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公交成本规划" sheetId="4" r:id="rId1"/>
  </sheets>
  <calcPr calcId="144525"/>
</workbook>
</file>

<file path=xl/sharedStrings.xml><?xml version="1.0" encoding="utf-8"?>
<sst xmlns="http://schemas.openxmlformats.org/spreadsheetml/2006/main" count="122" uniqueCount="122">
  <si>
    <t>2020年公交成本规制项目经费绩效评价体系评分表</t>
  </si>
  <si>
    <t>一级评分项</t>
  </si>
  <si>
    <t>二级评分项</t>
  </si>
  <si>
    <t>三级评分项</t>
  </si>
  <si>
    <t>分值</t>
  </si>
  <si>
    <t>指标解释</t>
  </si>
  <si>
    <t>评价要点</t>
  </si>
  <si>
    <t>评价标准</t>
  </si>
  <si>
    <t>评分</t>
  </si>
  <si>
    <t>评分依据</t>
  </si>
  <si>
    <t>决策</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</si>
  <si>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</si>
  <si>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</si>
  <si>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</si>
  <si>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</si>
  <si>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项目的设立依据符合相关文件的规定、要求计3分，若不符合规定、要求酌情扣分；</t>
  </si>
  <si>
    <t>该项目按照市交通运输委、市财政局、市国资委联合印发的《天津市公共汽车运营成本规制办法(试行)》以及《天津市公共汽车运营财政补贴办法(试行)》、《天津市公共汽车年度运营服务计划编制办法(试行)》、《天津市公共汽车运营服务质量考核办法(试行)》文件立项，立项依据充分，符合行业发展规划和要求</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</si>
  <si>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</si>
  <si>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</si>
  <si>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</si>
  <si>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项目的程序申请设立审批符合规定、要求计3分，若不符合规定、要求酌情扣分；</t>
  </si>
  <si>
    <t>我们检查项目立项程序，2020年公交成本规制按照《天津市交通运输委员会天津市财政局关于2020年度公交成本规制补贴资金清算的函》的程序规范执行。</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</si>
  <si>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</si>
  <si>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</si>
  <si>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</si>
  <si>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</si>
  <si>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项目目标依据充分符合客观实际计5分，若不符合规定、要求酌情扣分；</t>
  </si>
  <si>
    <t>以改善和提升东丽区居民出行环境，缓解公交集团资金困难，确保公交安全稳定运营，满足群众绿色、低碳环保出行，解决群众出行最后一公里问题，实现车辆运行效率和覆盖率全面提高，新能源公交车更换和调整、优化公交线路得到持续推进。该项目效益指标设置不够完整，社会效益指标还应体现在提高公交运行服务水平上。该项目满意度指标为“群众满意度≥90%”，服务对象定位不够完整，服务对象应包含公交运营公司和乘客。绩效目标设置存在瑕疵，</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</si>
  <si>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</si>
  <si>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</si>
  <si>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</si>
  <si>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项目目标清晰计5分，若不符合规定、要求酌情扣分；</t>
  </si>
  <si>
    <t>结合公交首末站建设完成情况以及区公交线网布局实际，以群众诉求为导向，重点推进新立新市镇、军粮城一期、二期、金钟街、万新街、东丽湖街等区域新辟、调整优化公交线路12条，基本做到公交覆盖面均衡，新能源公交车占比达到80%以上，实现公交线路更优化，更方便快捷。 绩效目标的设定清晰、细化、可衡量</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</si>
  <si>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</si>
  <si>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</si>
  <si>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</si>
  <si>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</si>
  <si>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项目目标清晰计5分，做出细化计2分，若不符合规定、要求酌情扣分；</t>
  </si>
  <si>
    <t>该项目预算金额为11,800.30万元，年度计划载客公里数13964085公里，按照补贴公交运营成本4.44元/公里，测算年初预算金额应为6,200.05万元，与年度预算差异情况不明确。预算单价符合《天津市公共汽车运营财政补贴办法(试行)》文件要求，但项目总体投资额与公交年度载客里程数不匹配。预算编制科学性不足</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</si>
  <si>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</si>
  <si>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</si>
  <si>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</si>
  <si>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资金分配充分、合理计5分，若不符合规定、要求酌情扣分；</t>
  </si>
  <si>
    <t>根据《天津市公共汽车运营财政补贴办法(试行)》文件规定，补贴采取“按季预拨、次年清算”方式拨付公交集团，预算资金分配依据明确，但总体资金构成金额与载客里程数不匹配，导致资金分配合理性不足</t>
  </si>
  <si>
    <t>过程</t>
  </si>
  <si>
    <t>资金管理</t>
  </si>
  <si>
    <t>资金到位率</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</si>
  <si>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</si>
  <si>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</si>
  <si>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资金到位率95%以上，计5分；80%-95%，计4分，60%-80%，计3分，50%-60%，计2分；50%以下不得分</t>
  </si>
  <si>
    <t>区城管委按照2020年运营里程补贴金额向区财政局申请支付，项目资金在向区财政提交申请后及时拨付，实际资金到位率为8,350.00万元，年初预算资金11,800.30万元，资金到位率为70.76%</t>
  </si>
  <si>
    <t>预算执行率</t>
  </si>
  <si>
    <t>项目预算资金是否按照计划执行，用以反映或考核项目预算执行情况。</t>
  </si>
  <si>
    <t>预算执行率=（实际支出资金/实际到位资金)×100%。
实际支出资金：一定时期（本年度或项目期）内项目实际拨付的资金。</t>
  </si>
  <si>
    <t>预算执行率95%以上，计5分；80%-95%，计4分，60%-80%，计3分，50%-60%，计2分；50%以下不得分</t>
  </si>
  <si>
    <t>本项目财政收入金额为8,350.00万元，项目实际财政支出金额为8,350.00万元，预算执行率为100.00%</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</si>
  <si>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</si>
  <si>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</si>
  <si>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</si>
  <si>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资金使用符合相关财务管理制度规定计5分，若不符合相关规定酌情扣分；</t>
  </si>
  <si>
    <t>我们检查了区城管委《2020年公交成本规制项目补助资金拨付明细表》、补助资金支付的相关凭证，未发现不符合国家财经法规和财务管理制度的情况，未发现违规挤占、挪用补助资金的情况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</si>
  <si>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</si>
  <si>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</si>
  <si>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</si>
  <si>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</si>
  <si>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实施单位管理制度是否健全。健全：计5分；基本健全：计1-4分；不健全：不得分。</t>
  </si>
  <si>
    <t>针对公交成本规制项目，市交通运输委、市财政局、市国资委联合印发的《天津市公共汽车运营成本规制办法(试行)》以及《天津市公共汽车运营财政补贴办法(试行)》、《天津市公共汽车年度运营服务计划编制办法(试行)》、《天津市公共汽车运营服务质量考核办法(试行)》文件，明确了补贴标准和补贴方式。该项目资金管理、费用支出等均按制度执行。</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</si>
  <si>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</si>
  <si>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</si>
  <si>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</si>
  <si>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项目实施制度是否有效。有效：计5分；基本有效：计1-4分；不有效：不得分。</t>
  </si>
  <si>
    <t>我们检查了《市交通运输委市财政局市国资委关于印发天津市公共汽车运营成本规制及配套办法的通知》、《天津市交通运输委员会天津市财政局关于2020年度公交成本规制补贴资金清算的函》（津交函〔2020〕24号），经以上检查，未明确补贴资金的使用范围，资金使用方向不明确，影响资金使用效益</t>
  </si>
  <si>
    <t>产出</t>
  </si>
  <si>
    <t>产出数量</t>
  </si>
  <si>
    <t>应补贴的公交线路完成率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</si>
  <si>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</si>
  <si>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</si>
  <si>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全区涉及的公交线路95%以上，计5分；80%-95%，计3分，60%-80%，计2分，50%-60%，计1分；50%以下不得分</t>
  </si>
  <si>
    <t>全区涉及补贴的公交线路数51条，补贴公交运营单位数1家，应补贴的公交线路完成率100%</t>
  </si>
  <si>
    <t>年度载客公里数完成率</t>
  </si>
  <si>
    <t>年度载客公里数完成率95%以上，计5分；80%-95%，计3分，60%-80%，计2分，50%-60%，计1分；50%以下不得分</t>
  </si>
  <si>
    <t>年度完成载客公里数13,964,085.00公里，年度载客公里数完成100%率，项目产出数量完成率100%</t>
  </si>
  <si>
    <t>产出质量</t>
  </si>
  <si>
    <t>补贴发放覆盖率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</si>
  <si>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</si>
  <si>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</si>
  <si>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补贴发放覆盖率95%以上，计5分；80%-95%，计3分，60%-80%，计2分，50%-60%，计1分；50%以下不得分</t>
  </si>
  <si>
    <r>
      <rPr>
        <sz val="14"/>
        <color theme="1"/>
        <rFont val="宋体"/>
        <charset val="134"/>
      </rPr>
      <t>根据《</t>
    </r>
    <r>
      <rPr>
        <sz val="12"/>
        <color theme="1"/>
        <rFont val="宋体"/>
        <charset val="134"/>
      </rPr>
      <t>2020年公交成本项目支出明细表</t>
    </r>
    <r>
      <rPr>
        <sz val="12"/>
        <color theme="1"/>
        <rFont val="宋体"/>
        <charset val="134"/>
      </rPr>
      <t>》，补贴发放覆盖实际完成值100%</t>
    </r>
  </si>
  <si>
    <t>产出时效</t>
  </si>
  <si>
    <t>补贴发放及时率</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</si>
  <si>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</si>
  <si>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</si>
  <si>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补贴发放及时率95%以上，计5分；80%-95%，计3分，60%-80%，计2分，50%-60%，计1分；50%以下不得分</t>
  </si>
  <si>
    <t>根据《天津市交通运输委员会天津市财政局关于2020年度公交成本规制补贴资金清算的函》（津交函〔2020〕24号）资金支出完成时间为按季度拨付，实际完成按季度拨付，在指定时间内完成指标</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</si>
  <si>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</si>
  <si>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</si>
  <si>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</si>
  <si>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</si>
  <si>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成本节约率95%以上，计5分；80%-95%，计3分，60%-80%，计2分，50%-60%，计1分；50%以下不得分</t>
  </si>
  <si>
    <t>2020 年公交成本预算调整后资金8,350.00万元，全年使用该专项资金共8,350.00万元，成本节约率0%。</t>
  </si>
  <si>
    <t>效益</t>
  </si>
  <si>
    <t>社会效益</t>
  </si>
  <si>
    <t>线路正常运行率</t>
  </si>
  <si>
    <t>项目实施对社会发展所带来的直接或间接影响情况。</t>
  </si>
  <si>
    <t>项目实施所产生的社会效益，具体评价项目实施对线路正常运行率的影响。</t>
  </si>
  <si>
    <t>维持线路正常运行数51条计6分；基本维持，计1-5分；无效果不得分</t>
  </si>
  <si>
    <r>
      <rPr>
        <sz val="14"/>
        <color theme="1"/>
        <rFont val="宋体"/>
        <charset val="134"/>
      </rPr>
      <t>通过资金投入完成并维持线路正常运行数51条</t>
    </r>
    <r>
      <rPr>
        <sz val="12"/>
        <color theme="1"/>
        <rFont val="宋体"/>
        <charset val="134"/>
      </rPr>
      <t>，</t>
    </r>
    <r>
      <rPr>
        <sz val="12"/>
        <color theme="1"/>
        <rFont val="宋体"/>
        <charset val="134"/>
      </rPr>
      <t>基本做到公交覆盖面均衡</t>
    </r>
  </si>
  <si>
    <t>公交车次正常运行率</t>
  </si>
  <si>
    <t>项目实施所产生的社会效益，具体评价项目实施对公交车次正常运行率的影响。</t>
  </si>
  <si>
    <t>确保公交车次正常运行100%计6分；基本运行，计1-5分；无效果不得分</t>
  </si>
  <si>
    <t>通过对公交首末站和充电设施建设，明确公交首末站建设完成时间节点和线路调整走向，公交车次正常运行率100%</t>
  </si>
  <si>
    <t>对提升公交运行服务的影响程度</t>
  </si>
  <si>
    <t>项目实施所产生的社会效益，具体评价项目实施对对提升公交运行服务的影响程度。</t>
  </si>
  <si>
    <t>确保公交安全持续推进计6分；基本推进，计1-5分；无效果不得分</t>
  </si>
  <si>
    <t>居民出行环境得到有效改善，公交安全得到持续推进</t>
  </si>
  <si>
    <t>满意度</t>
  </si>
  <si>
    <t>补贴对象满意度</t>
  </si>
  <si>
    <t>社会公众或服务对象对项目实施效果的满意程度。</t>
  </si>
  <si>
    <t>社会公众或服务对象是指因该项目实施而受到影响的部门（单位）、群体或个人。一般采取社会调查的方式。</t>
  </si>
  <si>
    <r>
      <rPr>
        <sz val="14"/>
        <color theme="1"/>
        <rFont val="宋体"/>
        <charset val="134"/>
      </rPr>
      <t>补贴对象</t>
    </r>
    <r>
      <rPr>
        <sz val="14"/>
        <color theme="1"/>
        <rFont val="SimSun"/>
        <charset val="134"/>
      </rPr>
      <t>满意度90%</t>
    </r>
    <r>
      <rPr>
        <sz val="14"/>
        <color theme="1"/>
        <rFont val="宋体"/>
        <charset val="134"/>
      </rPr>
      <t>以上计7分</t>
    </r>
    <r>
      <rPr>
        <sz val="14"/>
        <color theme="1"/>
        <rFont val="SimSun"/>
        <charset val="134"/>
      </rPr>
      <t>，80%-90%计</t>
    </r>
    <r>
      <rPr>
        <sz val="14"/>
        <color theme="1"/>
        <rFont val="宋体"/>
        <charset val="134"/>
      </rPr>
      <t>5</t>
    </r>
    <r>
      <rPr>
        <sz val="14"/>
        <color theme="1"/>
        <rFont val="SimSun"/>
        <charset val="134"/>
      </rPr>
      <t>-6分，60%-80%计3-4分，60%以下不得分</t>
    </r>
  </si>
  <si>
    <t>该项目对公交成本的补助，促进公共交通健康发展，居民出行环境得到有效改善，基本做到公交覆盖面均衡。但未针对补贴的线路、乘坐相关线路的乘客开展满意度问卷调查，对满意度指标的实现情况缺少资料支撑</t>
  </si>
  <si>
    <t>分值合计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</si>
</sst>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b/>
      <sz val="14"/>
      <color theme="1"/>
      <name val="宋体"/>
      <charset val="134"/>
    </font>
    <font>
      <sz val="14"/>
      <color theme="1"/>
      <name val="宋体"/>
      <charset val="134"/>
    </font>
    <font>
      <sz val="12"/>
      <color theme="1"/>
      <name val="宋体"/>
      <charset val="134"/>
    </font>
    <font>
      <sz val="11"/>
      <color theme="0"/>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4"/>
      <color theme="1"/>
      <name val="SimSun"/>
      <charset val="134"/>
    </font>
  </fonts>
  <fills count="33">
    <fill>
      <patternFill patternType="none"/>
    </fill>
    <fill>
      <patternFill patternType="gray125"/>
    </fill>
    <fill>
      <patternFill patternType="solid">
        <fgColor theme="8"/>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1" borderId="13" applyNumberFormat="0" applyFont="0" applyAlignment="0" applyProtection="0">
      <alignment vertical="center"/>
    </xf>
    <xf numFmtId="0" fontId="7" fillId="18"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12" applyNumberFormat="0" applyFill="0" applyAlignment="0" applyProtection="0">
      <alignment vertical="center"/>
    </xf>
    <xf numFmtId="0" fontId="17" fillId="0" borderId="12" applyNumberFormat="0" applyFill="0" applyAlignment="0" applyProtection="0">
      <alignment vertical="center"/>
    </xf>
    <xf numFmtId="0" fontId="7" fillId="5" borderId="0" applyNumberFormat="0" applyBorder="0" applyAlignment="0" applyProtection="0">
      <alignment vertical="center"/>
    </xf>
    <xf numFmtId="0" fontId="19" fillId="0" borderId="15" applyNumberFormat="0" applyFill="0" applyAlignment="0" applyProtection="0">
      <alignment vertical="center"/>
    </xf>
    <xf numFmtId="0" fontId="7" fillId="9" borderId="0" applyNumberFormat="0" applyBorder="0" applyAlignment="0" applyProtection="0">
      <alignment vertical="center"/>
    </xf>
    <xf numFmtId="0" fontId="25" fillId="15" borderId="14" applyNumberFormat="0" applyAlignment="0" applyProtection="0">
      <alignment vertical="center"/>
    </xf>
    <xf numFmtId="0" fontId="16" fillId="15" borderId="9" applyNumberFormat="0" applyAlignment="0" applyProtection="0">
      <alignment vertical="center"/>
    </xf>
    <xf numFmtId="0" fontId="9" fillId="4" borderId="8" applyNumberFormat="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12" fillId="0" borderId="10" applyNumberFormat="0" applyFill="0" applyAlignment="0" applyProtection="0">
      <alignment vertical="center"/>
    </xf>
    <xf numFmtId="0" fontId="15" fillId="0" borderId="11" applyNumberFormat="0" applyFill="0" applyAlignment="0" applyProtection="0">
      <alignment vertical="center"/>
    </xf>
    <xf numFmtId="0" fontId="20" fillId="17" borderId="0" applyNumberFormat="0" applyBorder="0" applyAlignment="0" applyProtection="0">
      <alignment vertical="center"/>
    </xf>
    <xf numFmtId="0" fontId="14" fillId="13" borderId="0" applyNumberFormat="0" applyBorder="0" applyAlignment="0" applyProtection="0">
      <alignment vertical="center"/>
    </xf>
    <xf numFmtId="0" fontId="8" fillId="24" borderId="0" applyNumberFormat="0" applyBorder="0" applyAlignment="0" applyProtection="0">
      <alignment vertical="center"/>
    </xf>
    <xf numFmtId="0" fontId="7" fillId="26" borderId="0" applyNumberFormat="0" applyBorder="0" applyAlignment="0" applyProtection="0">
      <alignment vertical="center"/>
    </xf>
    <xf numFmtId="0" fontId="8" fillId="3" borderId="0" applyNumberFormat="0" applyBorder="0" applyAlignment="0" applyProtection="0">
      <alignment vertical="center"/>
    </xf>
    <xf numFmtId="0" fontId="8" fillId="25"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7" fillId="27" borderId="0" applyNumberFormat="0" applyBorder="0" applyAlignment="0" applyProtection="0">
      <alignment vertical="center"/>
    </xf>
    <xf numFmtId="0" fontId="7" fillId="12"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7" fillId="2" borderId="0" applyNumberFormat="0" applyBorder="0" applyAlignment="0" applyProtection="0">
      <alignment vertical="center"/>
    </xf>
    <xf numFmtId="0" fontId="8" fillId="31"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8" fillId="32" borderId="0" applyNumberFormat="0" applyBorder="0" applyAlignment="0" applyProtection="0">
      <alignment vertical="center"/>
    </xf>
    <xf numFmtId="0" fontId="7" fillId="23"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left" vertical="center" wrapText="1"/>
    </xf>
    <xf numFmtId="0" fontId="0" fillId="0" borderId="0" xfId="0"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2"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2" fillId="0" borderId="3" xfId="0" applyFont="1" applyBorder="1" applyAlignment="1">
      <alignment horizontal="left" vertical="center" wrapText="1"/>
    </xf>
    <xf numFmtId="0" fontId="5" fillId="0" borderId="3" xfId="0" applyFont="1" applyBorder="1" applyAlignment="1">
      <alignment horizontal="left" vertical="center" wrapText="1"/>
    </xf>
    <xf numFmtId="0" fontId="2" fillId="0" borderId="1" xfId="0" applyFont="1" applyBorder="1" applyAlignment="1">
      <alignment horizontal="left" vertical="center" wrapText="1"/>
    </xf>
    <xf numFmtId="0" fontId="5"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Fill="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Fill="1" applyBorder="1" applyAlignment="1">
      <alignment vertical="center"/>
    </xf>
    <xf numFmtId="0" fontId="2" fillId="0" borderId="0" xfId="0" applyFont="1" applyAlignment="1">
      <alignment horizontal="left" vertical="center" wrapText="1"/>
    </xf>
    <xf numFmtId="0" fontId="1" fillId="0" borderId="1" xfId="0" applyFont="1" applyFill="1" applyBorder="1" applyAlignment="1">
      <alignment horizontal="center" vertical="center" wrapText="1"/>
    </xf>
    <xf numFmtId="0" fontId="6" fillId="0" borderId="0" xfId="0" applyFont="1" applyAlignment="1">
      <alignment horizontal="justify" vertical="center"/>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topLeftCell="E1" workbookViewId="0">
      <selection activeCell="A1" sqref="A1:I1"/>
    </sheetView>
  </sheetViews>
  <sheetFormatPr defaultColWidth="9" defaultRowHeight="18.75"/>
  <cols>
    <col min="1" max="1" width="14.4666666666667" style="2" customWidth="1"/>
    <col min="2" max="2" width="17.9333333333333" style="2" customWidth="1"/>
    <col min="3" max="3" width="21.1333333333333" style="3" customWidth="1"/>
    <col min="4" max="4" width="7" style="4" customWidth="1"/>
    <col min="5" max="5" width="43.5333333333333" style="5" customWidth="1"/>
    <col min="6" max="6" width="108.066666666667" style="5" customWidth="1"/>
    <col min="7" max="7" width="39.5333333333333" style="6" customWidth="1"/>
    <col min="8" max="8" width="9" style="2"/>
    <col min="9" max="9" width="82.2666666666667" style="7" customWidth="1"/>
    <col min="10" max="16381" width="9" style="2"/>
    <col min="16382" max="16384" width="9" style="8"/>
  </cols>
  <sheetData>
    <row r="1" ht="39" customHeight="1" spans="1:9">
      <c r="A1" s="9" t="s">
        <v>0</v>
      </c>
      <c r="B1" s="9"/>
      <c r="C1" s="9"/>
      <c r="D1" s="9"/>
      <c r="E1" s="9"/>
      <c r="F1" s="9"/>
      <c r="G1" s="9"/>
      <c r="H1" s="9"/>
      <c r="I1" s="9"/>
    </row>
    <row r="2" s="1" customFormat="1" ht="40" customHeight="1" spans="1:9">
      <c r="A2" s="10" t="s">
        <v>1</v>
      </c>
      <c r="B2" s="10" t="s">
        <v>2</v>
      </c>
      <c r="C2" s="10" t="s">
        <v>3</v>
      </c>
      <c r="D2" s="11" t="s">
        <v>4</v>
      </c>
      <c r="E2" s="11" t="s">
        <v>5</v>
      </c>
      <c r="F2" s="11" t="s">
        <v>6</v>
      </c>
      <c r="G2" s="12" t="s">
        <v>7</v>
      </c>
      <c r="H2" s="10" t="s">
        <v>8</v>
      </c>
      <c r="I2" s="36" t="s">
        <v>9</v>
      </c>
    </row>
    <row r="3" s="2" customFormat="1" ht="112.5" spans="1:9">
      <c r="A3" s="13" t="s">
        <v>10</v>
      </c>
      <c r="B3" s="13" t="s">
        <v>11</v>
      </c>
      <c r="C3" s="13" t="s">
        <v>12</v>
      </c>
      <c r="D3" s="14">
        <v>4</v>
      </c>
      <c r="E3" s="15" t="s">
        <v>13</v>
      </c>
      <c r="F3" s="15" t="s">
        <v>14</v>
      </c>
      <c r="G3" s="16" t="s">
        <v>15</v>
      </c>
      <c r="H3" s="13">
        <v>4</v>
      </c>
      <c r="I3" s="16" t="s">
        <v>16</v>
      </c>
    </row>
    <row r="4" s="2" customFormat="1" ht="75" spans="1:9">
      <c r="A4" s="13"/>
      <c r="B4" s="13"/>
      <c r="C4" s="13" t="s">
        <v>17</v>
      </c>
      <c r="D4" s="14">
        <v>4</v>
      </c>
      <c r="E4" s="15" t="s">
        <v>18</v>
      </c>
      <c r="F4" s="15" t="s">
        <v>19</v>
      </c>
      <c r="G4" s="16" t="s">
        <v>20</v>
      </c>
      <c r="H4" s="13">
        <v>4</v>
      </c>
      <c r="I4" s="16" t="s">
        <v>21</v>
      </c>
    </row>
    <row r="5" s="2" customFormat="1" ht="131.65" customHeight="1" spans="1:9">
      <c r="A5" s="13"/>
      <c r="B5" s="13" t="s">
        <v>22</v>
      </c>
      <c r="C5" s="13" t="s">
        <v>23</v>
      </c>
      <c r="D5" s="14">
        <v>3</v>
      </c>
      <c r="E5" s="15" t="s">
        <v>24</v>
      </c>
      <c r="F5" s="15" t="s">
        <v>25</v>
      </c>
      <c r="G5" s="16" t="s">
        <v>26</v>
      </c>
      <c r="H5" s="13">
        <v>2</v>
      </c>
      <c r="I5" s="16" t="s">
        <v>27</v>
      </c>
    </row>
    <row r="6" s="2" customFormat="1" ht="93" customHeight="1" spans="1:9">
      <c r="A6" s="13"/>
      <c r="B6" s="13"/>
      <c r="C6" s="13" t="s">
        <v>28</v>
      </c>
      <c r="D6" s="14">
        <v>3</v>
      </c>
      <c r="E6" s="15" t="s">
        <v>29</v>
      </c>
      <c r="F6" s="15" t="s">
        <v>30</v>
      </c>
      <c r="G6" s="16" t="s">
        <v>31</v>
      </c>
      <c r="H6" s="13">
        <v>3</v>
      </c>
      <c r="I6" s="16" t="s">
        <v>32</v>
      </c>
    </row>
    <row r="7" s="2" customFormat="1" ht="99.75" customHeight="1" spans="1:9">
      <c r="A7" s="13"/>
      <c r="B7" s="13" t="s">
        <v>33</v>
      </c>
      <c r="C7" s="13" t="s">
        <v>34</v>
      </c>
      <c r="D7" s="14">
        <v>3</v>
      </c>
      <c r="E7" s="15" t="s">
        <v>35</v>
      </c>
      <c r="F7" s="15" t="s">
        <v>36</v>
      </c>
      <c r="G7" s="16" t="s">
        <v>37</v>
      </c>
      <c r="H7" s="13">
        <v>1</v>
      </c>
      <c r="I7" s="16" t="s">
        <v>38</v>
      </c>
    </row>
    <row r="8" s="2" customFormat="1" ht="75" spans="1:9">
      <c r="A8" s="13"/>
      <c r="B8" s="13"/>
      <c r="C8" s="13" t="s">
        <v>39</v>
      </c>
      <c r="D8" s="14">
        <v>3</v>
      </c>
      <c r="E8" s="15" t="s">
        <v>40</v>
      </c>
      <c r="F8" s="15" t="s">
        <v>41</v>
      </c>
      <c r="G8" s="16" t="s">
        <v>42</v>
      </c>
      <c r="H8" s="13">
        <v>1</v>
      </c>
      <c r="I8" s="16" t="s">
        <v>43</v>
      </c>
    </row>
    <row r="9" s="2" customFormat="1" ht="75" spans="1:9">
      <c r="A9" s="13" t="s">
        <v>44</v>
      </c>
      <c r="B9" s="17" t="s">
        <v>45</v>
      </c>
      <c r="C9" s="13" t="s">
        <v>46</v>
      </c>
      <c r="D9" s="14">
        <v>5</v>
      </c>
      <c r="E9" s="15" t="s">
        <v>47</v>
      </c>
      <c r="F9" s="15" t="s">
        <v>48</v>
      </c>
      <c r="G9" s="16" t="s">
        <v>49</v>
      </c>
      <c r="H9" s="13">
        <v>3</v>
      </c>
      <c r="I9" s="16" t="s">
        <v>50</v>
      </c>
    </row>
    <row r="10" s="2" customFormat="1" ht="56.25" spans="1:9">
      <c r="A10" s="13"/>
      <c r="B10" s="17"/>
      <c r="C10" s="13" t="s">
        <v>51</v>
      </c>
      <c r="D10" s="14">
        <v>5</v>
      </c>
      <c r="E10" s="15" t="s">
        <v>52</v>
      </c>
      <c r="F10" s="15" t="s">
        <v>53</v>
      </c>
      <c r="G10" s="16" t="s">
        <v>54</v>
      </c>
      <c r="H10" s="13">
        <v>5</v>
      </c>
      <c r="I10" s="16" t="s">
        <v>55</v>
      </c>
    </row>
    <row r="11" s="2" customFormat="1" ht="93.75" spans="1:9">
      <c r="A11" s="13"/>
      <c r="B11" s="17"/>
      <c r="C11" s="13" t="s">
        <v>56</v>
      </c>
      <c r="D11" s="14">
        <v>5</v>
      </c>
      <c r="E11" s="15" t="s">
        <v>57</v>
      </c>
      <c r="F11" s="15" t="s">
        <v>58</v>
      </c>
      <c r="G11" s="16" t="s">
        <v>59</v>
      </c>
      <c r="H11" s="13">
        <v>5</v>
      </c>
      <c r="I11" s="16" t="s">
        <v>60</v>
      </c>
    </row>
    <row r="12" s="2" customFormat="1" ht="93.75" spans="1:9">
      <c r="A12" s="13"/>
      <c r="B12" s="13" t="s">
        <v>61</v>
      </c>
      <c r="C12" s="13" t="s">
        <v>62</v>
      </c>
      <c r="D12" s="14">
        <v>5</v>
      </c>
      <c r="E12" s="15" t="s">
        <v>63</v>
      </c>
      <c r="F12" s="15" t="s">
        <v>64</v>
      </c>
      <c r="G12" s="16" t="s">
        <v>65</v>
      </c>
      <c r="H12" s="13">
        <v>5</v>
      </c>
      <c r="I12" s="16" t="s">
        <v>66</v>
      </c>
    </row>
    <row r="13" s="2" customFormat="1" ht="93.75" spans="1:9">
      <c r="A13" s="13"/>
      <c r="B13" s="13"/>
      <c r="C13" s="13" t="s">
        <v>67</v>
      </c>
      <c r="D13" s="14">
        <v>5</v>
      </c>
      <c r="E13" s="15" t="s">
        <v>68</v>
      </c>
      <c r="F13" s="15" t="s">
        <v>69</v>
      </c>
      <c r="G13" s="16" t="s">
        <v>70</v>
      </c>
      <c r="H13" s="13">
        <v>2</v>
      </c>
      <c r="I13" s="16" t="s">
        <v>71</v>
      </c>
    </row>
    <row r="14" s="2" customFormat="1" ht="75" spans="1:9">
      <c r="A14" s="13" t="s">
        <v>72</v>
      </c>
      <c r="B14" s="13" t="s">
        <v>73</v>
      </c>
      <c r="C14" s="13" t="s">
        <v>74</v>
      </c>
      <c r="D14" s="14">
        <v>5</v>
      </c>
      <c r="E14" s="18" t="s">
        <v>75</v>
      </c>
      <c r="F14" s="19" t="s">
        <v>76</v>
      </c>
      <c r="G14" s="16" t="s">
        <v>77</v>
      </c>
      <c r="H14" s="13">
        <v>5</v>
      </c>
      <c r="I14" s="16" t="s">
        <v>78</v>
      </c>
    </row>
    <row r="15" s="2" customFormat="1" ht="75" spans="1:9">
      <c r="A15" s="13"/>
      <c r="B15" s="13"/>
      <c r="C15" s="13" t="s">
        <v>79</v>
      </c>
      <c r="D15" s="20">
        <v>5</v>
      </c>
      <c r="E15" s="21"/>
      <c r="F15" s="22"/>
      <c r="G15" s="16" t="s">
        <v>80</v>
      </c>
      <c r="H15" s="13">
        <v>5</v>
      </c>
      <c r="I15" s="16" t="s">
        <v>81</v>
      </c>
    </row>
    <row r="16" s="2" customFormat="1" ht="75" spans="1:9">
      <c r="A16" s="13"/>
      <c r="B16" s="13" t="s">
        <v>82</v>
      </c>
      <c r="C16" s="13" t="s">
        <v>83</v>
      </c>
      <c r="D16" s="14">
        <v>10</v>
      </c>
      <c r="E16" s="23" t="s">
        <v>84</v>
      </c>
      <c r="F16" s="15" t="s">
        <v>85</v>
      </c>
      <c r="G16" s="16" t="s">
        <v>86</v>
      </c>
      <c r="H16" s="13">
        <v>10</v>
      </c>
      <c r="I16" s="16" t="s">
        <v>87</v>
      </c>
    </row>
    <row r="17" s="2" customFormat="1" ht="75" spans="1:9">
      <c r="A17" s="13"/>
      <c r="B17" s="13" t="s">
        <v>88</v>
      </c>
      <c r="C17" s="13" t="s">
        <v>89</v>
      </c>
      <c r="D17" s="14">
        <v>5</v>
      </c>
      <c r="E17" s="23" t="s">
        <v>90</v>
      </c>
      <c r="F17" s="15" t="s">
        <v>91</v>
      </c>
      <c r="G17" s="16" t="s">
        <v>92</v>
      </c>
      <c r="H17" s="13">
        <v>5</v>
      </c>
      <c r="I17" s="16" t="s">
        <v>93</v>
      </c>
    </row>
    <row r="18" s="2" customFormat="1" ht="56.25" spans="1:9">
      <c r="A18" s="13"/>
      <c r="B18" s="13" t="s">
        <v>94</v>
      </c>
      <c r="C18" s="13" t="s">
        <v>95</v>
      </c>
      <c r="D18" s="14">
        <v>5</v>
      </c>
      <c r="E18" s="23" t="s">
        <v>96</v>
      </c>
      <c r="F18" s="15" t="s">
        <v>97</v>
      </c>
      <c r="G18" s="16" t="s">
        <v>98</v>
      </c>
      <c r="H18" s="13">
        <v>2</v>
      </c>
      <c r="I18" s="37" t="s">
        <v>99</v>
      </c>
    </row>
    <row r="19" s="2" customFormat="1" ht="58.5" customHeight="1" spans="1:9">
      <c r="A19" s="13" t="s">
        <v>100</v>
      </c>
      <c r="B19" s="24" t="s">
        <v>101</v>
      </c>
      <c r="C19" s="13" t="s">
        <v>102</v>
      </c>
      <c r="D19" s="14">
        <v>6</v>
      </c>
      <c r="E19" s="25" t="s">
        <v>103</v>
      </c>
      <c r="F19" s="15" t="s">
        <v>104</v>
      </c>
      <c r="G19" s="16" t="s">
        <v>105</v>
      </c>
      <c r="H19" s="13">
        <v>6</v>
      </c>
      <c r="I19" s="16" t="s">
        <v>106</v>
      </c>
    </row>
    <row r="20" s="2" customFormat="1" ht="58.5" customHeight="1" spans="1:9">
      <c r="A20" s="13"/>
      <c r="B20" s="26"/>
      <c r="C20" s="13" t="s">
        <v>107</v>
      </c>
      <c r="D20" s="14">
        <v>6</v>
      </c>
      <c r="E20" s="27"/>
      <c r="F20" s="15" t="s">
        <v>108</v>
      </c>
      <c r="G20" s="16" t="s">
        <v>109</v>
      </c>
      <c r="H20" s="13">
        <v>6</v>
      </c>
      <c r="I20" s="16" t="s">
        <v>110</v>
      </c>
    </row>
    <row r="21" s="2" customFormat="1" ht="58.5" customHeight="1" spans="1:9">
      <c r="A21" s="13"/>
      <c r="B21" s="28"/>
      <c r="C21" s="13" t="s">
        <v>111</v>
      </c>
      <c r="D21" s="14">
        <v>6</v>
      </c>
      <c r="E21" s="29"/>
      <c r="F21" s="15" t="s">
        <v>112</v>
      </c>
      <c r="G21" s="16" t="s">
        <v>113</v>
      </c>
      <c r="H21" s="13">
        <v>6</v>
      </c>
      <c r="I21" s="16" t="s">
        <v>114</v>
      </c>
    </row>
    <row r="22" s="2" customFormat="1" ht="64.05" customHeight="1" spans="1:9">
      <c r="A22" s="13"/>
      <c r="B22" s="13" t="s">
        <v>115</v>
      </c>
      <c r="C22" s="13" t="s">
        <v>116</v>
      </c>
      <c r="D22" s="30">
        <v>7</v>
      </c>
      <c r="E22" s="15" t="s">
        <v>117</v>
      </c>
      <c r="F22" s="15" t="s">
        <v>118</v>
      </c>
      <c r="G22" s="16" t="s">
        <v>119</v>
      </c>
      <c r="H22" s="13">
        <v>3</v>
      </c>
      <c r="I22" s="16" t="s">
        <v>120</v>
      </c>
    </row>
    <row r="23" s="2" customFormat="1" ht="40.05" customHeight="1" spans="1:9">
      <c r="A23" s="31" t="s">
        <v>121</v>
      </c>
      <c r="B23" s="32"/>
      <c r="C23" s="33"/>
      <c r="D23" s="14">
        <f>SUM(D3:D22)</f>
        <v>100</v>
      </c>
      <c r="E23" s="34"/>
      <c r="F23" s="34"/>
      <c r="G23" s="34"/>
      <c r="H23" s="13">
        <f>SUM(H3:H22)</f>
        <v>83</v>
      </c>
      <c r="I23" s="38"/>
    </row>
    <row r="26" spans="5:5">
      <c r="E26" s="35"/>
    </row>
    <row r="27" spans="5:5">
      <c r="E27" s="35"/>
    </row>
    <row r="28" spans="5:5">
      <c r="E28" s="35"/>
    </row>
    <row r="29" spans="5:5">
      <c r="E29" s="35"/>
    </row>
  </sheetData>
  <mergeCells count="16">
    <mergeCell ref="A1:I1"/>
    <mergeCell ref="A23:C23"/>
    <mergeCell ref="A3:A8"/>
    <mergeCell ref="A9:A13"/>
    <mergeCell ref="A14:A18"/>
    <mergeCell ref="A19:A22"/>
    <mergeCell ref="B3:B4"/>
    <mergeCell ref="B5:B6"/>
    <mergeCell ref="B7:B8"/>
    <mergeCell ref="B9:B11"/>
    <mergeCell ref="B12:B13"/>
    <mergeCell ref="B14:B15"/>
    <mergeCell ref="B19:B21"/>
    <mergeCell ref="E14:E15"/>
    <mergeCell ref="E19:E21"/>
    <mergeCell ref="F14:F15"/>
  </mergeCells>
  <pageMargins left="0.75" right="0.75" top="0.786805555555556" bottom="0.66875" header="0.5" footer="0.5"/>
  <pageSetup paperSize="9" scale="3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公交成本规划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小石头</cp:lastModifiedBy>
  <dcterms:created xsi:type="dcterms:W3CDTF">2021-12-31T06:20:00Z</dcterms:created>
  <dcterms:modified xsi:type="dcterms:W3CDTF">2022-01-07T04:41:00Z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6BF9B333611C425596563E87C428F48C</vt:lpwstr>
  </property>
  <property fmtid="{D5CDD505-2E9C-101B-9397-08002B2CF9AE}" pid="3" name="KSOProductBuildVer">
    <vt:lpwstr>2052-11.1.0.11115</vt:lpwstr>
  </property>
</Properties>
</file>