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7860"/>
  </bookViews>
  <sheets>
    <sheet name="宣传教育经费" sheetId="4" r:id="rId1"/>
  </sheets>
  <calcPr calcId="144525"/>
</workbook>
</file>

<file path=xl/sharedStrings.xml><?xml version="1.0" encoding="utf-8"?>
<sst xmlns="http://schemas.openxmlformats.org/spreadsheetml/2006/main" count="117" uniqueCount="117">
  <si>
    <t>宣传教育经费绩效评价体系评分表</t>
  </si>
  <si>
    <t>一级评分项</t>
  </si>
  <si>
    <t>二级评分项</t>
  </si>
  <si>
    <t>三级评分项</t>
  </si>
  <si>
    <t>分值</t>
  </si>
  <si>
    <t>指标解释</t>
  </si>
  <si>
    <t>评价要点</t>
  </si>
  <si>
    <t>评价标准</t>
  </si>
  <si>
    <t>评分</t>
  </si>
  <si>
    <t>评分理由</t>
  </si>
  <si>
    <t>决策（20分）</t>
  </si>
  <si>
    <t>项目立项</t>
  </si>
  <si>
    <t>立项依据
充分性</t>
  </si>
  <si>
    <t>项目立项是否符合法律法规、相关政策、发展规划以及部门职责，用于反映和考核项目立项依据情况。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</si>
  <si>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</si>
  <si>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项目的设立依据符合相关文件的规定、要求计4分，若不符合规定、要求酌情扣分；</t>
  </si>
  <si>
    <t>为做好2020年“安全生产月”有关工作，切实提升各项活动宣传效果，按照《区安委会办公室关于开展2020年“安全生产月”和“安全生产万里行”活动的通知》的相关安排，区应急局综合协调科组织开展宣传教育活动，立项依据充分。</t>
  </si>
  <si>
    <t>立项程序
规范性</t>
  </si>
  <si>
    <t>项目申请、设立过程是否符合相关要求，用以反映和考核项目立项的规范情况。</t>
  </si>
  <si>
    <t>①项目是否按照规定的程序申请设立；
②审批文件、材料是否符合相关要求；
③事前是否已经过必要的可行性研究、专家论证、风险评估、绩效评估、集体决策。</t>
  </si>
  <si>
    <t>项目的程序申请设立审批符合规定、要求计4分，若不符合规定、要求酌情扣分；</t>
  </si>
  <si>
    <t>区应急局按照《区安委会办公室关于开展2020年“安全生产月”和“安全生产万里行”活动的通知》的相关安排申请宣传教育经费立项，立项程序规范。</t>
  </si>
  <si>
    <t>绩效目标</t>
  </si>
  <si>
    <t>绩效目标
合理性</t>
  </si>
  <si>
    <t>项目所设定的绩效目标是否依据充分，是否符合客观实际，用以反映和考核项目绩效目标与项目实施的相符情况。</t>
  </si>
  <si>
    <t>①项目是否有绩效目标；
②项目绩效目标与实际工作内容是否具有相关性；
③项目预期产出效益和效果是否符合正常的业绩水平；
④是否与预算确定的项目投资额或资金量相匹配。</t>
  </si>
  <si>
    <t>项目目标依据充分符合客观实际计3分，若不符合规定、要求酌情扣分；</t>
  </si>
  <si>
    <t>针对2020年度宣传教育经费填报绩效目标表，但整体绩效目标表合理性不足，未设置产出数量指标、成本指标等内容，绩效目标合理性不足，不便于对绩效目标实现情况的考核。</t>
  </si>
  <si>
    <t>绩效目标
明确性</t>
  </si>
  <si>
    <t>依据绩效目标设定的绩效指标是否清晰、细化、可衡量等，用以反映和考核项目绩效目标的明细化情况。</t>
  </si>
  <si>
    <t>①是否将项目绩效目标细化分解为具体的绩效指标；
②是否通过清晰、可衡量的指标值予以体现；
③是否与项目目标任务数或计划数相对应。</t>
  </si>
  <si>
    <t>项目目标清晰计3分，若不符合规定、要求酌情扣分；</t>
  </si>
  <si>
    <t>未针对年度宣传教育工作开展情况设置产出数量指标、成本指标等内容，产出质量指标内容为“进一步提高”，未明确年度印刷活动资料内容、批次或数量情况，缺少对年度开展宣传教育活动形式、次数、内容设定。产出时效指标不明确，绩效目标表内容不明确。</t>
  </si>
  <si>
    <t>资金投入</t>
  </si>
  <si>
    <t>预算编制
科学性</t>
  </si>
  <si>
    <t>项目预算编制是否经过科学论证、有明确标准，资金额度与年度目标是否相适应，用以反映和考核项目预算编制的科学性、合理性情况。</t>
  </si>
  <si>
    <t>①预算编制是否经过科学论证；
②预算内容与项目内容是否匹配；
③预算额度测算依据是否充分，是否按照标准编制；
④预算确定的项目投资额或资金量是否与工作任务相匹配。</t>
  </si>
  <si>
    <t>预算编制科学、合理计3分，若不符合规定、要求酌情扣分；</t>
  </si>
  <si>
    <t>2020年宣传教育经费年度预算10万元，未提供10万元预算构成明细，预算编制科学性不足。</t>
  </si>
  <si>
    <t>资金分配
合理性</t>
  </si>
  <si>
    <t>项目预算资金分配是否有测算依据，与补助单位或地方实际是否相适应，用以反映和考核项目预算资金分配的科学性、合理性情况。</t>
  </si>
  <si>
    <t>①预算资金分配依据是否充分；
②资金分配额度是否合理，与项目单位或地方实际是否相适应。</t>
  </si>
  <si>
    <t>资金分配充分、合理计3分，若不符合规定、要求酌情扣分；</t>
  </si>
  <si>
    <t>资金缺少明细构成，资金分配合理性不足。</t>
  </si>
  <si>
    <t>过程（25分）</t>
  </si>
  <si>
    <t>资金管理</t>
  </si>
  <si>
    <t>资金到位率</t>
  </si>
  <si>
    <t>实际到位资金与预算资金的比率，用以反映和考核资金落实情况对项目实施的总体保障程度。</t>
  </si>
  <si>
    <t>资金到位率=(实际到位资金/预算资金)×lOO%。
实际到位资金：一定时期（本年度或项目期）内落实到具体项目的资金。
预算资金：一定时期（本年度或项目期）内预算安排到具体项目的资金。</t>
  </si>
  <si>
    <t>资金到位率95%以上，计5分；80%-95%，计4分，60%-80%，计3分，50%-60%，计2分；50%以下不得分</t>
  </si>
  <si>
    <t>资金到位率：宣传教育经费年度预算为10万元，2020年度实际到位资金10万元，资金到位率为100%</t>
  </si>
  <si>
    <t>预算执行率</t>
  </si>
  <si>
    <t>项目预算资金是否按照计划执行，用以反映或考核项目预算执行情况。</t>
  </si>
  <si>
    <t>预算执行率=（实际支出资金/实际到位资金)×100%。
实际支出资金：一定时期（本年度或项目期）内项目实际拨付的资金。</t>
  </si>
  <si>
    <t>预算执行率95%以上，计5分；80%-95%，计4分，60%-80%，计3分，50%-60%，计2分；50%以下不得分</t>
  </si>
  <si>
    <t>该项目预算到位金额为10万元，项目实际执行金额为8.54万元，预算执行率为85.4%</t>
  </si>
  <si>
    <t>资金使用
合规性</t>
  </si>
  <si>
    <t>项目资金使用是否符合相关的财务管理制度规定，用以反映和考核项目资金的规范运行情况。</t>
  </si>
  <si>
    <t>①是否符合国家财经法规和财务管理制度以及有关专项资金管理办法的规定；
②资金的拨付是否有完整的审批程序和手续；
③是否符合项目预算批复或合同规定的用途；
④是否存在截留、挤占、挪用、虚列支出等情况。</t>
  </si>
  <si>
    <t>资金使用符合相关财务管理制度规定计5分，若不符合相关规定酌情扣分；</t>
  </si>
  <si>
    <t>2020年实际支付宣传教育经费8.54万元，每次经费支出均报局领导审批。未发现违规挤占、挪用补助资金的情况</t>
  </si>
  <si>
    <t>组织实施</t>
  </si>
  <si>
    <t>管理制度
健全性</t>
  </si>
  <si>
    <t>项目实施单位的财务和业务管理制度是否健全，用以反映和考核财务和业务管理制度对项目顺利实施的保障情况。</t>
  </si>
  <si>
    <t>①是否已制定或具有相应的财务和业务管理制度；
②财务和业务管理制度是否合法、合规、完整。</t>
  </si>
  <si>
    <t>实施单位管理制度是否健全。健全：计5分；基本健全：计1-4分；不健全：不得分。</t>
  </si>
  <si>
    <t>未提供内控手册，影响对管理制度健全性的评价</t>
  </si>
  <si>
    <t>制度执行
有效性</t>
  </si>
  <si>
    <t>项目实施是否符合相关管理规定，用以反映和考核相关管理制度的有效执行情况。</t>
  </si>
  <si>
    <t>①是否遵守相关法律法规和相关管理规定；
②项目调整及支出调整手续是否完备；
③项目合同书、验收报告、技术鉴定等资料是否齐全并及时归档；
④项目实施的人员条件、场地设备、信息支撑等是否落实到位。</t>
  </si>
  <si>
    <t>项目实施制度是否有效。有效：计5分；基本有效：计1-4分；无效：不得分。</t>
  </si>
  <si>
    <t>该项目整体金额为10万元，未达到执行公开招投标程序，但培训、印刷等内容属于政府采购范围，与服务单位签署服务协议，并由律师事务所出具法律意见书，支付款项时均报局领导批示，合同签署、款项支付流程严谨。</t>
  </si>
  <si>
    <t>产出（30分）</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</si>
  <si>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</si>
  <si>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</si>
  <si>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</si>
  <si>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</si>
  <si>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实际完成率95%以上，计10分；80%-95%，计8分，60%-80%，计6分，50%-60%，计4分；50%以下不得分</t>
  </si>
  <si>
    <t>2020年宣传教育经费工作共开展安全生产月宣传活动2次，印刷危化学习读本1批，安装应急避难疏散牌块，发放防灾减灾宣传用品，并通过微信公众号宣传安全生产知识，完成年初任务安排，实际完成率100%。</t>
  </si>
  <si>
    <t>产出质量</t>
  </si>
  <si>
    <t>质量达标率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</si>
  <si>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</si>
  <si>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</si>
  <si>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质量达标率95%以上，计10分；80%-95%，计8分，60%-80%，计6分，50%-60%，计4分；50%以下不得分</t>
  </si>
  <si>
    <t>2020年度宣传教育经费工作按照活动方案开展，每次活动辖区群众参与度较高，未出现印刷品、宣传物资浪费现象，质量达标率100%。</t>
  </si>
  <si>
    <t>产出时效</t>
  </si>
  <si>
    <t>完成及时率</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</si>
  <si>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</si>
  <si>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</si>
  <si>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完成及时率95%以上，计5分；80%-95%，计4分，60%-80%，计3分，50%-60%，计2分；50%以下不得分</t>
  </si>
  <si>
    <t>2020年度宣传教育经费工作如期开展，未出现延期现象，产出时效符合工作方案要求。</t>
  </si>
  <si>
    <t>产出成本</t>
  </si>
  <si>
    <t>成本节约率</t>
  </si>
  <si>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</si>
  <si>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</si>
  <si>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t>成本节约率5%以上，计5分；3%-5%，计3分，0%-2%，计2分；成本节约率为负数不得分</t>
  </si>
  <si>
    <t>2020年度按完成宣传教育经费活动内容，经费支出8.54万元，在年初预算10万元的基础上节约经费1.46万元，成本节约率为14.60%。无超范围支出现象。</t>
  </si>
  <si>
    <t>效益（25分）</t>
  </si>
  <si>
    <t>社会效益</t>
  </si>
  <si>
    <t>对提高公众安全常识影响程度</t>
  </si>
  <si>
    <t>项目实施对社会发展所带来的直接或间接影响情况。</t>
  </si>
  <si>
    <t>项目实施所产生的社会效益，具体评价项目实施对提高公众安全常识影响程度。</t>
  </si>
  <si>
    <t>提高东丽区群众的安全常识效果较明显计8分；基本维持，计1-7分；无效果不得分</t>
  </si>
  <si>
    <t>通过开展宣传教育经费项目，丰富了东丽区业余生活，宣传了安全生产、紧急避难、防灾减灾等安全内容，提高了东丽区群众的安全感。每次开展活动均有活动方案通知、宣传物资发放记录、活动现场照片以及活动总结等内容，效益实现支撑资料较为完整。</t>
  </si>
  <si>
    <t>可持续影响</t>
  </si>
  <si>
    <t>对提升公众安全意识影响长远程度</t>
  </si>
  <si>
    <t>项目后续运行及成效发挥的可持续影响情况。</t>
  </si>
  <si>
    <t>项目实施所产生的可持续影响，具体评价项目实施对对提升公众安全意识影响长远程度。</t>
  </si>
  <si>
    <t>对公众安全意识提升影响显著计8分；效果一般，计1-7分；无效果不得分</t>
  </si>
  <si>
    <t>通过宣传活动的开展，能够有效提升群众的安全意识，对辖区内安全意识的培养可持续影响较为明显。</t>
  </si>
  <si>
    <t>满意度</t>
  </si>
  <si>
    <t>服务对象满意度</t>
  </si>
  <si>
    <t>社会公众或服务对象对项目实施效果的满意程度。</t>
  </si>
  <si>
    <t>社会公众或服务对象是指因该项目实施而受到影响的部门（单位）、群体或个人。一般采取社会调查的方式。</t>
  </si>
  <si>
    <t>公众满意度90%以上计9分，80%-90%计5-8分，60%-80%计1-4分，60%以下不得分</t>
  </si>
  <si>
    <t>该项目针对辖区群众开展安全教育活动，通过发放物资、开展讲座、微信推送等方式宣传安全教育知识，具有广泛群众基础。但未对服务群体开展满意度情况调查，对满意度指标的实现情况缺少资料支撑。</t>
  </si>
  <si>
    <t>分值合计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</si>
</sst>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4"/>
      <color theme="1"/>
      <name val="宋体"/>
      <charset val="134"/>
      <scheme val="minor"/>
    </font>
    <font>
      <sz val="14"/>
      <color theme="1"/>
      <name val="宋体"/>
      <charset val="134"/>
      <scheme val="minor"/>
    </font>
    <font>
      <b/>
      <sz val="18"/>
      <color theme="1"/>
      <name val="宋体"/>
      <charset val="134"/>
      <scheme val="minor"/>
    </font>
    <font>
      <b/>
      <sz val="14"/>
      <color theme="1"/>
      <name val="宋体"/>
      <charset val="134"/>
    </font>
    <font>
      <sz val="14"/>
      <color theme="1"/>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rgb="FF006100"/>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rgb="FFFFFFCC"/>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799981688894314"/>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0"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15"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1" borderId="7" applyNumberFormat="0" applyFont="0" applyAlignment="0" applyProtection="0">
      <alignment vertical="center"/>
    </xf>
    <xf numFmtId="0" fontId="7" fillId="7"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8" fillId="0" borderId="4" applyNumberFormat="0" applyFill="0" applyAlignment="0" applyProtection="0">
      <alignment vertical="center"/>
    </xf>
    <xf numFmtId="0" fontId="7" fillId="10" borderId="0" applyNumberFormat="0" applyBorder="0" applyAlignment="0" applyProtection="0">
      <alignment vertical="center"/>
    </xf>
    <xf numFmtId="0" fontId="16" fillId="0" borderId="8" applyNumberFormat="0" applyFill="0" applyAlignment="0" applyProtection="0">
      <alignment vertical="center"/>
    </xf>
    <xf numFmtId="0" fontId="7" fillId="9" borderId="0" applyNumberFormat="0" applyBorder="0" applyAlignment="0" applyProtection="0">
      <alignment vertical="center"/>
    </xf>
    <xf numFmtId="0" fontId="11" fillId="14" borderId="6" applyNumberFormat="0" applyAlignment="0" applyProtection="0">
      <alignment vertical="center"/>
    </xf>
    <xf numFmtId="0" fontId="22" fillId="14" borderId="5" applyNumberFormat="0" applyAlignment="0" applyProtection="0">
      <alignment vertical="center"/>
    </xf>
    <xf numFmtId="0" fontId="23" fillId="25" borderId="10" applyNumberFormat="0" applyAlignment="0" applyProtection="0">
      <alignment vertical="center"/>
    </xf>
    <xf numFmtId="0" fontId="6" fillId="8" borderId="0" applyNumberFormat="0" applyBorder="0" applyAlignment="0" applyProtection="0">
      <alignment vertical="center"/>
    </xf>
    <xf numFmtId="0" fontId="7" fillId="4" borderId="0" applyNumberFormat="0" applyBorder="0" applyAlignment="0" applyProtection="0">
      <alignment vertical="center"/>
    </xf>
    <xf numFmtId="0" fontId="24" fillId="0" borderId="11" applyNumberFormat="0" applyFill="0" applyAlignment="0" applyProtection="0">
      <alignment vertical="center"/>
    </xf>
    <xf numFmtId="0" fontId="21" fillId="0" borderId="9" applyNumberFormat="0" applyFill="0" applyAlignment="0" applyProtection="0">
      <alignment vertical="center"/>
    </xf>
    <xf numFmtId="0" fontId="9" fillId="12" borderId="0" applyNumberFormat="0" applyBorder="0" applyAlignment="0" applyProtection="0">
      <alignment vertical="center"/>
    </xf>
    <xf numFmtId="0" fontId="15" fillId="22" borderId="0" applyNumberFormat="0" applyBorder="0" applyAlignment="0" applyProtection="0">
      <alignment vertical="center"/>
    </xf>
    <xf numFmtId="0" fontId="6" fillId="29" borderId="0" applyNumberFormat="0" applyBorder="0" applyAlignment="0" applyProtection="0">
      <alignment vertical="center"/>
    </xf>
    <xf numFmtId="0" fontId="7" fillId="24" borderId="0" applyNumberFormat="0" applyBorder="0" applyAlignment="0" applyProtection="0">
      <alignment vertical="center"/>
    </xf>
    <xf numFmtId="0" fontId="6" fillId="23" borderId="0" applyNumberFormat="0" applyBorder="0" applyAlignment="0" applyProtection="0">
      <alignment vertical="center"/>
    </xf>
    <xf numFmtId="0" fontId="6" fillId="18"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7" fillId="27" borderId="0" applyNumberFormat="0" applyBorder="0" applyAlignment="0" applyProtection="0">
      <alignment vertical="center"/>
    </xf>
    <xf numFmtId="0" fontId="7" fillId="20" borderId="0" applyNumberFormat="0" applyBorder="0" applyAlignment="0" applyProtection="0">
      <alignment vertical="center"/>
    </xf>
    <xf numFmtId="0" fontId="6" fillId="32" borderId="0" applyNumberFormat="0" applyBorder="0" applyAlignment="0" applyProtection="0">
      <alignment vertical="center"/>
    </xf>
    <xf numFmtId="0" fontId="6" fillId="17" borderId="0" applyNumberFormat="0" applyBorder="0" applyAlignment="0" applyProtection="0">
      <alignment vertical="center"/>
    </xf>
    <xf numFmtId="0" fontId="7" fillId="3" borderId="0" applyNumberFormat="0" applyBorder="0" applyAlignment="0" applyProtection="0">
      <alignment vertical="center"/>
    </xf>
    <xf numFmtId="0" fontId="6" fillId="30" borderId="0" applyNumberFormat="0" applyBorder="0" applyAlignment="0" applyProtection="0">
      <alignment vertical="center"/>
    </xf>
    <xf numFmtId="0" fontId="7" fillId="6" borderId="0" applyNumberFormat="0" applyBorder="0" applyAlignment="0" applyProtection="0">
      <alignment vertical="center"/>
    </xf>
    <xf numFmtId="0" fontId="7" fillId="26" borderId="0" applyNumberFormat="0" applyBorder="0" applyAlignment="0" applyProtection="0">
      <alignment vertical="center"/>
    </xf>
    <xf numFmtId="0" fontId="6" fillId="2" borderId="0" applyNumberFormat="0" applyBorder="0" applyAlignment="0" applyProtection="0">
      <alignment vertical="center"/>
    </xf>
    <xf numFmtId="0" fontId="7" fillId="16"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xf>
    <xf numFmtId="0" fontId="0" fillId="0" borderId="0" xfId="0" applyAlignment="1">
      <alignment horizontal="center" vertical="center"/>
    </xf>
    <xf numFmtId="0" fontId="0" fillId="0" borderId="0" xfId="0" applyAlignment="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2" fillId="0" borderId="2" xfId="0" applyFont="1" applyBorder="1" applyAlignment="1">
      <alignment horizontal="left" vertical="center" wrapText="1"/>
    </xf>
    <xf numFmtId="0" fontId="5" fillId="0" borderId="2" xfId="0" applyFont="1" applyBorder="1" applyAlignment="1">
      <alignment vertical="center" wrapText="1"/>
    </xf>
    <xf numFmtId="0" fontId="2" fillId="0" borderId="2" xfId="0" applyFont="1" applyFill="1" applyBorder="1" applyAlignment="1">
      <alignment horizontal="left" vertical="center" wrapText="1"/>
    </xf>
    <xf numFmtId="0" fontId="2" fillId="0" borderId="2" xfId="0" applyFont="1" applyBorder="1" applyAlignment="1">
      <alignment vertical="center" wrapText="1"/>
    </xf>
    <xf numFmtId="0" fontId="2"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2" fillId="0" borderId="3" xfId="0" applyFont="1" applyFill="1" applyBorder="1" applyAlignment="1">
      <alignment horizontal="left" vertical="center"/>
    </xf>
    <xf numFmtId="0" fontId="1" fillId="0" borderId="2" xfId="0" applyFont="1" applyFill="1" applyBorder="1" applyAlignment="1">
      <alignment horizontal="center" vertical="center" wrapText="1"/>
    </xf>
    <xf numFmtId="0" fontId="5" fillId="0" borderId="2" xfId="0" applyFont="1" applyBorder="1">
      <alignment vertical="center"/>
    </xf>
    <xf numFmtId="0" fontId="5" fillId="0" borderId="2" xfId="0" applyFont="1" applyFill="1" applyBorder="1" applyAlignment="1">
      <alignment vertical="center" wrapText="1"/>
    </xf>
    <xf numFmtId="0" fontId="2"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zoomScale="70" zoomScaleNormal="70" topLeftCell="E14" workbookViewId="0">
      <selection activeCell="G19" sqref="G19"/>
    </sheetView>
  </sheetViews>
  <sheetFormatPr defaultColWidth="9" defaultRowHeight="18.75"/>
  <cols>
    <col min="1" max="2" width="15.6" style="2" customWidth="1"/>
    <col min="3" max="3" width="23.4" style="3" customWidth="1"/>
    <col min="4" max="4" width="7" style="2" customWidth="1"/>
    <col min="5" max="5" width="43.4666666666667" style="3" customWidth="1"/>
    <col min="6" max="6" width="108.133333333333" style="3" customWidth="1"/>
    <col min="7" max="7" width="51.6" style="4" customWidth="1"/>
    <col min="9" max="9" width="64.4" style="3" customWidth="1"/>
    <col min="10" max="16376" width="9" style="2"/>
    <col min="16377" max="16379" width="9" style="5"/>
    <col min="16380" max="16384" width="9" style="6"/>
  </cols>
  <sheetData>
    <row r="1" ht="26" customHeight="1" spans="1:9">
      <c r="A1" s="7" t="s">
        <v>0</v>
      </c>
      <c r="B1" s="7"/>
      <c r="C1" s="7"/>
      <c r="D1" s="7"/>
      <c r="E1" s="7"/>
      <c r="F1" s="7"/>
      <c r="G1" s="7"/>
      <c r="H1" s="7"/>
      <c r="I1" s="7"/>
    </row>
    <row r="2" s="1" customFormat="1" ht="25.05" customHeight="1" spans="1:9">
      <c r="A2" s="8" t="s">
        <v>1</v>
      </c>
      <c r="B2" s="8" t="s">
        <v>2</v>
      </c>
      <c r="C2" s="8" t="s">
        <v>3</v>
      </c>
      <c r="D2" s="8" t="s">
        <v>4</v>
      </c>
      <c r="E2" s="8" t="s">
        <v>5</v>
      </c>
      <c r="F2" s="8" t="s">
        <v>6</v>
      </c>
      <c r="G2" s="9" t="s">
        <v>7</v>
      </c>
      <c r="H2" s="10" t="s">
        <v>8</v>
      </c>
      <c r="I2" s="23" t="s">
        <v>9</v>
      </c>
    </row>
    <row r="3" s="2" customFormat="1" ht="93.75" spans="1:9">
      <c r="A3" s="11" t="s">
        <v>10</v>
      </c>
      <c r="B3" s="11" t="s">
        <v>11</v>
      </c>
      <c r="C3" s="11" t="s">
        <v>12</v>
      </c>
      <c r="D3" s="11">
        <v>4</v>
      </c>
      <c r="E3" s="12" t="s">
        <v>13</v>
      </c>
      <c r="F3" s="12" t="s">
        <v>14</v>
      </c>
      <c r="G3" s="13" t="s">
        <v>15</v>
      </c>
      <c r="H3" s="14">
        <v>4</v>
      </c>
      <c r="I3" s="17" t="s">
        <v>16</v>
      </c>
    </row>
    <row r="4" s="2" customFormat="1" ht="56.25" spans="1:9">
      <c r="A4" s="11"/>
      <c r="B4" s="11"/>
      <c r="C4" s="11" t="s">
        <v>17</v>
      </c>
      <c r="D4" s="11">
        <v>4</v>
      </c>
      <c r="E4" s="12" t="s">
        <v>18</v>
      </c>
      <c r="F4" s="12" t="s">
        <v>19</v>
      </c>
      <c r="G4" s="13" t="s">
        <v>20</v>
      </c>
      <c r="H4" s="14">
        <v>4</v>
      </c>
      <c r="I4" s="17" t="s">
        <v>21</v>
      </c>
    </row>
    <row r="5" s="2" customFormat="1" ht="75" spans="1:9">
      <c r="A5" s="11"/>
      <c r="B5" s="11" t="s">
        <v>22</v>
      </c>
      <c r="C5" s="11" t="s">
        <v>23</v>
      </c>
      <c r="D5" s="11">
        <v>3</v>
      </c>
      <c r="E5" s="12" t="s">
        <v>24</v>
      </c>
      <c r="F5" s="12" t="s">
        <v>25</v>
      </c>
      <c r="G5" s="13" t="s">
        <v>26</v>
      </c>
      <c r="H5" s="14">
        <v>1</v>
      </c>
      <c r="I5" s="17" t="s">
        <v>27</v>
      </c>
    </row>
    <row r="6" s="2" customFormat="1" ht="93.75" spans="1:9">
      <c r="A6" s="11"/>
      <c r="B6" s="11"/>
      <c r="C6" s="11" t="s">
        <v>28</v>
      </c>
      <c r="D6" s="11">
        <v>3</v>
      </c>
      <c r="E6" s="12" t="s">
        <v>29</v>
      </c>
      <c r="F6" s="12" t="s">
        <v>30</v>
      </c>
      <c r="G6" s="13" t="s">
        <v>31</v>
      </c>
      <c r="H6" s="14">
        <v>1</v>
      </c>
      <c r="I6" s="17" t="s">
        <v>32</v>
      </c>
    </row>
    <row r="7" s="2" customFormat="1" ht="75" spans="1:9">
      <c r="A7" s="11"/>
      <c r="B7" s="11" t="s">
        <v>33</v>
      </c>
      <c r="C7" s="11" t="s">
        <v>34</v>
      </c>
      <c r="D7" s="11">
        <v>3</v>
      </c>
      <c r="E7" s="12" t="s">
        <v>35</v>
      </c>
      <c r="F7" s="12" t="s">
        <v>36</v>
      </c>
      <c r="G7" s="13" t="s">
        <v>37</v>
      </c>
      <c r="H7" s="14">
        <v>1</v>
      </c>
      <c r="I7" s="17" t="s">
        <v>38</v>
      </c>
    </row>
    <row r="8" s="2" customFormat="1" ht="75" spans="1:9">
      <c r="A8" s="11"/>
      <c r="B8" s="11"/>
      <c r="C8" s="11" t="s">
        <v>39</v>
      </c>
      <c r="D8" s="11">
        <v>3</v>
      </c>
      <c r="E8" s="12" t="s">
        <v>40</v>
      </c>
      <c r="F8" s="12" t="s">
        <v>41</v>
      </c>
      <c r="G8" s="13" t="s">
        <v>42</v>
      </c>
      <c r="H8" s="14">
        <v>1</v>
      </c>
      <c r="I8" s="24" t="s">
        <v>43</v>
      </c>
    </row>
    <row r="9" s="2" customFormat="1" ht="56.25" spans="1:9">
      <c r="A9" s="11" t="s">
        <v>44</v>
      </c>
      <c r="B9" s="15" t="s">
        <v>45</v>
      </c>
      <c r="C9" s="11" t="s">
        <v>46</v>
      </c>
      <c r="D9" s="11">
        <v>5</v>
      </c>
      <c r="E9" s="12" t="s">
        <v>47</v>
      </c>
      <c r="F9" s="12" t="s">
        <v>48</v>
      </c>
      <c r="G9" s="13" t="s">
        <v>49</v>
      </c>
      <c r="H9" s="14">
        <v>5</v>
      </c>
      <c r="I9" s="17" t="s">
        <v>50</v>
      </c>
    </row>
    <row r="10" s="2" customFormat="1" ht="56.25" spans="1:9">
      <c r="A10" s="11"/>
      <c r="B10" s="15"/>
      <c r="C10" s="11" t="s">
        <v>51</v>
      </c>
      <c r="D10" s="11">
        <v>5</v>
      </c>
      <c r="E10" s="12" t="s">
        <v>52</v>
      </c>
      <c r="F10" s="12" t="s">
        <v>53</v>
      </c>
      <c r="G10" s="13" t="s">
        <v>54</v>
      </c>
      <c r="H10" s="14">
        <v>4</v>
      </c>
      <c r="I10" s="17" t="s">
        <v>55</v>
      </c>
    </row>
    <row r="11" s="2" customFormat="1" ht="75" spans="1:9">
      <c r="A11" s="11"/>
      <c r="B11" s="15"/>
      <c r="C11" s="11" t="s">
        <v>56</v>
      </c>
      <c r="D11" s="11">
        <v>5</v>
      </c>
      <c r="E11" s="12" t="s">
        <v>57</v>
      </c>
      <c r="F11" s="12" t="s">
        <v>58</v>
      </c>
      <c r="G11" s="13" t="s">
        <v>59</v>
      </c>
      <c r="H11" s="14">
        <v>5</v>
      </c>
      <c r="I11" s="17" t="s">
        <v>60</v>
      </c>
    </row>
    <row r="12" s="2" customFormat="1" ht="56.25" spans="1:9">
      <c r="A12" s="11"/>
      <c r="B12" s="11" t="s">
        <v>61</v>
      </c>
      <c r="C12" s="11" t="s">
        <v>62</v>
      </c>
      <c r="D12" s="11">
        <v>5</v>
      </c>
      <c r="E12" s="12" t="s">
        <v>63</v>
      </c>
      <c r="F12" s="12" t="s">
        <v>64</v>
      </c>
      <c r="G12" s="13" t="s">
        <v>65</v>
      </c>
      <c r="H12" s="14">
        <v>3</v>
      </c>
      <c r="I12" s="24" t="s">
        <v>66</v>
      </c>
    </row>
    <row r="13" s="2" customFormat="1" ht="75" spans="1:9">
      <c r="A13" s="11"/>
      <c r="B13" s="11"/>
      <c r="C13" s="11" t="s">
        <v>67</v>
      </c>
      <c r="D13" s="11">
        <v>5</v>
      </c>
      <c r="E13" s="12" t="s">
        <v>68</v>
      </c>
      <c r="F13" s="12" t="s">
        <v>69</v>
      </c>
      <c r="G13" s="13" t="s">
        <v>70</v>
      </c>
      <c r="H13" s="14">
        <v>5</v>
      </c>
      <c r="I13" s="17" t="s">
        <v>71</v>
      </c>
    </row>
    <row r="14" s="2" customFormat="1" ht="75" spans="1:9">
      <c r="A14" s="11" t="s">
        <v>72</v>
      </c>
      <c r="B14" s="11" t="s">
        <v>73</v>
      </c>
      <c r="C14" s="11" t="s">
        <v>74</v>
      </c>
      <c r="D14" s="11">
        <v>10</v>
      </c>
      <c r="E14" s="16" t="s">
        <v>75</v>
      </c>
      <c r="F14" s="12" t="s">
        <v>76</v>
      </c>
      <c r="G14" s="13" t="s">
        <v>77</v>
      </c>
      <c r="H14" s="14">
        <v>10</v>
      </c>
      <c r="I14" s="17" t="s">
        <v>78</v>
      </c>
    </row>
    <row r="15" s="2" customFormat="1" ht="75" spans="1:9">
      <c r="A15" s="11"/>
      <c r="B15" s="11" t="s">
        <v>79</v>
      </c>
      <c r="C15" s="11" t="s">
        <v>80</v>
      </c>
      <c r="D15" s="11">
        <v>10</v>
      </c>
      <c r="E15" s="16" t="s">
        <v>81</v>
      </c>
      <c r="F15" s="12" t="s">
        <v>82</v>
      </c>
      <c r="G15" s="13" t="s">
        <v>83</v>
      </c>
      <c r="H15" s="14">
        <v>10</v>
      </c>
      <c r="I15" s="17" t="s">
        <v>84</v>
      </c>
    </row>
    <row r="16" s="2" customFormat="1" ht="56.25" spans="1:9">
      <c r="A16" s="11"/>
      <c r="B16" s="11" t="s">
        <v>85</v>
      </c>
      <c r="C16" s="11" t="s">
        <v>86</v>
      </c>
      <c r="D16" s="11">
        <v>5</v>
      </c>
      <c r="E16" s="16" t="s">
        <v>87</v>
      </c>
      <c r="F16" s="12" t="s">
        <v>88</v>
      </c>
      <c r="G16" s="13" t="s">
        <v>89</v>
      </c>
      <c r="H16" s="14">
        <v>5</v>
      </c>
      <c r="I16" s="17" t="s">
        <v>90</v>
      </c>
    </row>
    <row r="17" s="2" customFormat="1" ht="56.25" spans="1:9">
      <c r="A17" s="11"/>
      <c r="B17" s="11" t="s">
        <v>91</v>
      </c>
      <c r="C17" s="11" t="s">
        <v>92</v>
      </c>
      <c r="D17" s="11">
        <v>5</v>
      </c>
      <c r="E17" s="16" t="s">
        <v>93</v>
      </c>
      <c r="F17" s="12" t="s">
        <v>94</v>
      </c>
      <c r="G17" s="13" t="s">
        <v>95</v>
      </c>
      <c r="H17" s="14">
        <v>5</v>
      </c>
      <c r="I17" s="25" t="s">
        <v>96</v>
      </c>
    </row>
    <row r="18" s="2" customFormat="1" ht="93.75" spans="1:9">
      <c r="A18" s="11" t="s">
        <v>97</v>
      </c>
      <c r="B18" s="11" t="s">
        <v>98</v>
      </c>
      <c r="C18" s="11" t="s">
        <v>99</v>
      </c>
      <c r="D18" s="11">
        <v>8</v>
      </c>
      <c r="E18" s="16" t="s">
        <v>100</v>
      </c>
      <c r="F18" s="17" t="s">
        <v>101</v>
      </c>
      <c r="G18" s="13" t="s">
        <v>102</v>
      </c>
      <c r="H18" s="14">
        <v>8</v>
      </c>
      <c r="I18" s="11" t="s">
        <v>103</v>
      </c>
    </row>
    <row r="19" s="2" customFormat="1" ht="43.15" customHeight="1" spans="1:9">
      <c r="A19" s="11"/>
      <c r="B19" s="11" t="s">
        <v>104</v>
      </c>
      <c r="C19" s="11" t="s">
        <v>105</v>
      </c>
      <c r="D19" s="11">
        <v>8</v>
      </c>
      <c r="E19" s="18" t="s">
        <v>106</v>
      </c>
      <c r="F19" s="19" t="s">
        <v>107</v>
      </c>
      <c r="G19" s="13" t="s">
        <v>108</v>
      </c>
      <c r="H19" s="14">
        <v>8</v>
      </c>
      <c r="I19" s="25" t="s">
        <v>109</v>
      </c>
    </row>
    <row r="20" s="2" customFormat="1" ht="75" spans="1:9">
      <c r="A20" s="11"/>
      <c r="B20" s="11" t="s">
        <v>110</v>
      </c>
      <c r="C20" s="11" t="s">
        <v>111</v>
      </c>
      <c r="D20" s="11">
        <v>9</v>
      </c>
      <c r="E20" s="12" t="s">
        <v>112</v>
      </c>
      <c r="F20" s="12" t="s">
        <v>113</v>
      </c>
      <c r="G20" s="13" t="s">
        <v>114</v>
      </c>
      <c r="H20" s="14">
        <v>5</v>
      </c>
      <c r="I20" s="25" t="s">
        <v>115</v>
      </c>
    </row>
    <row r="21" s="2" customFormat="1" spans="1:9">
      <c r="A21" s="20" t="s">
        <v>116</v>
      </c>
      <c r="B21" s="20"/>
      <c r="C21" s="20"/>
      <c r="D21" s="21">
        <f>SUM(D3:D20)</f>
        <v>100</v>
      </c>
      <c r="E21" s="20"/>
      <c r="F21" s="20"/>
      <c r="G21" s="22"/>
      <c r="H21" s="21">
        <f>SUM(H3:H20)</f>
        <v>85</v>
      </c>
      <c r="I21" s="26"/>
    </row>
    <row r="22" spans="8:8">
      <c r="H22" s="6"/>
    </row>
    <row r="23" spans="8:8">
      <c r="H23" s="6"/>
    </row>
  </sheetData>
  <mergeCells count="10">
    <mergeCell ref="A1:I1"/>
    <mergeCell ref="A3:A8"/>
    <mergeCell ref="A9:A13"/>
    <mergeCell ref="A14:A17"/>
    <mergeCell ref="A18:A20"/>
    <mergeCell ref="B3:B4"/>
    <mergeCell ref="B5:B6"/>
    <mergeCell ref="B7:B8"/>
    <mergeCell ref="B9:B11"/>
    <mergeCell ref="B12:B13"/>
  </mergeCells>
  <pageMargins left="0.75" right="0.75" top="1" bottom="1" header="0.5" footer="0.5"/>
  <pageSetup paperSize="9" scale="3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宣传教育经费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婧</cp:lastModifiedBy>
  <dcterms:created xsi:type="dcterms:W3CDTF">2021-12-31T06:20:00Z</dcterms:created>
  <dcterms:modified xsi:type="dcterms:W3CDTF">2022-01-07T06:46:43Z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2F4EC79D3D054EDEA7ABA9A647535DE1</vt:lpwstr>
  </property>
  <property fmtid="{D5CDD505-2E9C-101B-9397-08002B2CF9AE}" pid="3" name="KSOProductBuildVer">
    <vt:lpwstr>2052-11.1.0.11194</vt:lpwstr>
  </property>
</Properties>
</file>