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安防网" sheetId="4" r:id="rId1"/>
  </sheets>
  <calcPr calcId="144525"/>
</workbook>
</file>

<file path=xl/sharedStrings.xml><?xml version="1.0" encoding="utf-8"?>
<sst xmlns="http://schemas.openxmlformats.org/spreadsheetml/2006/main" count="117" uniqueCount="117">
  <si>
    <t>东丽区安防网2019年度系统软件技术及系统网络设备维护服务项目绩效指标体系</t>
  </si>
  <si>
    <t>一级评分项</t>
  </si>
  <si>
    <t>二级评分项</t>
  </si>
  <si>
    <t>三级评分项</t>
  </si>
  <si>
    <t>分值</t>
  </si>
  <si>
    <t>指标解释</t>
  </si>
  <si>
    <t>评价要点</t>
  </si>
  <si>
    <t>评价标准</t>
  </si>
  <si>
    <t>评分</t>
  </si>
  <si>
    <t>评分理由</t>
  </si>
  <si>
    <t>决策（20分）</t>
  </si>
  <si>
    <t>项目立项</t>
  </si>
  <si>
    <t>立项依据
充分性</t>
  </si>
  <si>
    <t>项目立项是否符合法律法规、相关政策、发展规划以及部门职责，用于反映和考核项目立项依据情况。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</si>
  <si>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</si>
  <si>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项目的设立依据符合相关文件的规定、要求计4分，若不符合规定、要求酌情扣分；</t>
  </si>
  <si>
    <t>依据《中华人民共和国网络安全法》、天津市《危险化学品在线监测平台运行规范》（DB12/T 772-2018）和天津市应急管理局《关于加强安全生产防控网运行保障工作的通知》要求，区应急局高度重视安防网运维工作下发了《区应急管理局关于申请启动区安防网2019年度系统软件技术运维及系统网络设备维护服务项目的请示》（津丽应急请﹝2019﹞25号），保障安防网运维工作正常运行。</t>
  </si>
  <si>
    <t>立项程序
规范性</t>
  </si>
  <si>
    <t>项目申请、设立过程是否符合相关要求，用以反映和考核项目立项的规范情况。</t>
  </si>
  <si>
    <t>①项目是否按照规定的程序申请设立；
②审批文件、材料是否符合相关要求；
③事前是否已经过必要的可行性研究、专家论证、风险评估、绩效评估、集体决策。</t>
  </si>
  <si>
    <t>项目的程序申请设立审批符合规定、要求计4分，若不符合规定、要求酌情扣分；</t>
  </si>
  <si>
    <t>根据天津市应急管理局《关于加强安全生产防控网运行保障工作的通知》要求，结合应急管理工作对安防网日常技术运维、设备运维迫切需求，区应管局通过公开招标购买服务的方式依托第三方技术支撑单位服务保障运维工作，经区领导批示同意，在区委网信办及区财政局支持下，2019年12月10日区应管局与天津仁和嘉境科技有限公司签订了《东丽区安防网2019年度系统软件技术及系统网络设备维护服务项目》合同，同时我们检查了《东丽区安防网2019年度系统软件技术及系统网络设备维护服务项目验收报告》符合招标程序。</t>
  </si>
  <si>
    <t>绩效目标</t>
  </si>
  <si>
    <t>绩效目标
合理性</t>
  </si>
  <si>
    <t>项目所设定的绩效目标是否依据充分，是否符合客观实际，用以反映和考核项目绩效目标与项目实施的相符情况。</t>
  </si>
  <si>
    <t>①项目是否有绩效目标；
②项目绩效目标与实际工作内容是否具有相关性；
③项目预期产出效益和效果是否符合正常的业绩水平；
④是否与预算确定的项目投资额或资金量相匹配。</t>
  </si>
  <si>
    <t>项目目标依据充分符合客观实际计3分，若不符合规定、要求酌情扣分；</t>
  </si>
  <si>
    <t>区应急管理局加强企业安防网平台指导检查力度，督促企业做好终端的维护和数据更新工作，终端专机专用，保障终端运行正常和网络安全。针对企业关键部位、风险点的视频系统和预警系统未全部连接问题，区应急管理局逐一排查，整改到位。同时为加强与企业的联系，区级平台要依托安防网网络实现与联网企业即时通讯。符合天津市应急管理局《关于加强安全生产防控网运行保障工作的通知》的要求。通过对绩效目标检查，发现存在个别指标设置不够完善。如产出数量指标、质量指标需要写明对具体指标的数量和要求，满意度指标为“群众满意度100%”，服务对象定位不够准确，指标设置不合理。</t>
  </si>
  <si>
    <t>绩效目标
明确性</t>
  </si>
  <si>
    <t>依据绩效目标设定的绩效指标是否清晰、细化、可衡量等，用以反映和考核项目绩效目标的明细化情况。</t>
  </si>
  <si>
    <t>①是否将项目绩效目标细化分解为具体的绩效指标；
②是否通过清晰、可衡量的指标值予以体现；
③是否与项目目标任务数或计划数相对应。</t>
  </si>
  <si>
    <t>项目目标清晰计3分，若不符合规定、要求酌情扣分；</t>
  </si>
  <si>
    <t>根据天津市《危险化学品在线监测平台运行规范》（DB12/T 772-2018）和天津市应急管理局《关于加强安全生产防控网运行保障工作的通知》要求，对《东丽区安防网2019年度系统软件技术及系统网络设备维护服务项目》设定以下运维绩效目标：1、安防网平台中心机房绩效目标。2、与市局政务网通信绩效目标。3、安防网系统绩效目标。4、企业物联网主机绩效目标。5、重大危险源信号通信绩效目标。6、安防网平台视频通信绩效目标。总体目标明确，且与天津市应急管理局《关于加强安全生产防控网运行保障工作的通知》要求一致。但存在个别指标目标不够细化。如产出数量指标、质量指标下设的三级目标没有写明对具体指标的数量和要求，容易造成定位不准，影响服务和资金使用效益。</t>
  </si>
  <si>
    <t>资金投入</t>
  </si>
  <si>
    <t>预算编制
科学性</t>
  </si>
  <si>
    <t>项目预算编制是否经过科学论证、有明确标准，资金额度与年度目标是否相适应，用以反映和考核项目预算编制的科学性、合理性情况。</t>
  </si>
  <si>
    <t>①预算编制是否经过科学论证；
②预算内容与项目内容是否匹配；
③预算额度测算依据是否充分，是否按照标准编制；
④预算确定的项目投资额或资金量是否与工作任务相匹配。</t>
  </si>
  <si>
    <t>预算编制科学、合理计3分，若不符合规定、要求酌情扣分；</t>
  </si>
  <si>
    <t>根据中共天津市东丽区委网络安全和信息化委员会办公室文件《关于东丽区应急管理局信息化建设项目资金拨付确认函》该项目确认拨付预算146.00万元，区应管局通过公开招标购买服务的方式依托第三方技术支撑单位服务保障，经过中标通知书和合同检查，中标金额144.60万元，节约了预算资金符合相关文件的规定、要求</t>
  </si>
  <si>
    <t>资金分配
合理性</t>
  </si>
  <si>
    <t>项目预算资金分配是否有测算依据，与补助单位或地方实际是否相适应，用以反映和考核项目预算资金分配的科学性、合理性情况。</t>
  </si>
  <si>
    <t>①预算资金分配依据是否充分；
②资金分配额度是否合理，与项目单位或地方实际是否相适应。</t>
  </si>
  <si>
    <t>资金分配充分、合理计3分，若不符合规定、要求酌情扣分；</t>
  </si>
  <si>
    <t>《东丽区应急管理局安防网平台系统软件技术运维及系统网络设备维护服务项目方案》运维费用预算中明确了每个项目费用，但中标金额与预算金额不一致，未对项目费用明细分配金额调整</t>
  </si>
  <si>
    <t>过程（25分）</t>
  </si>
  <si>
    <t>资金管理</t>
  </si>
  <si>
    <t>资金到位率</t>
  </si>
  <si>
    <t>实际到位资金与预算资金的比率，用以反映和考核资金落实情况对项目实施的总体保障程度。</t>
  </si>
  <si>
    <t xml:space="preserve">资金到位率=(实际到位资金/预算资金)×lOO%。
实际到位资金：一定时期（本年度或项目期）内落实到具体项目的资金。
预算资金：一定时期（本年度或项目期）内预算安排到具体项目的资金。
</t>
  </si>
  <si>
    <t>资金到位率95%以上，计5分；80%-95%，计4分，60%-80%，计3分，50%-60%，计2分；50%以下不得分</t>
  </si>
  <si>
    <t>该项目安防网系统运维保养的专项经费公开招标后中标金额144.60万元，与实际到位金额144.60万元，资金到位率为100%</t>
  </si>
  <si>
    <t>预算执行率</t>
  </si>
  <si>
    <t>项目预算资金是否按照计划执行，用以反映或考核项目预算执行情况。</t>
  </si>
  <si>
    <t>预算执行率=（实际支出资金/实际到位资金)×100%。
实际支出资金：一定时期（本年度或项目期）内项目实际拨付的资金。</t>
  </si>
  <si>
    <t>预算执行率95%以上，计5分；80%-95%，计4分，60%-80%，计3分，50%-60%，计2分；50%以下不得分</t>
  </si>
  <si>
    <t>该项目中标金额144.60万元，与实际资金支付金额144.60万元一致，项目预算执行率为100%</t>
  </si>
  <si>
    <t>资金使用
合规性</t>
  </si>
  <si>
    <t>项目资金使用是否符合相关的财务管理制度规定，用以反映和考核项目资金的规范运行情况。</t>
  </si>
  <si>
    <t>①是否符合国家财经法规和财务管理制度以及有关专项资金管理办法的规定；
②资金的拨付是否有完整的审批程序和手续；
③是否符合项目预算批复或合同规定的用途；
④是否存在截留、挤占、挪用、虚列支出等情况。</t>
  </si>
  <si>
    <t>资金使用符合相关财务管理制度规定计5分，若不符合相关规定酌情扣分；</t>
  </si>
  <si>
    <t>中标通知书和与天津仁和嘉境科技有限公司签订了《东丽区安防网2019年度系统软件技术及系统网络设备维护服务项目》合同金额与区应急局项目支出财务明细账、记账凭证等资料审核一致，项目的实际支出符合国家财经法规和财务管理制度，未出现违规挤占、挪用补助资金的情况</t>
  </si>
  <si>
    <t>组织实施</t>
  </si>
  <si>
    <t>管理制度
健全性</t>
  </si>
  <si>
    <t>项目实施单位的财务和业务管理制度是否健全，用以反映和考核财务和业务管理制度对项目顺利实施的保障情况。</t>
  </si>
  <si>
    <t>①是否已制定或具有相应的财务和业务管理制度；
②财务和业务管理制度是否合法、合规、完整。</t>
  </si>
  <si>
    <t>实施单位管理制度是否健全。健全：计5分；基本健全：计1-4分；不健全：不得分。</t>
  </si>
  <si>
    <t>该项目公开招标、资金管理、费用支出等事项均按照单位内控要求执行。但未提供内控手册，影响对管理制度健全性的评价</t>
  </si>
  <si>
    <t>制度执行
有效性</t>
  </si>
  <si>
    <t>项目实施是否符合相关管理规定，用以反映和考核相关管理制度的有效执行情况。</t>
  </si>
  <si>
    <t>①是否遵守相关法律法规和相关管理规定；
②项目调整及支出调整手续是否完备；
③项目合同书、验收报告、技术鉴定等资料是否齐全并及时归档；
④项目实施的人员条件、场地设备、信息支撑等是否落实到位。</t>
  </si>
  <si>
    <t>项目实施制度是否有效。有效：计5分；基本有效：计1-4分；无效：不得分。</t>
  </si>
  <si>
    <t>该项目在执行过程中通过对安防网运维每周、每月、每季度记录，及时反馈监督服务效果和效率分析，符合《东丽区应急管理局安防网平台系统软件技术运维及系统网络设备维护服务项目方案》的要求</t>
  </si>
  <si>
    <t>产出（30分）</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</si>
  <si>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</si>
  <si>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</si>
  <si>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</si>
  <si>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</si>
  <si>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定期巡检完成率95%以上，计10分；80%-95%，计7-9分，60%-80%，计4-6分，50%-60%，计1-3分；50%以下不得分</t>
  </si>
  <si>
    <t>据《2020年度东丽区安防网运维工作总结报告》完成区级平台及企业平台组织定期巡检255人次，应定期巡检完成率100%</t>
  </si>
  <si>
    <t>产出质量</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</si>
  <si>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</si>
  <si>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</si>
  <si>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</si>
  <si>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设备维护覆盖率95%以上，计10分；80%-95%，计7-9分，60%-80%，计4-6分，50%-60%，计1-3分；50%以下不得分</t>
  </si>
  <si>
    <t>该项目全年故障维修排除72人次，设备维护覆盖率100%</t>
  </si>
  <si>
    <t>产出时效</t>
  </si>
  <si>
    <t>完成及时率</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</si>
  <si>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</si>
  <si>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</si>
  <si>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完成及时率95%以上，计5分；80%-95%，计4分，60%-80%，计3分，50%-60%，计2分；50%以下不得分</t>
  </si>
  <si>
    <t>依据合同服务期限约定，该项目服务期限至2020年12月9日，验收日期为2021年9月10日，验收工作开展不够及时</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</si>
  <si>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</si>
  <si>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</si>
  <si>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</si>
  <si>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</si>
  <si>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成本节约率5%以上，计5分；3%-5%，计3分，0%-2%，计2分；成本节约率为负数不得分</t>
  </si>
  <si>
    <t>2020年系统网络设备维护费用预算资金146.00万元，实际公开招标中标,金额144.60万元，全年使用该专项资金共144.60万元，成本支出率100%。无超支、成本过高等情况发生</t>
  </si>
  <si>
    <t>效益（25分）</t>
  </si>
  <si>
    <t>社会效益</t>
  </si>
  <si>
    <t>对安全意识的影响程度</t>
  </si>
  <si>
    <t>项目实施对社会发展所带来的直接或间接影响情况。</t>
  </si>
  <si>
    <t>项目实施所产生的社会效益，具体评价项目实施对安全意识的影响程度。</t>
  </si>
  <si>
    <t>服务回访率95%以上，计8分；80%-90%计6-7分，60%-80%计3-5分，60%以下不得分</t>
  </si>
  <si>
    <t>通过资金投入服务回访238人次，有效的保证了安防网系统的平稳运行，服务回访率完成指标100%</t>
  </si>
  <si>
    <t>可持续影响</t>
  </si>
  <si>
    <t>辖区内安全生产的可持续影响程度</t>
  </si>
  <si>
    <t>项目后续运行及成效发挥的可持续影响情况。</t>
  </si>
  <si>
    <t>项目实施所产生的可持续影响，具体评价项目实施对辖区内安全生产的可持续影响程度。</t>
  </si>
  <si>
    <t>提高安全生产率100%计8分；基本运行，计1-7分；无效果不得分</t>
  </si>
  <si>
    <t>通过项目实施，能够有效提高安全生产率，安全生产率完成指标值100%</t>
  </si>
  <si>
    <t>满意度</t>
  </si>
  <si>
    <t>公众满意度</t>
  </si>
  <si>
    <t>社会公众或服务对象对项目实施效果的满意程度。</t>
  </si>
  <si>
    <t>社会公众或服务对象是指因该项目实施而受到影响的部门（单位）、群体或个人。一般采取社会调查的方式。</t>
  </si>
  <si>
    <t>公众满意度90%以上计9分，80%-90%计5-8分，60%-80%计1-4分，60%以下不得分</t>
  </si>
  <si>
    <t>该项目对资金的补助，进一步加强了安防网网络安全保障工作，确保安防网网络环境安全稳定，但未针对设备维护服务开展满意度问卷调查，对满意度指标的实现情况缺少资料支撑</t>
  </si>
  <si>
    <t>分值合计</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</si>
</sst>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b/>
      <sz val="14"/>
      <color theme="1"/>
      <name val="宋体"/>
      <charset val="134"/>
    </font>
    <font>
      <sz val="14"/>
      <color theme="1"/>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sz val="11"/>
      <color rgb="FF3F3F76"/>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7"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7"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9" applyNumberFormat="0" applyFont="0" applyAlignment="0" applyProtection="0">
      <alignment vertical="center"/>
    </xf>
    <xf numFmtId="0" fontId="7" fillId="20"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18" fillId="0" borderId="8" applyNumberFormat="0" applyFill="0" applyAlignment="0" applyProtection="0">
      <alignment vertical="center"/>
    </xf>
    <xf numFmtId="0" fontId="7" fillId="4" borderId="0" applyNumberFormat="0" applyBorder="0" applyAlignment="0" applyProtection="0">
      <alignment vertical="center"/>
    </xf>
    <xf numFmtId="0" fontId="13" fillId="0" borderId="6" applyNumberFormat="0" applyFill="0" applyAlignment="0" applyProtection="0">
      <alignment vertical="center"/>
    </xf>
    <xf numFmtId="0" fontId="7" fillId="27" borderId="0" applyNumberFormat="0" applyBorder="0" applyAlignment="0" applyProtection="0">
      <alignment vertical="center"/>
    </xf>
    <xf numFmtId="0" fontId="11" fillId="8" borderId="5" applyNumberFormat="0" applyAlignment="0" applyProtection="0">
      <alignment vertical="center"/>
    </xf>
    <xf numFmtId="0" fontId="10" fillId="8" borderId="4" applyNumberFormat="0" applyAlignment="0" applyProtection="0">
      <alignment vertical="center"/>
    </xf>
    <xf numFmtId="0" fontId="20" fillId="19" borderId="10" applyNumberFormat="0" applyAlignment="0" applyProtection="0">
      <alignment vertical="center"/>
    </xf>
    <xf numFmtId="0" fontId="6" fillId="10" borderId="0" applyNumberFormat="0" applyBorder="0" applyAlignment="0" applyProtection="0">
      <alignment vertical="center"/>
    </xf>
    <xf numFmtId="0" fontId="7" fillId="22" borderId="0" applyNumberFormat="0" applyBorder="0" applyAlignment="0" applyProtection="0">
      <alignment vertical="center"/>
    </xf>
    <xf numFmtId="0" fontId="24" fillId="0" borderId="11" applyNumberFormat="0" applyFill="0" applyAlignment="0" applyProtection="0">
      <alignment vertical="center"/>
    </xf>
    <xf numFmtId="0" fontId="15" fillId="0" borderId="7" applyNumberFormat="0" applyFill="0" applyAlignment="0" applyProtection="0">
      <alignment vertical="center"/>
    </xf>
    <xf numFmtId="0" fontId="19" fillId="18" borderId="0" applyNumberFormat="0" applyBorder="0" applyAlignment="0" applyProtection="0">
      <alignment vertical="center"/>
    </xf>
    <xf numFmtId="0" fontId="9" fillId="7" borderId="0" applyNumberFormat="0" applyBorder="0" applyAlignment="0" applyProtection="0">
      <alignment vertical="center"/>
    </xf>
    <xf numFmtId="0" fontId="6" fillId="25" borderId="0" applyNumberFormat="0" applyBorder="0" applyAlignment="0" applyProtection="0">
      <alignment vertical="center"/>
    </xf>
    <xf numFmtId="0" fontId="7" fillId="26" borderId="0" applyNumberFormat="0" applyBorder="0" applyAlignment="0" applyProtection="0">
      <alignment vertical="center"/>
    </xf>
    <xf numFmtId="0" fontId="6" fillId="29"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7" fillId="6" borderId="0" applyNumberFormat="0" applyBorder="0" applyAlignment="0" applyProtection="0">
      <alignment vertical="center"/>
    </xf>
    <xf numFmtId="0" fontId="7" fillId="28"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 fillId="30" borderId="0" applyNumberFormat="0" applyBorder="0" applyAlignment="0" applyProtection="0">
      <alignment vertical="center"/>
    </xf>
    <xf numFmtId="0" fontId="6" fillId="23" borderId="0" applyNumberFormat="0" applyBorder="0" applyAlignment="0" applyProtection="0">
      <alignment vertical="center"/>
    </xf>
    <xf numFmtId="0" fontId="7" fillId="15"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7" fillId="24"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0" fillId="0" borderId="0" xfId="0" applyAlignment="1">
      <alignment horizontal="center" vertical="center"/>
    </xf>
    <xf numFmtId="0" fontId="0" fillId="0" borderId="0" xfId="0"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2" fillId="0" borderId="2" xfId="0" applyFont="1" applyBorder="1" applyAlignment="1">
      <alignment horizontal="left" vertical="center" wrapText="1"/>
    </xf>
    <xf numFmtId="0" fontId="5" fillId="0" borderId="2" xfId="0" applyFont="1" applyBorder="1" applyAlignment="1">
      <alignmen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2" fillId="0" borderId="3" xfId="0" applyFont="1" applyFill="1" applyBorder="1" applyAlignment="1">
      <alignment horizontal="left" vertical="center"/>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zoomScale="55" zoomScaleNormal="55" workbookViewId="0">
      <selection activeCell="A1" sqref="A1:I1"/>
    </sheetView>
  </sheetViews>
  <sheetFormatPr defaultColWidth="9" defaultRowHeight="18.75"/>
  <cols>
    <col min="1" max="2" width="15.6" style="2" customWidth="1"/>
    <col min="3" max="3" width="23.3333333333333" style="3" customWidth="1"/>
    <col min="4" max="4" width="7" style="2" customWidth="1"/>
    <col min="5" max="5" width="43.5333333333333" style="3" customWidth="1"/>
    <col min="6" max="6" width="81.8" style="3" customWidth="1"/>
    <col min="7" max="7" width="51.6" style="4" customWidth="1"/>
    <col min="9" max="9" width="70.2" style="3" customWidth="1"/>
    <col min="10" max="16376" width="9" style="2"/>
    <col min="16377" max="16379" width="9" style="5"/>
    <col min="16380" max="16384" width="9" style="6"/>
  </cols>
  <sheetData>
    <row r="1" ht="36" customHeight="1" spans="1:9">
      <c r="A1" s="7" t="s">
        <v>0</v>
      </c>
      <c r="B1" s="7"/>
      <c r="C1" s="7"/>
      <c r="D1" s="7"/>
      <c r="E1" s="7"/>
      <c r="F1" s="7"/>
      <c r="G1" s="7"/>
      <c r="H1" s="7"/>
      <c r="I1" s="7"/>
    </row>
    <row r="2" s="1" customFormat="1" ht="34" customHeight="1" spans="1:9">
      <c r="A2" s="8" t="s">
        <v>1</v>
      </c>
      <c r="B2" s="8" t="s">
        <v>2</v>
      </c>
      <c r="C2" s="8" t="s">
        <v>3</v>
      </c>
      <c r="D2" s="8" t="s">
        <v>4</v>
      </c>
      <c r="E2" s="8" t="s">
        <v>5</v>
      </c>
      <c r="F2" s="8" t="s">
        <v>6</v>
      </c>
      <c r="G2" s="8" t="s">
        <v>7</v>
      </c>
      <c r="H2" s="9" t="s">
        <v>8</v>
      </c>
      <c r="I2" s="22" t="s">
        <v>9</v>
      </c>
    </row>
    <row r="3" s="2" customFormat="1" ht="112.5" spans="1:9">
      <c r="A3" s="10" t="s">
        <v>10</v>
      </c>
      <c r="B3" s="10" t="s">
        <v>11</v>
      </c>
      <c r="C3" s="10" t="s">
        <v>12</v>
      </c>
      <c r="D3" s="10">
        <v>4</v>
      </c>
      <c r="E3" s="11" t="s">
        <v>13</v>
      </c>
      <c r="F3" s="11" t="s">
        <v>14</v>
      </c>
      <c r="G3" s="12" t="s">
        <v>15</v>
      </c>
      <c r="H3" s="13">
        <v>4</v>
      </c>
      <c r="I3" s="11" t="s">
        <v>16</v>
      </c>
    </row>
    <row r="4" s="2" customFormat="1" ht="168.75" spans="1:9">
      <c r="A4" s="10"/>
      <c r="B4" s="10"/>
      <c r="C4" s="10" t="s">
        <v>17</v>
      </c>
      <c r="D4" s="10">
        <v>4</v>
      </c>
      <c r="E4" s="11" t="s">
        <v>18</v>
      </c>
      <c r="F4" s="11" t="s">
        <v>19</v>
      </c>
      <c r="G4" s="12" t="s">
        <v>20</v>
      </c>
      <c r="H4" s="13">
        <v>4</v>
      </c>
      <c r="I4" s="11" t="s">
        <v>21</v>
      </c>
    </row>
    <row r="5" s="2" customFormat="1" ht="187.5" spans="1:9">
      <c r="A5" s="10"/>
      <c r="B5" s="10" t="s">
        <v>22</v>
      </c>
      <c r="C5" s="10" t="s">
        <v>23</v>
      </c>
      <c r="D5" s="10">
        <v>3</v>
      </c>
      <c r="E5" s="11" t="s">
        <v>24</v>
      </c>
      <c r="F5" s="11" t="s">
        <v>25</v>
      </c>
      <c r="G5" s="12" t="s">
        <v>26</v>
      </c>
      <c r="H5" s="13">
        <v>1</v>
      </c>
      <c r="I5" s="12" t="s">
        <v>27</v>
      </c>
    </row>
    <row r="6" s="2" customFormat="1" ht="206.25" spans="1:9">
      <c r="A6" s="10"/>
      <c r="B6" s="10"/>
      <c r="C6" s="10" t="s">
        <v>28</v>
      </c>
      <c r="D6" s="10">
        <v>3</v>
      </c>
      <c r="E6" s="11" t="s">
        <v>29</v>
      </c>
      <c r="F6" s="11" t="s">
        <v>30</v>
      </c>
      <c r="G6" s="12" t="s">
        <v>31</v>
      </c>
      <c r="H6" s="13">
        <v>1</v>
      </c>
      <c r="I6" s="12" t="s">
        <v>32</v>
      </c>
    </row>
    <row r="7" s="2" customFormat="1" ht="93.75" spans="1:9">
      <c r="A7" s="10"/>
      <c r="B7" s="10" t="s">
        <v>33</v>
      </c>
      <c r="C7" s="10" t="s">
        <v>34</v>
      </c>
      <c r="D7" s="10">
        <v>3</v>
      </c>
      <c r="E7" s="11" t="s">
        <v>35</v>
      </c>
      <c r="F7" s="11" t="s">
        <v>36</v>
      </c>
      <c r="G7" s="12" t="s">
        <v>37</v>
      </c>
      <c r="H7" s="13">
        <v>3</v>
      </c>
      <c r="I7" s="11" t="s">
        <v>38</v>
      </c>
    </row>
    <row r="8" s="2" customFormat="1" ht="75" spans="1:9">
      <c r="A8" s="10"/>
      <c r="B8" s="10"/>
      <c r="C8" s="10" t="s">
        <v>39</v>
      </c>
      <c r="D8" s="10">
        <v>3</v>
      </c>
      <c r="E8" s="11" t="s">
        <v>40</v>
      </c>
      <c r="F8" s="11" t="s">
        <v>41</v>
      </c>
      <c r="G8" s="12" t="s">
        <v>42</v>
      </c>
      <c r="H8" s="13">
        <v>2</v>
      </c>
      <c r="I8" s="12" t="s">
        <v>43</v>
      </c>
    </row>
    <row r="9" s="2" customFormat="1" ht="75" spans="1:9">
      <c r="A9" s="10" t="s">
        <v>44</v>
      </c>
      <c r="B9" s="14" t="s">
        <v>45</v>
      </c>
      <c r="C9" s="10" t="s">
        <v>46</v>
      </c>
      <c r="D9" s="10">
        <v>5</v>
      </c>
      <c r="E9" s="11" t="s">
        <v>47</v>
      </c>
      <c r="F9" s="11" t="s">
        <v>48</v>
      </c>
      <c r="G9" s="12" t="s">
        <v>49</v>
      </c>
      <c r="H9" s="13">
        <v>5</v>
      </c>
      <c r="I9" s="12" t="s">
        <v>50</v>
      </c>
    </row>
    <row r="10" s="2" customFormat="1" ht="56.25" spans="1:9">
      <c r="A10" s="10"/>
      <c r="B10" s="14"/>
      <c r="C10" s="10" t="s">
        <v>51</v>
      </c>
      <c r="D10" s="10">
        <v>5</v>
      </c>
      <c r="E10" s="11" t="s">
        <v>52</v>
      </c>
      <c r="F10" s="11" t="s">
        <v>53</v>
      </c>
      <c r="G10" s="12" t="s">
        <v>54</v>
      </c>
      <c r="H10" s="13">
        <v>5</v>
      </c>
      <c r="I10" s="12" t="s">
        <v>55</v>
      </c>
    </row>
    <row r="11" s="2" customFormat="1" ht="93.75" spans="1:9">
      <c r="A11" s="10"/>
      <c r="B11" s="14"/>
      <c r="C11" s="10" t="s">
        <v>56</v>
      </c>
      <c r="D11" s="10">
        <v>5</v>
      </c>
      <c r="E11" s="11" t="s">
        <v>57</v>
      </c>
      <c r="F11" s="11" t="s">
        <v>58</v>
      </c>
      <c r="G11" s="12" t="s">
        <v>59</v>
      </c>
      <c r="H11" s="13">
        <v>5</v>
      </c>
      <c r="I11" s="11" t="s">
        <v>60</v>
      </c>
    </row>
    <row r="12" s="2" customFormat="1" ht="56.25" spans="1:9">
      <c r="A12" s="10"/>
      <c r="B12" s="10" t="s">
        <v>61</v>
      </c>
      <c r="C12" s="10" t="s">
        <v>62</v>
      </c>
      <c r="D12" s="10">
        <v>5</v>
      </c>
      <c r="E12" s="11" t="s">
        <v>63</v>
      </c>
      <c r="F12" s="11" t="s">
        <v>64</v>
      </c>
      <c r="G12" s="12" t="s">
        <v>65</v>
      </c>
      <c r="H12" s="13">
        <v>3</v>
      </c>
      <c r="I12" s="11" t="s">
        <v>66</v>
      </c>
    </row>
    <row r="13" s="2" customFormat="1" ht="75" spans="1:9">
      <c r="A13" s="10"/>
      <c r="B13" s="10"/>
      <c r="C13" s="10" t="s">
        <v>67</v>
      </c>
      <c r="D13" s="10">
        <v>5</v>
      </c>
      <c r="E13" s="11" t="s">
        <v>68</v>
      </c>
      <c r="F13" s="11" t="s">
        <v>69</v>
      </c>
      <c r="G13" s="12" t="s">
        <v>70</v>
      </c>
      <c r="H13" s="13">
        <v>5</v>
      </c>
      <c r="I13" s="11" t="s">
        <v>71</v>
      </c>
    </row>
    <row r="14" s="2" customFormat="1" ht="93.75" spans="1:9">
      <c r="A14" s="10" t="s">
        <v>72</v>
      </c>
      <c r="B14" s="10" t="s">
        <v>73</v>
      </c>
      <c r="C14" s="10" t="s">
        <v>74</v>
      </c>
      <c r="D14" s="10">
        <v>10</v>
      </c>
      <c r="E14" s="15" t="s">
        <v>75</v>
      </c>
      <c r="F14" s="11" t="s">
        <v>76</v>
      </c>
      <c r="G14" s="12" t="s">
        <v>77</v>
      </c>
      <c r="H14" s="13">
        <v>10</v>
      </c>
      <c r="I14" s="11" t="s">
        <v>78</v>
      </c>
    </row>
    <row r="15" s="2" customFormat="1" ht="75" spans="1:9">
      <c r="A15" s="10"/>
      <c r="B15" s="10" t="s">
        <v>79</v>
      </c>
      <c r="C15" s="10" t="s">
        <v>80</v>
      </c>
      <c r="D15" s="10">
        <v>10</v>
      </c>
      <c r="E15" s="15" t="s">
        <v>81</v>
      </c>
      <c r="F15" s="11" t="s">
        <v>82</v>
      </c>
      <c r="G15" s="12" t="s">
        <v>83</v>
      </c>
      <c r="H15" s="13">
        <v>10</v>
      </c>
      <c r="I15" s="11" t="s">
        <v>84</v>
      </c>
    </row>
    <row r="16" s="2" customFormat="1" ht="66" customHeight="1" spans="1:9">
      <c r="A16" s="10"/>
      <c r="B16" s="10" t="s">
        <v>85</v>
      </c>
      <c r="C16" s="10" t="s">
        <v>86</v>
      </c>
      <c r="D16" s="10">
        <v>5</v>
      </c>
      <c r="E16" s="15" t="s">
        <v>87</v>
      </c>
      <c r="F16" s="11" t="s">
        <v>88</v>
      </c>
      <c r="G16" s="12" t="s">
        <v>89</v>
      </c>
      <c r="H16" s="13">
        <v>4</v>
      </c>
      <c r="I16" s="11" t="s">
        <v>90</v>
      </c>
    </row>
    <row r="17" s="2" customFormat="1" ht="93.75" spans="1:9">
      <c r="A17" s="10"/>
      <c r="B17" s="10" t="s">
        <v>91</v>
      </c>
      <c r="C17" s="10" t="s">
        <v>92</v>
      </c>
      <c r="D17" s="10">
        <v>5</v>
      </c>
      <c r="E17" s="15" t="s">
        <v>93</v>
      </c>
      <c r="F17" s="11" t="s">
        <v>94</v>
      </c>
      <c r="G17" s="12" t="s">
        <v>95</v>
      </c>
      <c r="H17" s="13">
        <v>2</v>
      </c>
      <c r="I17" s="11" t="s">
        <v>96</v>
      </c>
    </row>
    <row r="18" s="2" customFormat="1" ht="62" customHeight="1" spans="1:9">
      <c r="A18" s="10" t="s">
        <v>97</v>
      </c>
      <c r="B18" s="10" t="s">
        <v>98</v>
      </c>
      <c r="C18" s="10" t="s">
        <v>99</v>
      </c>
      <c r="D18" s="10">
        <v>8</v>
      </c>
      <c r="E18" s="15" t="s">
        <v>100</v>
      </c>
      <c r="F18" s="16" t="s">
        <v>101</v>
      </c>
      <c r="G18" s="12" t="s">
        <v>102</v>
      </c>
      <c r="H18" s="13">
        <v>8</v>
      </c>
      <c r="I18" s="11" t="s">
        <v>103</v>
      </c>
    </row>
    <row r="19" s="2" customFormat="1" ht="50" customHeight="1" spans="1:9">
      <c r="A19" s="10"/>
      <c r="B19" s="10" t="s">
        <v>104</v>
      </c>
      <c r="C19" s="10" t="s">
        <v>105</v>
      </c>
      <c r="D19" s="10">
        <v>8</v>
      </c>
      <c r="E19" s="17" t="s">
        <v>106</v>
      </c>
      <c r="F19" s="18" t="s">
        <v>107</v>
      </c>
      <c r="G19" s="12" t="s">
        <v>108</v>
      </c>
      <c r="H19" s="13">
        <v>8</v>
      </c>
      <c r="I19" s="11" t="s">
        <v>109</v>
      </c>
    </row>
    <row r="20" s="2" customFormat="1" ht="64.05" customHeight="1" spans="1:9">
      <c r="A20" s="10"/>
      <c r="B20" s="10" t="s">
        <v>110</v>
      </c>
      <c r="C20" s="10" t="s">
        <v>111</v>
      </c>
      <c r="D20" s="10">
        <v>9</v>
      </c>
      <c r="E20" s="11" t="s">
        <v>112</v>
      </c>
      <c r="F20" s="11" t="s">
        <v>113</v>
      </c>
      <c r="G20" s="11" t="s">
        <v>114</v>
      </c>
      <c r="H20" s="13">
        <v>4</v>
      </c>
      <c r="I20" s="11" t="s">
        <v>115</v>
      </c>
    </row>
    <row r="21" s="2" customFormat="1" ht="35" customHeight="1" spans="1:9">
      <c r="A21" s="19" t="s">
        <v>116</v>
      </c>
      <c r="B21" s="19"/>
      <c r="C21" s="19"/>
      <c r="D21" s="20">
        <f>SUM(D3:D20)</f>
        <v>100</v>
      </c>
      <c r="E21" s="19"/>
      <c r="F21" s="19"/>
      <c r="G21" s="21"/>
      <c r="H21" s="20">
        <f>SUM(H3:H20)</f>
        <v>84</v>
      </c>
      <c r="I21" s="23"/>
    </row>
    <row r="22" spans="8:8">
      <c r="H22" s="6"/>
    </row>
    <row r="23" spans="8:8">
      <c r="H23" s="6"/>
    </row>
  </sheetData>
  <mergeCells count="10">
    <mergeCell ref="A1:I1"/>
    <mergeCell ref="A3:A8"/>
    <mergeCell ref="A9:A13"/>
    <mergeCell ref="A14:A17"/>
    <mergeCell ref="A18:A20"/>
    <mergeCell ref="B3:B4"/>
    <mergeCell ref="B5:B6"/>
    <mergeCell ref="B7:B8"/>
    <mergeCell ref="B9:B11"/>
    <mergeCell ref="B12:B13"/>
  </mergeCells>
  <pageMargins left="0.75" right="0.75" top="1" bottom="1" header="0.5" footer="0.5"/>
  <pageSetup paperSize="9" scale="4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安防网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小石头</cp:lastModifiedBy>
  <dcterms:created xsi:type="dcterms:W3CDTF">2021-12-31T06:20:00Z</dcterms:created>
  <dcterms:modified xsi:type="dcterms:W3CDTF">2022-01-07T04:45:34Z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6BF9B333611C425596563E87C428F48C</vt:lpwstr>
  </property>
  <property fmtid="{D5CDD505-2E9C-101B-9397-08002B2CF9AE}" pid="3" name="KSOProductBuildVer">
    <vt:lpwstr>2052-11.1.0.11115</vt:lpwstr>
  </property>
</Properties>
</file>