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07"/>
  </bookViews>
  <sheets>
    <sheet name="一体化" sheetId="4" r:id="rId1"/>
  </sheets>
  <calcPr calcId="144525"/>
</workbook>
</file>

<file path=xl/sharedStrings.xml><?xml version="1.0" encoding="utf-8"?>
<sst xmlns="http://schemas.openxmlformats.org/spreadsheetml/2006/main" count="117" uniqueCount="117">
  <si>
    <t>天津市东丽区西片区域环卫一体化项目绩效评价体系评分表</t>
  </si>
  <si>
    <t>一级评分项</t>
  </si>
  <si>
    <t>二级评分项</t>
  </si>
  <si>
    <t>三级评分项</t>
  </si>
  <si>
    <t>分值</t>
  </si>
  <si>
    <t>指标解释</t>
  </si>
  <si>
    <t>评价要点</t>
  </si>
  <si>
    <t>评价标准</t>
  </si>
  <si>
    <t>评分</t>
  </si>
  <si>
    <t>评分理由</t>
  </si>
  <si>
    <t>决策（20分）</t>
  </si>
  <si>
    <t>项目立项</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</si>
  <si>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</si>
  <si>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</si>
  <si>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</si>
  <si>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项目的设立依据符合相关文件的规定、要求计4分，若不符合规定、要求酌情扣分；</t>
  </si>
  <si>
    <t>根据《天津市东丽区人民政府第84次常务会议纪要》区政府会议审议了《天津市东丽区西片区域环卫一体化项目工作方案》，明确了总体目标和要求，区城管委按照以上文件要求申请、设立西片区一体化项目。</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</si>
  <si>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</si>
  <si>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</si>
  <si>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</si>
  <si>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项目的程序申请设立审批符合规定、要求计4分，若不符合规定、要求酌情扣分；</t>
  </si>
  <si>
    <t>根据《天津市东丽区人民政府第84次常务会议纪要》要求，区城管委执行政府采购并出具了《天津市东丽区西片区域环卫一体化项目（项目编号：XFZB-2019-TJDL-ZF286）评标报告》。</t>
  </si>
  <si>
    <t>绩效目标</t>
  </si>
  <si>
    <t>绩效目标
合理性</t>
  </si>
  <si>
    <t>项目所设定的绩效目标是否依据充分，是否符合客观实际，用以反映和考核项目绩效目标与项目实施的相符情况。</t>
  </si>
  <si>
    <t>评价要点：
①项目是否有绩效目标；
②项目绩效目标与实际工作内容是否具有相关性；
③项目预期产出效益和效果是否符合正常的业绩水平；
④是否与预算确定的项目投资额或资金量相匹配。</t>
  </si>
  <si>
    <t>项目目标依据充分符合客观实际计3分，若不符合规定、要求酌情扣分；</t>
  </si>
  <si>
    <t>2020年东丽区完成西片区环卫一体化改革，整合环卫资源实现西片区域环卫工作一体化管理；生活垃圾有效管控，垃圾分类有序推进，确保生活垃圾日产日清，改善市容环境卫生；解决由于疫情原因造成的环卫工作的困难，为疫情期间区经济、生态环境提供环境保障。针对西片区环卫一体项目经费填报绩效目标表，个别存在指标合理性不足，如产出质量指标，垃圾处理是否分类，是否合理配置公共资源，指标设置不够完整。</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</si>
  <si>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</si>
  <si>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</si>
  <si>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</si>
  <si>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项目目标清晰计3分，若不符合规定、要求酌情扣分；</t>
  </si>
  <si>
    <t>项目绩效目标实现6个街道、经济开发区环卫一体化全覆盖，垃圾无害化处理率100%，疫情期间一体化运营单位定期开展卫生清整，西片区域环境卫生质量提升，为卫生城区创建工作提供了有力保障，群众满意度提高。 以上效益指标设置不够完整，指标还应体现在合理配置公共资源，提高垃圾分类率。绩效目标有待进一步细化明确。</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</si>
  <si>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</si>
  <si>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</si>
  <si>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</si>
  <si>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</si>
  <si>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预算编制科学、合理计3分，若不符合规定、要求酌情扣分；</t>
  </si>
  <si>
    <t>根据《天津市东丽区人民政府第84次常务会议纪要》审议的《天津市东丽区西片区域环卫一体化项目工作方案》对服务费控制价的编制，符合《天津市中心城区次支道路和社区周边道路环境卫生质量标准规范（试行）》（津容环〔2015〕157号）、《天津市城市环境卫生及道路扬尘考核评分标准》（津容环〔2015〕186号）、《天津市城市道路清扫保洁质量标准与作业规范》（津容环〔2015〕270号）、《天津市城市道路除雪工作导则（试行）》（津容环〔2016〕304号）、《市市容园林委关于印发天津市城市道路以克论净检测考核实施办法的通知》（津容环〔2018〕56号）、《市市容园林关于印发天津市公共厕所管理服务标准（试行）通知》（津容环〔2018〕275号）、《市城市管理委关于印发天津市城市环境卫生管理考核办法（试行）的通知》（津城管办〔2018〕35号）的要求</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</si>
  <si>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</si>
  <si>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</si>
  <si>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</si>
  <si>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资金分配充分、合理计3分，若不符合规定、要求酌情扣分；</t>
  </si>
  <si>
    <t>该项目通过政府采购管理，区城管委与中标单位签订的《政府采购合同》服务费用的测算和考核方法与审议通过的《天津市东丽区西片区域环卫一体化项目工作方案》</t>
  </si>
  <si>
    <t>过程（25分）</t>
  </si>
  <si>
    <t>资金管理</t>
  </si>
  <si>
    <t>资金到位率</t>
  </si>
  <si>
    <t>实际到位资金与预算资金的比率，用以反映和考核资金落实情况对项目实施的总体保障程度。</t>
  </si>
  <si>
    <t xml:space="preserve">资金到位率=(实际到位资金/预算资金)×lOO%。
实际到位资金：一定时期（本年度或项目期）内落实到具体项目的资金。
预算资金：一定时期（本年度或项目期）内预算安排到具体项目的资金。
</t>
  </si>
  <si>
    <t>资金到位率95%以上，计5分；80%-95%，计4分，60%-80%，计3分，50%-60%，计2分；50%以下不得分</t>
  </si>
  <si>
    <t>该项目根据2020年垃圾处理服务费用向天津市东丽区财政局申请支付，项目资金在向区财政提交申请后及时拨付，资金到位率为100%</t>
  </si>
  <si>
    <t>预算执行率</t>
  </si>
  <si>
    <t>项目预算资金是否按照计划执行，用以反映或考核项目预算执行情况。</t>
  </si>
  <si>
    <t>预算执行率=（实际支出资金/实际到位资金)×100%。
实际支出资金：一定时期（本年度或项目期）内项目实际拨付的资金。</t>
  </si>
  <si>
    <t>预算执行率95%以上，计5分；80%-95%，计4分，60%-80%，计3分，50%-60%，计2分；50%以下不得分</t>
  </si>
  <si>
    <t>项目经修改调整后的预算金额为10807.8509万元，项目实际执行金额为10807.8509万元，预算执行率为100%，但未提供执行预算调整文件。</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</si>
  <si>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</si>
  <si>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</si>
  <si>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</si>
  <si>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资金使用符合相关财务管理制度规定计5分，若不符合相关规定酌情扣分；</t>
  </si>
  <si>
    <t>检查了区城管委《天津市东丽区西片区域环卫一体化项目补助资金拨付明细表》、补助资金支付的相关凭证，经检查，项目的实际支出符合国家财经法规和财务管理制度的情况，未出现违规挤占、挪用补助资金的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</si>
  <si>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</si>
  <si>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</si>
  <si>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</si>
  <si>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</si>
  <si>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实施单位管理制度是否健全。健全：计5分；基本健全：计1-4分；不健全：不得分。</t>
  </si>
  <si>
    <t>该项目资金管理、费用支出等均按《天津市市级部门预算绩效管理办法》津财绩效〔2020〕14号制度执行。项目未针对区域环卫一体化资金制定专门的资金管理办法，容易出现管理漏洞，降低财政资金使用的安全性、效率性。</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</si>
  <si>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</si>
  <si>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</si>
  <si>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</si>
  <si>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项目实施制度是否有效。有效：计5分；基本有效：计1-4分；无效：不得分。</t>
  </si>
  <si>
    <t>该项目各街道、城管委以及其他考核辅助部门每个月对6个街道、经济开发区环境卫生执行情况考核评分，生活垃圾有效管控，确保生活垃圾日产日清，改善市容环境卫生。</t>
  </si>
  <si>
    <t>产出（30分）</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</si>
  <si>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</si>
  <si>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</si>
  <si>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</si>
  <si>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</si>
  <si>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全区涉及涉及街道区域覆盖率95%以上，计10分；80%-95%，计8分，60%-80%，计6分，50%-60%，计4分；50%以下不得分</t>
  </si>
  <si>
    <t>全区涉及街道数6条，经济开发区1家，区域街道完成率100%。</t>
  </si>
  <si>
    <t>产出质量</t>
  </si>
  <si>
    <t>质量达标率</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</si>
  <si>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</si>
  <si>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</si>
  <si>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垃圾无害化处理率95%以上，计10分；80%-95%，计8分，60%-80%，计6分，50%-60%，计4分；50%以下不得分</t>
  </si>
  <si>
    <t>该项目按照要求完成，垃圾无害化处理率实际完成值100%。</t>
  </si>
  <si>
    <t>产出时效</t>
  </si>
  <si>
    <t>完成及时率</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</si>
  <si>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</si>
  <si>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</si>
  <si>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补贴发放及时率95%以上，计5分；80%-95%，计3分，60%-80%，计2分，50%-60%，计1分；50%以下不得分</t>
  </si>
  <si>
    <t>该项目资金支出完成时间为按全年拨付，实际完成按全年拨付，在指定时间内完成指标。</t>
  </si>
  <si>
    <t>产出成本</t>
  </si>
  <si>
    <t>成本节约率</t>
  </si>
  <si>
    <t>完成项目计划工作目标的实际节约成本与计划成本的比率，用以反映和考核项目的成本节约程度。</t>
  </si>
  <si>
    <t>成本节约率=［（计划成本-实际成本）/计划成本］×100%。
实际成本：项目实施单位如期、保质、保量完成既定工作目标实际所耗费的支出。
计划成本：项目实施单位为完成工作目标计划安排的支出，一般以项目预算为参考。</t>
  </si>
  <si>
    <t>成本节约率5%以上，计5分；3%-5%，计3分，0%-2%，计2分；成本节约率为负数不得分</t>
  </si>
  <si>
    <t>2020 年垃圾处理服务费预算资金10807.8509万元，全年使用该专项资金共10807.8509万元，成本节约率指标值0%。无超支、成本过高等情况发生。</t>
  </si>
  <si>
    <t>效益（25分）</t>
  </si>
  <si>
    <t>社会效益</t>
  </si>
  <si>
    <t>对环境改善的影响程度</t>
  </si>
  <si>
    <t>项目实施对环境改善所带来的直接或间接影响情况。</t>
  </si>
  <si>
    <t>项目实施所产生的社会效益，具体评价项目实施对环境改善的影响程度。</t>
  </si>
  <si>
    <t>减少垃圾污染覆盖街道数4个计8分；基本维持，计1-7分；无效果不得分</t>
  </si>
  <si>
    <t>通过资金投入减少垃圾污染覆盖街道数6条，基本做到减少垃圾污染街道覆盖，生活垃圾还需更加有效管控。</t>
  </si>
  <si>
    <t>可持续影响指标</t>
  </si>
  <si>
    <t>对环境提升可持影响的显著程度</t>
  </si>
  <si>
    <t>项目后续运行及成效发挥的可持续影响情况。</t>
  </si>
  <si>
    <t>项目实施所产生的可持续影响，具体评价项目实施对环境提升可持续影响的显著程度。</t>
  </si>
  <si>
    <t>保障期限全年100%计8分；基本运行，计1-7分；无效果不得分</t>
  </si>
  <si>
    <t>该项目对西片区域的补助，保障全年生活垃圾有效管控，垃圾分类有序推进，确保生活垃圾日产日清，改善市容环境卫生；解决由于疫情原因造成的环卫工作的困难，为疫情期间区经济、生态环境提供环境保障。</t>
  </si>
  <si>
    <r>
      <rPr>
        <sz val="14"/>
        <color theme="1"/>
        <rFont val="宋体"/>
        <charset val="134"/>
      </rPr>
      <t>服务对象</t>
    </r>
    <r>
      <rPr>
        <sz val="12"/>
        <color theme="1"/>
        <rFont val="宋体"/>
        <charset val="134"/>
      </rPr>
      <t>满意度</t>
    </r>
  </si>
  <si>
    <t>周边群众满意度</t>
  </si>
  <si>
    <t>社会公众或服务对象对项目实施效果的满意程度。</t>
  </si>
  <si>
    <t>社会公众或服务对象是指因该项目实施而受到影响的部门（单位）、群体或个人。一般采取社会调查的方式。</t>
  </si>
  <si>
    <t>周边群众满意度90%以上计9分，80%-90%计5-8分，60%-80%计1-4分，60%以下不得分</t>
  </si>
  <si>
    <t>未对满意度结果情况进行原因分析，未提出改进建议，对满意度调查结果的应用不够充分。</t>
  </si>
  <si>
    <t>分值合计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</si>
</sst>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4"/>
      <color theme="1"/>
      <name val="宋体"/>
      <charset val="134"/>
      <scheme val="minor"/>
    </font>
    <font>
      <sz val="14"/>
      <color theme="1"/>
      <name val="宋体"/>
      <charset val="134"/>
      <scheme val="minor"/>
    </font>
    <font>
      <b/>
      <sz val="18"/>
      <color theme="1"/>
      <name val="宋体"/>
      <charset val="134"/>
      <scheme val="minor"/>
    </font>
    <font>
      <sz val="18"/>
      <color theme="1"/>
      <name val="宋体"/>
      <charset val="134"/>
      <scheme val="minor"/>
    </font>
    <font>
      <b/>
      <sz val="14"/>
      <color theme="1"/>
      <name val="宋体"/>
      <charset val="134"/>
    </font>
    <font>
      <sz val="14"/>
      <color theme="1"/>
      <name val="宋体"/>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9"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0" fillId="11" borderId="8" applyNumberFormat="0" applyAlignment="0" applyProtection="0">
      <alignment vertical="center"/>
    </xf>
    <xf numFmtId="0" fontId="21" fillId="11" borderId="4" applyNumberFormat="0" applyAlignment="0" applyProtection="0">
      <alignment vertical="center"/>
    </xf>
    <xf numFmtId="0" fontId="22" fillId="12" borderId="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xf>
    <xf numFmtId="0" fontId="0" fillId="0" borderId="0" xfId="0" applyAlignment="1">
      <alignment horizontal="center" vertical="center"/>
    </xf>
    <xf numFmtId="0" fontId="0" fillId="0" borderId="0" xfId="0" applyAlignment="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2" fillId="0" borderId="2" xfId="0" applyFont="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2" fillId="0" borderId="3" xfId="0" applyFont="1" applyFill="1" applyBorder="1" applyAlignment="1">
      <alignment horizontal="left" vertical="center"/>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2" xfId="0" applyFont="1" applyBorder="1" applyAlignment="1">
      <alignment horizontal="justify" vertical="center"/>
    </xf>
    <xf numFmtId="0" fontId="6" fillId="0" borderId="2" xfId="0" applyFont="1" applyBorder="1" applyAlignment="1">
      <alignment horizontal="justify" vertical="center" wrapText="1"/>
    </xf>
    <xf numFmtId="0" fontId="7" fillId="0" borderId="2" xfId="0" applyFont="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zoomScale="70" zoomScaleNormal="70" topLeftCell="E1" workbookViewId="0">
      <selection activeCell="G3" sqref="G3"/>
    </sheetView>
  </sheetViews>
  <sheetFormatPr defaultColWidth="9" defaultRowHeight="17.4"/>
  <cols>
    <col min="1" max="2" width="15.6018518518519" style="2" customWidth="1"/>
    <col min="3" max="3" width="23.3333333333333" style="3" customWidth="1"/>
    <col min="4" max="4" width="7" style="2" customWidth="1"/>
    <col min="5" max="5" width="42.0648148148148" style="3" customWidth="1"/>
    <col min="6" max="6" width="83.3981481481482" style="3" customWidth="1"/>
    <col min="7" max="7" width="51.6018518518519" style="4" customWidth="1"/>
    <col min="9" max="9" width="70.2037037037037" style="3" customWidth="1"/>
    <col min="10" max="16376" width="9" style="2"/>
    <col min="16377" max="16379" width="9" style="5"/>
    <col min="16380" max="16384" width="9" style="6"/>
  </cols>
  <sheetData>
    <row r="1" ht="37.05" customHeight="1" spans="1:9">
      <c r="A1" s="7" t="s">
        <v>0</v>
      </c>
      <c r="B1" s="8"/>
      <c r="C1" s="8"/>
      <c r="D1" s="8"/>
      <c r="E1" s="8"/>
      <c r="F1" s="8"/>
      <c r="G1" s="8"/>
      <c r="H1" s="8"/>
      <c r="I1" s="8"/>
    </row>
    <row r="2" s="1" customFormat="1" ht="31.05" customHeight="1" spans="1:9">
      <c r="A2" s="9" t="s">
        <v>1</v>
      </c>
      <c r="B2" s="9" t="s">
        <v>2</v>
      </c>
      <c r="C2" s="9" t="s">
        <v>3</v>
      </c>
      <c r="D2" s="9" t="s">
        <v>4</v>
      </c>
      <c r="E2" s="9" t="s">
        <v>5</v>
      </c>
      <c r="F2" s="9" t="s">
        <v>6</v>
      </c>
      <c r="G2" s="10" t="s">
        <v>7</v>
      </c>
      <c r="H2" s="11" t="s">
        <v>8</v>
      </c>
      <c r="I2" s="22" t="s">
        <v>9</v>
      </c>
    </row>
    <row r="3" s="2" customFormat="1" ht="121.8" spans="1:9">
      <c r="A3" s="12" t="s">
        <v>10</v>
      </c>
      <c r="B3" s="12" t="s">
        <v>11</v>
      </c>
      <c r="C3" s="12" t="s">
        <v>12</v>
      </c>
      <c r="D3" s="12">
        <v>4</v>
      </c>
      <c r="E3" s="13" t="s">
        <v>13</v>
      </c>
      <c r="F3" s="13" t="s">
        <v>14</v>
      </c>
      <c r="G3" s="14" t="s">
        <v>15</v>
      </c>
      <c r="H3" s="15">
        <v>4</v>
      </c>
      <c r="I3" s="23" t="s">
        <v>16</v>
      </c>
    </row>
    <row r="4" s="2" customFormat="1" ht="87" spans="1:9">
      <c r="A4" s="12"/>
      <c r="B4" s="12"/>
      <c r="C4" s="12" t="s">
        <v>17</v>
      </c>
      <c r="D4" s="12">
        <v>4</v>
      </c>
      <c r="E4" s="13" t="s">
        <v>18</v>
      </c>
      <c r="F4" s="13" t="s">
        <v>19</v>
      </c>
      <c r="G4" s="14" t="s">
        <v>20</v>
      </c>
      <c r="H4" s="15">
        <v>4</v>
      </c>
      <c r="I4" s="24" t="s">
        <v>21</v>
      </c>
    </row>
    <row r="5" s="2" customFormat="1" ht="121.8" spans="1:9">
      <c r="A5" s="12"/>
      <c r="B5" s="12" t="s">
        <v>22</v>
      </c>
      <c r="C5" s="12" t="s">
        <v>23</v>
      </c>
      <c r="D5" s="12">
        <v>3</v>
      </c>
      <c r="E5" s="13" t="s">
        <v>24</v>
      </c>
      <c r="F5" s="13" t="s">
        <v>25</v>
      </c>
      <c r="G5" s="14" t="s">
        <v>26</v>
      </c>
      <c r="H5" s="15">
        <v>1</v>
      </c>
      <c r="I5" s="25" t="s">
        <v>27</v>
      </c>
    </row>
    <row r="6" s="2" customFormat="1" ht="104.4" spans="1:9">
      <c r="A6" s="12"/>
      <c r="B6" s="12"/>
      <c r="C6" s="12" t="s">
        <v>28</v>
      </c>
      <c r="D6" s="12">
        <v>3</v>
      </c>
      <c r="E6" s="13" t="s">
        <v>29</v>
      </c>
      <c r="F6" s="13" t="s">
        <v>30</v>
      </c>
      <c r="G6" s="14" t="s">
        <v>31</v>
      </c>
      <c r="H6" s="15">
        <v>1</v>
      </c>
      <c r="I6" s="24" t="s">
        <v>32</v>
      </c>
    </row>
    <row r="7" s="2" customFormat="1" ht="226.2" spans="1:9">
      <c r="A7" s="12"/>
      <c r="B7" s="12" t="s">
        <v>33</v>
      </c>
      <c r="C7" s="12" t="s">
        <v>34</v>
      </c>
      <c r="D7" s="12">
        <v>3</v>
      </c>
      <c r="E7" s="13" t="s">
        <v>35</v>
      </c>
      <c r="F7" s="13" t="s">
        <v>36</v>
      </c>
      <c r="G7" s="14" t="s">
        <v>37</v>
      </c>
      <c r="H7" s="15">
        <v>3</v>
      </c>
      <c r="I7" s="24" t="s">
        <v>38</v>
      </c>
    </row>
    <row r="8" s="2" customFormat="1" ht="69.6" spans="1:9">
      <c r="A8" s="12"/>
      <c r="B8" s="12"/>
      <c r="C8" s="12" t="s">
        <v>39</v>
      </c>
      <c r="D8" s="12">
        <v>3</v>
      </c>
      <c r="E8" s="13" t="s">
        <v>40</v>
      </c>
      <c r="F8" s="13" t="s">
        <v>41</v>
      </c>
      <c r="G8" s="14" t="s">
        <v>42</v>
      </c>
      <c r="H8" s="15">
        <v>3</v>
      </c>
      <c r="I8" s="24" t="s">
        <v>43</v>
      </c>
    </row>
    <row r="9" s="2" customFormat="1" ht="69.6" spans="1:9">
      <c r="A9" s="12" t="s">
        <v>44</v>
      </c>
      <c r="B9" s="16" t="s">
        <v>45</v>
      </c>
      <c r="C9" s="12" t="s">
        <v>46</v>
      </c>
      <c r="D9" s="12">
        <v>5</v>
      </c>
      <c r="E9" s="13" t="s">
        <v>47</v>
      </c>
      <c r="F9" s="13" t="s">
        <v>48</v>
      </c>
      <c r="G9" s="14" t="s">
        <v>49</v>
      </c>
      <c r="H9" s="15">
        <v>5</v>
      </c>
      <c r="I9" s="24" t="s">
        <v>50</v>
      </c>
    </row>
    <row r="10" s="2" customFormat="1" ht="52.2" spans="1:9">
      <c r="A10" s="12"/>
      <c r="B10" s="16"/>
      <c r="C10" s="12" t="s">
        <v>51</v>
      </c>
      <c r="D10" s="12">
        <v>5</v>
      </c>
      <c r="E10" s="13" t="s">
        <v>52</v>
      </c>
      <c r="F10" s="13" t="s">
        <v>53</v>
      </c>
      <c r="G10" s="14" t="s">
        <v>54</v>
      </c>
      <c r="H10" s="15">
        <v>3</v>
      </c>
      <c r="I10" s="24" t="s">
        <v>55</v>
      </c>
    </row>
    <row r="11" s="2" customFormat="1" ht="104.4" spans="1:9">
      <c r="A11" s="12"/>
      <c r="B11" s="16"/>
      <c r="C11" s="12" t="s">
        <v>56</v>
      </c>
      <c r="D11" s="12">
        <v>5</v>
      </c>
      <c r="E11" s="13" t="s">
        <v>57</v>
      </c>
      <c r="F11" s="13" t="s">
        <v>58</v>
      </c>
      <c r="G11" s="14" t="s">
        <v>59</v>
      </c>
      <c r="H11" s="15">
        <v>5</v>
      </c>
      <c r="I11" s="24" t="s">
        <v>60</v>
      </c>
    </row>
    <row r="12" s="2" customFormat="1" ht="69.6" spans="1:9">
      <c r="A12" s="12"/>
      <c r="B12" s="12" t="s">
        <v>61</v>
      </c>
      <c r="C12" s="12" t="s">
        <v>62</v>
      </c>
      <c r="D12" s="12">
        <v>5</v>
      </c>
      <c r="E12" s="13" t="s">
        <v>63</v>
      </c>
      <c r="F12" s="13" t="s">
        <v>64</v>
      </c>
      <c r="G12" s="14" t="s">
        <v>65</v>
      </c>
      <c r="H12" s="15">
        <v>3</v>
      </c>
      <c r="I12" s="24" t="s">
        <v>66</v>
      </c>
    </row>
    <row r="13" s="2" customFormat="1" ht="87" spans="1:9">
      <c r="A13" s="12"/>
      <c r="B13" s="12"/>
      <c r="C13" s="12" t="s">
        <v>67</v>
      </c>
      <c r="D13" s="12">
        <v>5</v>
      </c>
      <c r="E13" s="13" t="s">
        <v>68</v>
      </c>
      <c r="F13" s="13" t="s">
        <v>69</v>
      </c>
      <c r="G13" s="14" t="s">
        <v>70</v>
      </c>
      <c r="H13" s="15">
        <v>5</v>
      </c>
      <c r="I13" s="24" t="s">
        <v>71</v>
      </c>
    </row>
    <row r="14" s="2" customFormat="1" ht="87" spans="1:9">
      <c r="A14" s="12" t="s">
        <v>72</v>
      </c>
      <c r="B14" s="12" t="s">
        <v>73</v>
      </c>
      <c r="C14" s="12" t="s">
        <v>74</v>
      </c>
      <c r="D14" s="12">
        <v>10</v>
      </c>
      <c r="E14" s="17" t="s">
        <v>75</v>
      </c>
      <c r="F14" s="13" t="s">
        <v>76</v>
      </c>
      <c r="G14" s="14" t="s">
        <v>77</v>
      </c>
      <c r="H14" s="15">
        <v>10</v>
      </c>
      <c r="I14" s="24" t="s">
        <v>78</v>
      </c>
    </row>
    <row r="15" s="2" customFormat="1" ht="69.6" spans="1:9">
      <c r="A15" s="12"/>
      <c r="B15" s="12" t="s">
        <v>79</v>
      </c>
      <c r="C15" s="12" t="s">
        <v>80</v>
      </c>
      <c r="D15" s="12">
        <v>10</v>
      </c>
      <c r="E15" s="17" t="s">
        <v>81</v>
      </c>
      <c r="F15" s="13" t="s">
        <v>82</v>
      </c>
      <c r="G15" s="14" t="s">
        <v>83</v>
      </c>
      <c r="H15" s="15">
        <v>10</v>
      </c>
      <c r="I15" s="24" t="s">
        <v>84</v>
      </c>
    </row>
    <row r="16" s="2" customFormat="1" ht="66" customHeight="1" spans="1:9">
      <c r="A16" s="12"/>
      <c r="B16" s="12" t="s">
        <v>85</v>
      </c>
      <c r="C16" s="12" t="s">
        <v>86</v>
      </c>
      <c r="D16" s="12">
        <v>5</v>
      </c>
      <c r="E16" s="17" t="s">
        <v>87</v>
      </c>
      <c r="F16" s="13" t="s">
        <v>88</v>
      </c>
      <c r="G16" s="14" t="s">
        <v>89</v>
      </c>
      <c r="H16" s="15">
        <v>5</v>
      </c>
      <c r="I16" s="24" t="s">
        <v>90</v>
      </c>
    </row>
    <row r="17" s="2" customFormat="1" ht="87" spans="1:9">
      <c r="A17" s="12"/>
      <c r="B17" s="12" t="s">
        <v>91</v>
      </c>
      <c r="C17" s="12" t="s">
        <v>92</v>
      </c>
      <c r="D17" s="12">
        <v>5</v>
      </c>
      <c r="E17" s="17" t="s">
        <v>93</v>
      </c>
      <c r="F17" s="13" t="s">
        <v>94</v>
      </c>
      <c r="G17" s="14" t="s">
        <v>95</v>
      </c>
      <c r="H17" s="15">
        <v>2</v>
      </c>
      <c r="I17" s="24" t="s">
        <v>96</v>
      </c>
    </row>
    <row r="18" s="2" customFormat="1" ht="55.05" customHeight="1" spans="1:9">
      <c r="A18" s="12" t="s">
        <v>97</v>
      </c>
      <c r="B18" s="12" t="s">
        <v>98</v>
      </c>
      <c r="C18" s="14" t="s">
        <v>99</v>
      </c>
      <c r="D18" s="12">
        <v>8</v>
      </c>
      <c r="E18" s="17" t="s">
        <v>100</v>
      </c>
      <c r="F18" s="13" t="s">
        <v>101</v>
      </c>
      <c r="G18" s="14" t="s">
        <v>102</v>
      </c>
      <c r="H18" s="15">
        <v>6</v>
      </c>
      <c r="I18" s="24" t="s">
        <v>103</v>
      </c>
    </row>
    <row r="19" s="2" customFormat="1" ht="79.05" customHeight="1" spans="1:9">
      <c r="A19" s="12"/>
      <c r="B19" s="12" t="s">
        <v>104</v>
      </c>
      <c r="C19" s="14" t="s">
        <v>105</v>
      </c>
      <c r="D19" s="12">
        <v>8</v>
      </c>
      <c r="E19" s="18" t="s">
        <v>106</v>
      </c>
      <c r="F19" s="18" t="s">
        <v>107</v>
      </c>
      <c r="G19" s="14" t="s">
        <v>108</v>
      </c>
      <c r="H19" s="15">
        <v>8</v>
      </c>
      <c r="I19" s="24" t="s">
        <v>109</v>
      </c>
    </row>
    <row r="20" s="2" customFormat="1" ht="91.05" customHeight="1" spans="1:9">
      <c r="A20" s="12"/>
      <c r="B20" s="12" t="s">
        <v>110</v>
      </c>
      <c r="C20" s="14" t="s">
        <v>111</v>
      </c>
      <c r="D20" s="12">
        <v>9</v>
      </c>
      <c r="E20" s="13" t="s">
        <v>112</v>
      </c>
      <c r="F20" s="13" t="s">
        <v>113</v>
      </c>
      <c r="G20" s="13" t="s">
        <v>114</v>
      </c>
      <c r="H20" s="15">
        <v>6</v>
      </c>
      <c r="I20" s="26" t="s">
        <v>115</v>
      </c>
    </row>
    <row r="21" s="2" customFormat="1" ht="35" customHeight="1" spans="1:9">
      <c r="A21" s="19" t="s">
        <v>116</v>
      </c>
      <c r="B21" s="19"/>
      <c r="C21" s="19"/>
      <c r="D21" s="20">
        <f>SUM(D3:D20)</f>
        <v>100</v>
      </c>
      <c r="E21" s="19"/>
      <c r="F21" s="19"/>
      <c r="G21" s="21"/>
      <c r="H21" s="20">
        <f>SUM(H3:H20)</f>
        <v>84</v>
      </c>
      <c r="I21" s="23"/>
    </row>
    <row r="22" spans="8:8">
      <c r="H22" s="6"/>
    </row>
    <row r="23" spans="8:8">
      <c r="H23" s="6"/>
    </row>
  </sheetData>
  <mergeCells count="10">
    <mergeCell ref="A1:I1"/>
    <mergeCell ref="A3:A8"/>
    <mergeCell ref="A9:A13"/>
    <mergeCell ref="A14:A17"/>
    <mergeCell ref="A18:A20"/>
    <mergeCell ref="B3:B4"/>
    <mergeCell ref="B5:B6"/>
    <mergeCell ref="B7:B8"/>
    <mergeCell ref="B9:B11"/>
    <mergeCell ref="B12:B13"/>
  </mergeCells>
  <pageMargins left="0.75" right="0.75" top="1" bottom="1" header="0.5" footer="0.5"/>
  <pageSetup paperSize="9" scale="4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一体化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2021-12-31T06:20:00Z</dcterms:created>
  <dcterms:modified xsi:type="dcterms:W3CDTF">2023-06-26T05:42:13Z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6BF9B333611C425596563E87C428F48C</vt:lpwstr>
  </property>
  <property fmtid="{D5CDD505-2E9C-101B-9397-08002B2CF9AE}" pid="3" name="KSOProductBuildVer">
    <vt:lpwstr>2052-11.1.0.14309</vt:lpwstr>
  </property>
</Properties>
</file>