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皮" sheetId="25" r:id="rId1"/>
    <sheet name="一般公共预算" sheetId="27" r:id="rId2"/>
    <sheet name="1全区收入" sheetId="19" r:id="rId3"/>
    <sheet name="2全区支出" sheetId="20" r:id="rId4"/>
    <sheet name="3区级收入" sheetId="38" r:id="rId5"/>
    <sheet name="4区级支出" sheetId="39" r:id="rId6"/>
    <sheet name="5支出功能明细" sheetId="28" r:id="rId7"/>
    <sheet name="6经济明细  " sheetId="37" r:id="rId8"/>
    <sheet name="政府性基金预算" sheetId="30" r:id="rId9"/>
    <sheet name="7全区收入" sheetId="23" r:id="rId10"/>
    <sheet name="8全区支出" sheetId="24" r:id="rId11"/>
    <sheet name="9区级收入" sheetId="40" r:id="rId12"/>
    <sheet name="10区级支出" sheetId="41" r:id="rId13"/>
    <sheet name="社会保险基金预算" sheetId="31" r:id="rId14"/>
    <sheet name="11区级收入" sheetId="33" r:id="rId15"/>
    <sheet name="12区级支出" sheetId="34" r:id="rId16"/>
    <sheet name="13结余" sheetId="35" r:id="rId17"/>
    <sheet name="国有资本经营预算" sheetId="32" r:id="rId18"/>
    <sheet name="14全区收入" sheetId="21" r:id="rId19"/>
    <sheet name="15全区支出" sheetId="22" r:id="rId20"/>
    <sheet name="16区级收入" sheetId="42" r:id="rId21"/>
    <sheet name="17区级支出" sheetId="43" r:id="rId22"/>
    <sheet name="18地方债 " sheetId="36" r:id="rId23"/>
  </sheets>
  <definedNames>
    <definedName name="_xlnm._FilterDatabase" localSheetId="6" hidden="1">'5支出功能明细'!$5:$1345</definedName>
    <definedName name="_Order1" hidden="1">255</definedName>
    <definedName name="_Order2" hidden="1">255</definedName>
    <definedName name="a" localSheetId="2">#REF!</definedName>
    <definedName name="a" localSheetId="3">#REF!</definedName>
    <definedName name="a">#REF!</definedName>
    <definedName name="aaaa" localSheetId="2">#REF!</definedName>
    <definedName name="aaaa" localSheetId="3">#REF!</definedName>
    <definedName name="aaaa">#REF!</definedName>
    <definedName name="bbb" localSheetId="2">#REF!</definedName>
    <definedName name="bbb" localSheetId="3">#REF!</definedName>
    <definedName name="bbb">#REF!</definedName>
    <definedName name="ccc" localSheetId="2">#REF!</definedName>
    <definedName name="ccc" localSheetId="3">#REF!</definedName>
    <definedName name="ccc">#REF!</definedName>
    <definedName name="database2" localSheetId="2">#REF!</definedName>
    <definedName name="database2" localSheetId="3">#REF!</definedName>
    <definedName name="database2">#REF!</definedName>
    <definedName name="database3" localSheetId="2">#REF!</definedName>
    <definedName name="database3" localSheetId="3">#REF!</definedName>
    <definedName name="database3">#REF!</definedName>
    <definedName name="fg" localSheetId="2">#REF!</definedName>
    <definedName name="fg" localSheetId="3">#REF!</definedName>
    <definedName name="fg">#REF!</definedName>
    <definedName name="hhhh" localSheetId="2">#REF!</definedName>
    <definedName name="hhhh" localSheetId="3">#REF!</definedName>
    <definedName name="hhhh">#REF!</definedName>
    <definedName name="kkkk" localSheetId="2">#REF!</definedName>
    <definedName name="kkkk" localSheetId="3">#REF!</definedName>
    <definedName name="kkkk">#REF!</definedName>
    <definedName name="_xlnm.Print_Area" localSheetId="18">'14全区收入'!$A$1:$H$19</definedName>
    <definedName name="_xlnm.Print_Area" localSheetId="19">'15全区支出'!$A$1:$I$20</definedName>
    <definedName name="_xlnm.Print_Area" localSheetId="2">#REF!</definedName>
    <definedName name="_xlnm.Print_Area" localSheetId="3">#REF!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_xlnm.Print_Titles" localSheetId="2" hidden="1">#REF!</definedName>
    <definedName name="_xlnm.Print_Titles" localSheetId="3" hidden="1">#REF!</definedName>
    <definedName name="_xlnm.Print_Titles" hidden="1">#REF!</definedName>
    <definedName name="zhe" localSheetId="2">#REF!</definedName>
    <definedName name="zhe" localSheetId="3">#REF!</definedName>
    <definedName name="zhe">#REF!</definedName>
    <definedName name="啊" localSheetId="2">#REF!</definedName>
    <definedName name="啊" localSheetId="3">#REF!</definedName>
    <definedName name="啊">#REF!</definedName>
    <definedName name="大调动" localSheetId="2">#REF!</definedName>
    <definedName name="大调动" localSheetId="3">#REF!</definedName>
    <definedName name="大调动">#REF!</definedName>
    <definedName name="鹅eee" localSheetId="2">#REF!</definedName>
    <definedName name="鹅eee" localSheetId="3">#REF!</definedName>
    <definedName name="鹅eee">#REF!</definedName>
    <definedName name="饿" localSheetId="2">#REF!</definedName>
    <definedName name="饿" localSheetId="3">#REF!</definedName>
    <definedName name="饿">#REF!</definedName>
    <definedName name="汇率" localSheetId="2">#REF!</definedName>
    <definedName name="汇率" localSheetId="3">#REF!</definedName>
    <definedName name="汇率">#REF!</definedName>
    <definedName name="胶" localSheetId="2">#REF!</definedName>
    <definedName name="胶" localSheetId="3">#REF!</definedName>
    <definedName name="胶">#REF!</definedName>
    <definedName name="结构" localSheetId="2">#REF!</definedName>
    <definedName name="结构" localSheetId="3">#REF!</definedName>
    <definedName name="结构">#REF!</definedName>
    <definedName name="经7" localSheetId="2">#REF!</definedName>
    <definedName name="经7" localSheetId="3">#REF!</definedName>
    <definedName name="经7">#REF!</definedName>
    <definedName name="经二7" localSheetId="2">#REF!</definedName>
    <definedName name="经二7" localSheetId="3">#REF!</definedName>
    <definedName name="经二7">#REF!</definedName>
    <definedName name="经二8" localSheetId="2">#REF!</definedName>
    <definedName name="经二8" localSheetId="3">#REF!</definedName>
    <definedName name="经二8">#REF!</definedName>
    <definedName name="经一7" localSheetId="2">#REF!</definedName>
    <definedName name="经一7" localSheetId="3">#REF!</definedName>
    <definedName name="经一7">#REF!</definedName>
    <definedName name="전" localSheetId="2">#REF!</definedName>
    <definedName name="전" localSheetId="3">#REF!</definedName>
    <definedName name="전">#REF!</definedName>
    <definedName name="주택사업본부" localSheetId="2">#REF!</definedName>
    <definedName name="주택사업본부" localSheetId="3">#REF!</definedName>
    <definedName name="주택사업본부">#REF!</definedName>
    <definedName name="철구사업본부" localSheetId="2">#REF!</definedName>
    <definedName name="철구사업본부" localSheetId="3">#REF!</definedName>
    <definedName name="철구사업본부">#REF!</definedName>
    <definedName name="生产列1" localSheetId="2">#REF!</definedName>
    <definedName name="生产列1" localSheetId="3">#REF!</definedName>
    <definedName name="生产列1">#REF!</definedName>
    <definedName name="生产列11" localSheetId="2">#REF!</definedName>
    <definedName name="生产列11" localSheetId="3">#REF!</definedName>
    <definedName name="生产列11">#REF!</definedName>
    <definedName name="生产列15" localSheetId="2">#REF!</definedName>
    <definedName name="生产列15" localSheetId="3">#REF!</definedName>
    <definedName name="生产列15">#REF!</definedName>
    <definedName name="生产列16" localSheetId="2">#REF!</definedName>
    <definedName name="生产列16" localSheetId="3">#REF!</definedName>
    <definedName name="生产列16">#REF!</definedName>
    <definedName name="生产列17" localSheetId="2">#REF!</definedName>
    <definedName name="生产列17" localSheetId="3">#REF!</definedName>
    <definedName name="生产列17">#REF!</definedName>
    <definedName name="生产列19" localSheetId="2">#REF!</definedName>
    <definedName name="生产列19" localSheetId="3">#REF!</definedName>
    <definedName name="生产列19">#REF!</definedName>
    <definedName name="生产列2" localSheetId="2">#REF!</definedName>
    <definedName name="生产列2" localSheetId="3">#REF!</definedName>
    <definedName name="生产列2">#REF!</definedName>
    <definedName name="生产列20" localSheetId="2">#REF!</definedName>
    <definedName name="生产列20" localSheetId="3">#REF!</definedName>
    <definedName name="生产列20">#REF!</definedName>
    <definedName name="生产列3" localSheetId="2">#REF!</definedName>
    <definedName name="生产列3" localSheetId="3">#REF!</definedName>
    <definedName name="生产列3">#REF!</definedName>
    <definedName name="生产列4" localSheetId="2">#REF!</definedName>
    <definedName name="生产列4" localSheetId="3">#REF!</definedName>
    <definedName name="生产列4">#REF!</definedName>
    <definedName name="生产列5" localSheetId="2">#REF!</definedName>
    <definedName name="生产列5" localSheetId="3">#REF!</definedName>
    <definedName name="生产列5">#REF!</definedName>
    <definedName name="生产列6" localSheetId="2">#REF!</definedName>
    <definedName name="生产列6" localSheetId="3">#REF!</definedName>
    <definedName name="生产列6">#REF!</definedName>
    <definedName name="生产列7" localSheetId="2">#REF!</definedName>
    <definedName name="生产列7" localSheetId="3">#REF!</definedName>
    <definedName name="生产列7">#REF!</definedName>
    <definedName name="生产列8" localSheetId="2">#REF!</definedName>
    <definedName name="生产列8" localSheetId="3">#REF!</definedName>
    <definedName name="生产列8">#REF!</definedName>
    <definedName name="生产列9" localSheetId="2">#REF!</definedName>
    <definedName name="生产列9" localSheetId="3">#REF!</definedName>
    <definedName name="生产列9">#REF!</definedName>
    <definedName name="生产期" localSheetId="2">#REF!</definedName>
    <definedName name="生产期" localSheetId="3">#REF!</definedName>
    <definedName name="生产期">#REF!</definedName>
    <definedName name="生产期1" localSheetId="2">#REF!</definedName>
    <definedName name="生产期1" localSheetId="3">#REF!</definedName>
    <definedName name="生产期1">#REF!</definedName>
    <definedName name="生产期11" localSheetId="2">#REF!</definedName>
    <definedName name="生产期11" localSheetId="3">#REF!</definedName>
    <definedName name="生产期11">#REF!</definedName>
    <definedName name="生产期15" localSheetId="2">#REF!</definedName>
    <definedName name="生产期15" localSheetId="3">#REF!</definedName>
    <definedName name="生产期15">#REF!</definedName>
    <definedName name="生产期16" localSheetId="2">#REF!</definedName>
    <definedName name="生产期16" localSheetId="3">#REF!</definedName>
    <definedName name="生产期16">#REF!</definedName>
    <definedName name="生产期17" localSheetId="2">#REF!</definedName>
    <definedName name="生产期17" localSheetId="3">#REF!</definedName>
    <definedName name="生产期17">#REF!</definedName>
    <definedName name="生产期19" localSheetId="2">#REF!</definedName>
    <definedName name="生产期19" localSheetId="3">#REF!</definedName>
    <definedName name="生产期19">#REF!</definedName>
    <definedName name="生产期2" localSheetId="2">#REF!</definedName>
    <definedName name="生产期2" localSheetId="3">#REF!</definedName>
    <definedName name="生产期2">#REF!</definedName>
    <definedName name="生产期20" localSheetId="2">#REF!</definedName>
    <definedName name="生产期20" localSheetId="3">#REF!</definedName>
    <definedName name="生产期20">#REF!</definedName>
    <definedName name="生产期3" localSheetId="2">#REF!</definedName>
    <definedName name="生产期3" localSheetId="3">#REF!</definedName>
    <definedName name="生产期3">#REF!</definedName>
    <definedName name="生产期4" localSheetId="2">#REF!</definedName>
    <definedName name="生产期4" localSheetId="3">#REF!</definedName>
    <definedName name="生产期4">#REF!</definedName>
    <definedName name="生产期5" localSheetId="2">#REF!</definedName>
    <definedName name="生产期5" localSheetId="3">#REF!</definedName>
    <definedName name="生产期5">#REF!</definedName>
    <definedName name="生产期6" localSheetId="2">#REF!</definedName>
    <definedName name="生产期6" localSheetId="3">#REF!</definedName>
    <definedName name="生产期6">#REF!</definedName>
    <definedName name="生产期7" localSheetId="2">#REF!</definedName>
    <definedName name="生产期7" localSheetId="3">#REF!</definedName>
    <definedName name="生产期7">#REF!</definedName>
    <definedName name="生产期8" localSheetId="2">#REF!</definedName>
    <definedName name="生产期8" localSheetId="3">#REF!</definedName>
    <definedName name="生产期8">#REF!</definedName>
    <definedName name="生产期9" localSheetId="2">#REF!</definedName>
    <definedName name="生产期9" localSheetId="3">#REF!</definedName>
    <definedName name="生产期9">#REF!</definedName>
    <definedName name="是" localSheetId="2">#REF!</definedName>
    <definedName name="是" localSheetId="3">#REF!</definedName>
    <definedName name="是">#REF!</definedName>
    <definedName name="脱钩" localSheetId="2">#REF!</definedName>
    <definedName name="脱钩" localSheetId="3">#REF!</definedName>
    <definedName name="脱钩">#REF!</definedName>
    <definedName name="先征后返徐2" localSheetId="2">#REF!</definedName>
    <definedName name="先征后返徐2" localSheetId="3">#REF!</definedName>
    <definedName name="先征后返徐2">#REF!</definedName>
    <definedName name="预备费分项目" localSheetId="2">#REF!</definedName>
    <definedName name="预备费分项目" localSheetId="3">#REF!</definedName>
    <definedName name="预备费分项目">#REF!</definedName>
    <definedName name="综合" localSheetId="2">#REF!</definedName>
    <definedName name="综合" localSheetId="3">#REF!</definedName>
    <definedName name="综合">#REF!</definedName>
    <definedName name="综核" localSheetId="2">#REF!</definedName>
    <definedName name="综核" localSheetId="3">#REF!</definedName>
    <definedName name="综核">#REF!</definedName>
    <definedName name="a" localSheetId="9">#REF!</definedName>
    <definedName name="aaaa" localSheetId="9">#REF!</definedName>
    <definedName name="bbb" localSheetId="9">#REF!</definedName>
    <definedName name="ccc" localSheetId="9">#REF!</definedName>
    <definedName name="Database" hidden="1">#REF!</definedName>
    <definedName name="database2" localSheetId="9">#REF!</definedName>
    <definedName name="database3" localSheetId="9">#REF!</definedName>
    <definedName name="fg" localSheetId="9">#REF!</definedName>
    <definedName name="hhhh" localSheetId="9">#REF!</definedName>
    <definedName name="kkkk" localSheetId="9">#REF!</definedName>
    <definedName name="_xlnm.Print_Area" localSheetId="9">#REF!</definedName>
    <definedName name="Print_Area_MI" localSheetId="9">#REF!</definedName>
    <definedName name="_xlnm.Print_Titles" localSheetId="9">'7全区收入'!$A$3:$IW$6</definedName>
    <definedName name="zhe" localSheetId="9">#REF!</definedName>
    <definedName name="啊" localSheetId="9">#REF!</definedName>
    <definedName name="大调动" localSheetId="9">#REF!</definedName>
    <definedName name="鹅eee" localSheetId="9">#REF!</definedName>
    <definedName name="饿" localSheetId="9">#REF!</definedName>
    <definedName name="发生地方">#REF!</definedName>
    <definedName name="汇率" localSheetId="9">#REF!</definedName>
    <definedName name="胶" localSheetId="9">#REF!</definedName>
    <definedName name="结构" localSheetId="9">#REF!</definedName>
    <definedName name="经7" localSheetId="9">#REF!</definedName>
    <definedName name="经二7" localSheetId="9">#REF!</definedName>
    <definedName name="经二8" localSheetId="9">#REF!</definedName>
    <definedName name="经一7" localSheetId="9">#REF!</definedName>
    <definedName name="전" localSheetId="9">#REF!</definedName>
    <definedName name="주택사업본부" localSheetId="9">#REF!</definedName>
    <definedName name="철구사업본부" localSheetId="9">#REF!</definedName>
    <definedName name="生产列1" localSheetId="9">#REF!</definedName>
    <definedName name="生产列11" localSheetId="9">#REF!</definedName>
    <definedName name="生产列15" localSheetId="9">#REF!</definedName>
    <definedName name="生产列16" localSheetId="9">#REF!</definedName>
    <definedName name="生产列17" localSheetId="9">#REF!</definedName>
    <definedName name="生产列19" localSheetId="9">#REF!</definedName>
    <definedName name="生产列2" localSheetId="9">#REF!</definedName>
    <definedName name="生产列20" localSheetId="9">#REF!</definedName>
    <definedName name="生产列3" localSheetId="9">#REF!</definedName>
    <definedName name="生产列4" localSheetId="9">#REF!</definedName>
    <definedName name="生产列5" localSheetId="9">#REF!</definedName>
    <definedName name="生产列6" localSheetId="9">#REF!</definedName>
    <definedName name="生产列7" localSheetId="9">#REF!</definedName>
    <definedName name="生产列8" localSheetId="9">#REF!</definedName>
    <definedName name="生产列9" localSheetId="9">#REF!</definedName>
    <definedName name="生产期" localSheetId="9">#REF!</definedName>
    <definedName name="生产期1" localSheetId="9">#REF!</definedName>
    <definedName name="生产期11" localSheetId="9">#REF!</definedName>
    <definedName name="生产期15" localSheetId="9">#REF!</definedName>
    <definedName name="生产期16" localSheetId="9">#REF!</definedName>
    <definedName name="生产期17" localSheetId="9">#REF!</definedName>
    <definedName name="生产期19" localSheetId="9">#REF!</definedName>
    <definedName name="生产期2" localSheetId="9">#REF!</definedName>
    <definedName name="生产期20" localSheetId="9">#REF!</definedName>
    <definedName name="生产期3" localSheetId="9">#REF!</definedName>
    <definedName name="生产期4" localSheetId="9">#REF!</definedName>
    <definedName name="生产期5" localSheetId="9">#REF!</definedName>
    <definedName name="生产期6" localSheetId="9">#REF!</definedName>
    <definedName name="生产期7" localSheetId="9">#REF!</definedName>
    <definedName name="生产期8" localSheetId="9">#REF!</definedName>
    <definedName name="生产期9" localSheetId="9">#REF!</definedName>
    <definedName name="是" localSheetId="9">#REF!</definedName>
    <definedName name="脱钩" localSheetId="9">#REF!</definedName>
    <definedName name="先征后返徐2" localSheetId="9">#REF!</definedName>
    <definedName name="预备费分项目" localSheetId="9">#REF!</definedName>
    <definedName name="在">#REF!</definedName>
    <definedName name="政">#REF!</definedName>
    <definedName name="政府债务">#REF!</definedName>
    <definedName name="综合" localSheetId="9">#REF!</definedName>
    <definedName name="综核" localSheetId="9">#REF!</definedName>
    <definedName name="a" localSheetId="10">#REF!</definedName>
    <definedName name="aaaa" localSheetId="10">#REF!</definedName>
    <definedName name="bbb" localSheetId="10">#REF!</definedName>
    <definedName name="ccc" localSheetId="10">#REF!</definedName>
    <definedName name="database2" localSheetId="10">#REF!</definedName>
    <definedName name="database3" localSheetId="10">#REF!</definedName>
    <definedName name="fg" localSheetId="10">#REF!</definedName>
    <definedName name="hhhh" localSheetId="10">#REF!</definedName>
    <definedName name="kkkk" localSheetId="10">#REF!</definedName>
    <definedName name="_xlnm.Print_Area" localSheetId="10">'8全区支出'!$A$1:$I$15</definedName>
    <definedName name="Print_Area_MI" localSheetId="10">#REF!</definedName>
    <definedName name="_xlnm.Print_Titles" localSheetId="10">'8全区支出'!$A$3:$IX$6</definedName>
    <definedName name="zhe" localSheetId="10">#REF!</definedName>
    <definedName name="啊" localSheetId="10">#REF!</definedName>
    <definedName name="大调动" localSheetId="10">#REF!</definedName>
    <definedName name="鹅eee" localSheetId="10">#REF!</definedName>
    <definedName name="饿" localSheetId="10">#REF!</definedName>
    <definedName name="汇率" localSheetId="10">#REF!</definedName>
    <definedName name="胶" localSheetId="10">#REF!</definedName>
    <definedName name="结构" localSheetId="10">#REF!</definedName>
    <definedName name="经7" localSheetId="10">#REF!</definedName>
    <definedName name="经二7" localSheetId="10">#REF!</definedName>
    <definedName name="经二8" localSheetId="10">#REF!</definedName>
    <definedName name="经一7" localSheetId="10">#REF!</definedName>
    <definedName name="전" localSheetId="10">#REF!</definedName>
    <definedName name="주택사업본부" localSheetId="10">#REF!</definedName>
    <definedName name="철구사업본부" localSheetId="10">#REF!</definedName>
    <definedName name="生产列1" localSheetId="10">#REF!</definedName>
    <definedName name="生产列11" localSheetId="10">#REF!</definedName>
    <definedName name="生产列15" localSheetId="10">#REF!</definedName>
    <definedName name="生产列16" localSheetId="10">#REF!</definedName>
    <definedName name="生产列17" localSheetId="10">#REF!</definedName>
    <definedName name="生产列19" localSheetId="10">#REF!</definedName>
    <definedName name="生产列2" localSheetId="10">#REF!</definedName>
    <definedName name="生产列20" localSheetId="10">#REF!</definedName>
    <definedName name="生产列3" localSheetId="10">#REF!</definedName>
    <definedName name="生产列4" localSheetId="10">#REF!</definedName>
    <definedName name="生产列5" localSheetId="10">#REF!</definedName>
    <definedName name="生产列6" localSheetId="10">#REF!</definedName>
    <definedName name="生产列7" localSheetId="10">#REF!</definedName>
    <definedName name="生产列8" localSheetId="10">#REF!</definedName>
    <definedName name="生产列9" localSheetId="10">#REF!</definedName>
    <definedName name="生产期" localSheetId="10">#REF!</definedName>
    <definedName name="生产期1" localSheetId="10">#REF!</definedName>
    <definedName name="生产期11" localSheetId="10">#REF!</definedName>
    <definedName name="生产期15" localSheetId="10">#REF!</definedName>
    <definedName name="生产期16" localSheetId="10">#REF!</definedName>
    <definedName name="生产期17" localSheetId="10">#REF!</definedName>
    <definedName name="生产期19" localSheetId="10">#REF!</definedName>
    <definedName name="生产期2" localSheetId="10">#REF!</definedName>
    <definedName name="生产期20" localSheetId="10">#REF!</definedName>
    <definedName name="生产期3" localSheetId="10">#REF!</definedName>
    <definedName name="生产期4" localSheetId="10">#REF!</definedName>
    <definedName name="生产期5" localSheetId="10">#REF!</definedName>
    <definedName name="生产期6" localSheetId="10">#REF!</definedName>
    <definedName name="生产期7" localSheetId="10">#REF!</definedName>
    <definedName name="生产期8" localSheetId="10">#REF!</definedName>
    <definedName name="生产期9" localSheetId="10">#REF!</definedName>
    <definedName name="是" localSheetId="10">#REF!</definedName>
    <definedName name="脱钩" localSheetId="10">#REF!</definedName>
    <definedName name="先征后返徐2" localSheetId="10">#REF!</definedName>
    <definedName name="预备费分项目" localSheetId="10">#REF!</definedName>
    <definedName name="综合" localSheetId="10">#REF!</definedName>
    <definedName name="综核" localSheetId="10">#REF!</definedName>
    <definedName name="a" localSheetId="0">#REF!</definedName>
    <definedName name="aaaa" localSheetId="0">#REF!</definedName>
    <definedName name="bbb" localSheetId="0">#REF!</definedName>
    <definedName name="ccc" localSheetId="0">#REF!</definedName>
    <definedName name="database2" localSheetId="0">#REF!</definedName>
    <definedName name="database3" localSheetId="0">#REF!</definedName>
    <definedName name="fg" localSheetId="0">#REF!</definedName>
    <definedName name="hhhh" localSheetId="0">#REF!</definedName>
    <definedName name="kkkk" localSheetId="0">#REF!</definedName>
    <definedName name="_xlnm.Print_Area" localSheetId="0">封皮!$A$1:$K$23</definedName>
    <definedName name="Print_Area_MI" localSheetId="0">#REF!</definedName>
    <definedName name="_xlnm.Print_Titles" localSheetId="0" hidden="1">#REF!</definedName>
    <definedName name="zhe" localSheetId="0">#REF!</definedName>
    <definedName name="啊" localSheetId="0">#REF!</definedName>
    <definedName name="大调动" localSheetId="0">#REF!</definedName>
    <definedName name="鹅eee" localSheetId="0">#REF!</definedName>
    <definedName name="饿" localSheetId="0">#REF!</definedName>
    <definedName name="汇率" localSheetId="0">#REF!</definedName>
    <definedName name="胶" localSheetId="0">#REF!</definedName>
    <definedName name="结构" localSheetId="0">#REF!</definedName>
    <definedName name="经7" localSheetId="0">#REF!</definedName>
    <definedName name="经二7" localSheetId="0">#REF!</definedName>
    <definedName name="经二8" localSheetId="0">#REF!</definedName>
    <definedName name="经一7" localSheetId="0">#REF!</definedName>
    <definedName name="전" localSheetId="0">#REF!</definedName>
    <definedName name="주택사업본부" localSheetId="0">#REF!</definedName>
    <definedName name="철구사업본부" localSheetId="0">#REF!</definedName>
    <definedName name="生产列1" localSheetId="0">#REF!</definedName>
    <definedName name="生产列11" localSheetId="0">#REF!</definedName>
    <definedName name="生产列15" localSheetId="0">#REF!</definedName>
    <definedName name="生产列16" localSheetId="0">#REF!</definedName>
    <definedName name="生产列17" localSheetId="0">#REF!</definedName>
    <definedName name="生产列19" localSheetId="0">#REF!</definedName>
    <definedName name="生产列2" localSheetId="0">#REF!</definedName>
    <definedName name="生产列20" localSheetId="0">#REF!</definedName>
    <definedName name="生产列3" localSheetId="0">#REF!</definedName>
    <definedName name="生产列4" localSheetId="0">#REF!</definedName>
    <definedName name="生产列5" localSheetId="0">#REF!</definedName>
    <definedName name="生产列6" localSheetId="0">#REF!</definedName>
    <definedName name="生产列7" localSheetId="0">#REF!</definedName>
    <definedName name="生产列8" localSheetId="0">#REF!</definedName>
    <definedName name="生产列9" localSheetId="0">#REF!</definedName>
    <definedName name="生产期" localSheetId="0">#REF!</definedName>
    <definedName name="生产期1" localSheetId="0">#REF!</definedName>
    <definedName name="生产期11" localSheetId="0">#REF!</definedName>
    <definedName name="生产期15" localSheetId="0">#REF!</definedName>
    <definedName name="生产期16" localSheetId="0">#REF!</definedName>
    <definedName name="生产期17" localSheetId="0">#REF!</definedName>
    <definedName name="生产期19" localSheetId="0">#REF!</definedName>
    <definedName name="生产期2" localSheetId="0">#REF!</definedName>
    <definedName name="生产期20" localSheetId="0">#REF!</definedName>
    <definedName name="生产期3" localSheetId="0">#REF!</definedName>
    <definedName name="生产期4" localSheetId="0">#REF!</definedName>
    <definedName name="生产期5" localSheetId="0">#REF!</definedName>
    <definedName name="生产期6" localSheetId="0">#REF!</definedName>
    <definedName name="生产期7" localSheetId="0">#REF!</definedName>
    <definedName name="生产期8" localSheetId="0">#REF!</definedName>
    <definedName name="生产期9" localSheetId="0">#REF!</definedName>
    <definedName name="是" localSheetId="0">#REF!</definedName>
    <definedName name="脱钩" localSheetId="0">#REF!</definedName>
    <definedName name="先征后返徐2" localSheetId="0">#REF!</definedName>
    <definedName name="预备费分项目" localSheetId="0">#REF!</definedName>
    <definedName name="综合" localSheetId="0">#REF!</definedName>
    <definedName name="综核" localSheetId="0">#REF!</definedName>
    <definedName name="Database" localSheetId="0" hidden="1">#REF!</definedName>
    <definedName name="a" localSheetId="1">#REF!</definedName>
    <definedName name="aaaa" localSheetId="1">#REF!</definedName>
    <definedName name="bbb" localSheetId="1">#REF!</definedName>
    <definedName name="ccc" localSheetId="1">#REF!</definedName>
    <definedName name="Database" localSheetId="1" hidden="1">#REF!</definedName>
    <definedName name="database2" localSheetId="1">#REF!</definedName>
    <definedName name="database3" localSheetId="1">#REF!</definedName>
    <definedName name="fg" localSheetId="1">#REF!</definedName>
    <definedName name="hhhh" localSheetId="1">#REF!</definedName>
    <definedName name="kkkk" localSheetId="1">#REF!</definedName>
    <definedName name="_xlnm.Print_Area" localSheetId="1">一般公共预算!$A$1:$K$25</definedName>
    <definedName name="Print_Area_MI" localSheetId="1">#REF!</definedName>
    <definedName name="_xlnm.Print_Titles" localSheetId="1" hidden="1">#REF!</definedName>
    <definedName name="zhe" localSheetId="1">#REF!</definedName>
    <definedName name="啊" localSheetId="1">#REF!</definedName>
    <definedName name="大调动" localSheetId="1">#REF!</definedName>
    <definedName name="鹅eee" localSheetId="1">#REF!</definedName>
    <definedName name="饿" localSheetId="1">#REF!</definedName>
    <definedName name="汇率" localSheetId="1">#REF!</definedName>
    <definedName name="胶" localSheetId="1">#REF!</definedName>
    <definedName name="结构" localSheetId="1">#REF!</definedName>
    <definedName name="经7" localSheetId="1">#REF!</definedName>
    <definedName name="经二7" localSheetId="1">#REF!</definedName>
    <definedName name="经二8" localSheetId="1">#REF!</definedName>
    <definedName name="经一7" localSheetId="1">#REF!</definedName>
    <definedName name="전" localSheetId="1">#REF!</definedName>
    <definedName name="주택사업본부" localSheetId="1">#REF!</definedName>
    <definedName name="철구사업본부" localSheetId="1">#REF!</definedName>
    <definedName name="生产列1" localSheetId="1">#REF!</definedName>
    <definedName name="生产列11" localSheetId="1">#REF!</definedName>
    <definedName name="生产列15" localSheetId="1">#REF!</definedName>
    <definedName name="生产列16" localSheetId="1">#REF!</definedName>
    <definedName name="生产列17" localSheetId="1">#REF!</definedName>
    <definedName name="生产列19" localSheetId="1">#REF!</definedName>
    <definedName name="生产列2" localSheetId="1">#REF!</definedName>
    <definedName name="生产列20" localSheetId="1">#REF!</definedName>
    <definedName name="生产列3" localSheetId="1">#REF!</definedName>
    <definedName name="生产列4" localSheetId="1">#REF!</definedName>
    <definedName name="生产列5" localSheetId="1">#REF!</definedName>
    <definedName name="生产列6" localSheetId="1">#REF!</definedName>
    <definedName name="生产列7" localSheetId="1">#REF!</definedName>
    <definedName name="生产列8" localSheetId="1">#REF!</definedName>
    <definedName name="生产列9" localSheetId="1">#REF!</definedName>
    <definedName name="生产期" localSheetId="1">#REF!</definedName>
    <definedName name="生产期1" localSheetId="1">#REF!</definedName>
    <definedName name="生产期11" localSheetId="1">#REF!</definedName>
    <definedName name="生产期15" localSheetId="1">#REF!</definedName>
    <definedName name="生产期16" localSheetId="1">#REF!</definedName>
    <definedName name="生产期17" localSheetId="1">#REF!</definedName>
    <definedName name="生产期19" localSheetId="1">#REF!</definedName>
    <definedName name="生产期2" localSheetId="1">#REF!</definedName>
    <definedName name="生产期20" localSheetId="1">#REF!</definedName>
    <definedName name="生产期3" localSheetId="1">#REF!</definedName>
    <definedName name="生产期4" localSheetId="1">#REF!</definedName>
    <definedName name="生产期5" localSheetId="1">#REF!</definedName>
    <definedName name="生产期6" localSheetId="1">#REF!</definedName>
    <definedName name="生产期7" localSheetId="1">#REF!</definedName>
    <definedName name="生产期8" localSheetId="1">#REF!</definedName>
    <definedName name="生产期9" localSheetId="1">#REF!</definedName>
    <definedName name="是" localSheetId="1">#REF!</definedName>
    <definedName name="脱钩" localSheetId="1">#REF!</definedName>
    <definedName name="先征后返徐2" localSheetId="1">#REF!</definedName>
    <definedName name="预备费分项目" localSheetId="1">#REF!</definedName>
    <definedName name="综合" localSheetId="1">#REF!</definedName>
    <definedName name="综核" localSheetId="1">#REF!</definedName>
    <definedName name="a" localSheetId="6">#REF!</definedName>
    <definedName name="aaaa" localSheetId="6">#REF!</definedName>
    <definedName name="bbb" localSheetId="6">#REF!</definedName>
    <definedName name="ccc" localSheetId="6">#REF!</definedName>
    <definedName name="database2" localSheetId="6">#REF!</definedName>
    <definedName name="database3" localSheetId="6">#REF!</definedName>
    <definedName name="fg" localSheetId="6">#REF!</definedName>
    <definedName name="hhhh" localSheetId="6">#REF!</definedName>
    <definedName name="kkkk" localSheetId="6">#REF!</definedName>
    <definedName name="_xlnm.Print_Area" localSheetId="6">#REF!</definedName>
    <definedName name="Print_Area_MI" localSheetId="6">#REF!</definedName>
    <definedName name="_xlnm.Print_Titles" localSheetId="6" hidden="1">#REF!</definedName>
    <definedName name="zhe" localSheetId="6">#REF!</definedName>
    <definedName name="啊" localSheetId="6">#REF!</definedName>
    <definedName name="大调动" localSheetId="6">#REF!</definedName>
    <definedName name="鹅eee" localSheetId="6">#REF!</definedName>
    <definedName name="饿" localSheetId="6">#REF!</definedName>
    <definedName name="汇率" localSheetId="6">#REF!</definedName>
    <definedName name="胶" localSheetId="6">#REF!</definedName>
    <definedName name="结构" localSheetId="6">#REF!</definedName>
    <definedName name="经7" localSheetId="6">#REF!</definedName>
    <definedName name="经二7" localSheetId="6">#REF!</definedName>
    <definedName name="经二8" localSheetId="6">#REF!</definedName>
    <definedName name="经一7" localSheetId="6">#REF!</definedName>
    <definedName name="전" localSheetId="6">#REF!</definedName>
    <definedName name="주택사업본부" localSheetId="6">#REF!</definedName>
    <definedName name="철구사업본부" localSheetId="6">#REF!</definedName>
    <definedName name="生产列1" localSheetId="6">#REF!</definedName>
    <definedName name="生产列11" localSheetId="6">#REF!</definedName>
    <definedName name="生产列15" localSheetId="6">#REF!</definedName>
    <definedName name="生产列16" localSheetId="6">#REF!</definedName>
    <definedName name="生产列17" localSheetId="6">#REF!</definedName>
    <definedName name="生产列19" localSheetId="6">#REF!</definedName>
    <definedName name="生产列2" localSheetId="6">#REF!</definedName>
    <definedName name="生产列20" localSheetId="6">#REF!</definedName>
    <definedName name="生产列3" localSheetId="6">#REF!</definedName>
    <definedName name="生产列4" localSheetId="6">#REF!</definedName>
    <definedName name="生产列5" localSheetId="6">#REF!</definedName>
    <definedName name="生产列6" localSheetId="6">#REF!</definedName>
    <definedName name="生产列7" localSheetId="6">#REF!</definedName>
    <definedName name="生产列8" localSheetId="6">#REF!</definedName>
    <definedName name="生产列9" localSheetId="6">#REF!</definedName>
    <definedName name="生产期" localSheetId="6">#REF!</definedName>
    <definedName name="生产期1" localSheetId="6">#REF!</definedName>
    <definedName name="生产期11" localSheetId="6">#REF!</definedName>
    <definedName name="生产期15" localSheetId="6">#REF!</definedName>
    <definedName name="生产期16" localSheetId="6">#REF!</definedName>
    <definedName name="生产期17" localSheetId="6">#REF!</definedName>
    <definedName name="生产期19" localSheetId="6">#REF!</definedName>
    <definedName name="生产期2" localSheetId="6">#REF!</definedName>
    <definedName name="生产期20" localSheetId="6">#REF!</definedName>
    <definedName name="生产期3" localSheetId="6">#REF!</definedName>
    <definedName name="生产期4" localSheetId="6">#REF!</definedName>
    <definedName name="生产期5" localSheetId="6">#REF!</definedName>
    <definedName name="生产期6" localSheetId="6">#REF!</definedName>
    <definedName name="生产期7" localSheetId="6">#REF!</definedName>
    <definedName name="生产期8" localSheetId="6">#REF!</definedName>
    <definedName name="生产期9" localSheetId="6">#REF!</definedName>
    <definedName name="是" localSheetId="6">#REF!</definedName>
    <definedName name="脱钩" localSheetId="6">#REF!</definedName>
    <definedName name="先征后返徐2" localSheetId="6">#REF!</definedName>
    <definedName name="预备费分项目" localSheetId="6">#REF!</definedName>
    <definedName name="综合" localSheetId="6">#REF!</definedName>
    <definedName name="综核" localSheetId="6">#REF!</definedName>
    <definedName name="a" localSheetId="8">#REF!</definedName>
    <definedName name="aaaa" localSheetId="8">#REF!</definedName>
    <definedName name="bbb" localSheetId="8">#REF!</definedName>
    <definedName name="ccc" localSheetId="8">#REF!</definedName>
    <definedName name="Database" localSheetId="8" hidden="1">#REF!</definedName>
    <definedName name="database2" localSheetId="8">#REF!</definedName>
    <definedName name="database3" localSheetId="8">#REF!</definedName>
    <definedName name="fg" localSheetId="8">#REF!</definedName>
    <definedName name="hhhh" localSheetId="8">#REF!</definedName>
    <definedName name="kkkk" localSheetId="8">#REF!</definedName>
    <definedName name="_xlnm.Print_Area" localSheetId="8">政府性基金预算!$A$1:$K$25</definedName>
    <definedName name="Print_Area_MI" localSheetId="8">#REF!</definedName>
    <definedName name="_xlnm.Print_Titles" localSheetId="8" hidden="1">#REF!</definedName>
    <definedName name="zhe" localSheetId="8">#REF!</definedName>
    <definedName name="啊" localSheetId="8">#REF!</definedName>
    <definedName name="大调动" localSheetId="8">#REF!</definedName>
    <definedName name="鹅eee" localSheetId="8">#REF!</definedName>
    <definedName name="饿" localSheetId="8">#REF!</definedName>
    <definedName name="汇率" localSheetId="8">#REF!</definedName>
    <definedName name="胶" localSheetId="8">#REF!</definedName>
    <definedName name="结构" localSheetId="8">#REF!</definedName>
    <definedName name="经7" localSheetId="8">#REF!</definedName>
    <definedName name="经二7" localSheetId="8">#REF!</definedName>
    <definedName name="经二8" localSheetId="8">#REF!</definedName>
    <definedName name="经一7" localSheetId="8">#REF!</definedName>
    <definedName name="전" localSheetId="8">#REF!</definedName>
    <definedName name="주택사업본부" localSheetId="8">#REF!</definedName>
    <definedName name="철구사업본부" localSheetId="8">#REF!</definedName>
    <definedName name="生产列1" localSheetId="8">#REF!</definedName>
    <definedName name="生产列11" localSheetId="8">#REF!</definedName>
    <definedName name="生产列15" localSheetId="8">#REF!</definedName>
    <definedName name="生产列16" localSheetId="8">#REF!</definedName>
    <definedName name="生产列17" localSheetId="8">#REF!</definedName>
    <definedName name="生产列19" localSheetId="8">#REF!</definedName>
    <definedName name="生产列2" localSheetId="8">#REF!</definedName>
    <definedName name="生产列20" localSheetId="8">#REF!</definedName>
    <definedName name="生产列3" localSheetId="8">#REF!</definedName>
    <definedName name="生产列4" localSheetId="8">#REF!</definedName>
    <definedName name="生产列5" localSheetId="8">#REF!</definedName>
    <definedName name="生产列6" localSheetId="8">#REF!</definedName>
    <definedName name="生产列7" localSheetId="8">#REF!</definedName>
    <definedName name="生产列8" localSheetId="8">#REF!</definedName>
    <definedName name="生产列9" localSheetId="8">#REF!</definedName>
    <definedName name="生产期" localSheetId="8">#REF!</definedName>
    <definedName name="生产期1" localSheetId="8">#REF!</definedName>
    <definedName name="生产期11" localSheetId="8">#REF!</definedName>
    <definedName name="生产期15" localSheetId="8">#REF!</definedName>
    <definedName name="生产期16" localSheetId="8">#REF!</definedName>
    <definedName name="生产期17" localSheetId="8">#REF!</definedName>
    <definedName name="生产期19" localSheetId="8">#REF!</definedName>
    <definedName name="生产期2" localSheetId="8">#REF!</definedName>
    <definedName name="生产期20" localSheetId="8">#REF!</definedName>
    <definedName name="生产期3" localSheetId="8">#REF!</definedName>
    <definedName name="生产期4" localSheetId="8">#REF!</definedName>
    <definedName name="生产期5" localSheetId="8">#REF!</definedName>
    <definedName name="生产期6" localSheetId="8">#REF!</definedName>
    <definedName name="生产期7" localSheetId="8">#REF!</definedName>
    <definedName name="生产期8" localSheetId="8">#REF!</definedName>
    <definedName name="生产期9" localSheetId="8">#REF!</definedName>
    <definedName name="是" localSheetId="8">#REF!</definedName>
    <definedName name="脱钩" localSheetId="8">#REF!</definedName>
    <definedName name="先征后返徐2" localSheetId="8">#REF!</definedName>
    <definedName name="预备费分项目" localSheetId="8">#REF!</definedName>
    <definedName name="综合" localSheetId="8">#REF!</definedName>
    <definedName name="综核" localSheetId="8">#REF!</definedName>
    <definedName name="a" localSheetId="13">#REF!</definedName>
    <definedName name="aaaa" localSheetId="13">#REF!</definedName>
    <definedName name="bbb" localSheetId="13">#REF!</definedName>
    <definedName name="ccc" localSheetId="13">#REF!</definedName>
    <definedName name="Database" localSheetId="13" hidden="1">#REF!</definedName>
    <definedName name="database2" localSheetId="13">#REF!</definedName>
    <definedName name="database3" localSheetId="13">#REF!</definedName>
    <definedName name="fg" localSheetId="13">#REF!</definedName>
    <definedName name="hhhh" localSheetId="13">#REF!</definedName>
    <definedName name="kkkk" localSheetId="13">#REF!</definedName>
    <definedName name="_xlnm.Print_Area" localSheetId="13">社会保险基金预算!$A$1:$K$25</definedName>
    <definedName name="Print_Area_MI" localSheetId="13">#REF!</definedName>
    <definedName name="_xlnm.Print_Titles" localSheetId="13" hidden="1">#REF!</definedName>
    <definedName name="zhe" localSheetId="13">#REF!</definedName>
    <definedName name="啊" localSheetId="13">#REF!</definedName>
    <definedName name="大调动" localSheetId="13">#REF!</definedName>
    <definedName name="鹅eee" localSheetId="13">#REF!</definedName>
    <definedName name="饿" localSheetId="13">#REF!</definedName>
    <definedName name="汇率" localSheetId="13">#REF!</definedName>
    <definedName name="胶" localSheetId="13">#REF!</definedName>
    <definedName name="结构" localSheetId="13">#REF!</definedName>
    <definedName name="经7" localSheetId="13">#REF!</definedName>
    <definedName name="经二7" localSheetId="13">#REF!</definedName>
    <definedName name="经二8" localSheetId="13">#REF!</definedName>
    <definedName name="经一7" localSheetId="13">#REF!</definedName>
    <definedName name="전" localSheetId="13">#REF!</definedName>
    <definedName name="주택사업본부" localSheetId="13">#REF!</definedName>
    <definedName name="철구사업본부" localSheetId="13">#REF!</definedName>
    <definedName name="生产列1" localSheetId="13">#REF!</definedName>
    <definedName name="生产列11" localSheetId="13">#REF!</definedName>
    <definedName name="生产列15" localSheetId="13">#REF!</definedName>
    <definedName name="生产列16" localSheetId="13">#REF!</definedName>
    <definedName name="生产列17" localSheetId="13">#REF!</definedName>
    <definedName name="生产列19" localSheetId="13">#REF!</definedName>
    <definedName name="生产列2" localSheetId="13">#REF!</definedName>
    <definedName name="生产列20" localSheetId="13">#REF!</definedName>
    <definedName name="生产列3" localSheetId="13">#REF!</definedName>
    <definedName name="生产列4" localSheetId="13">#REF!</definedName>
    <definedName name="生产列5" localSheetId="13">#REF!</definedName>
    <definedName name="生产列6" localSheetId="13">#REF!</definedName>
    <definedName name="生产列7" localSheetId="13">#REF!</definedName>
    <definedName name="生产列8" localSheetId="13">#REF!</definedName>
    <definedName name="生产列9" localSheetId="13">#REF!</definedName>
    <definedName name="生产期" localSheetId="13">#REF!</definedName>
    <definedName name="生产期1" localSheetId="13">#REF!</definedName>
    <definedName name="生产期11" localSheetId="13">#REF!</definedName>
    <definedName name="生产期15" localSheetId="13">#REF!</definedName>
    <definedName name="生产期16" localSheetId="13">#REF!</definedName>
    <definedName name="生产期17" localSheetId="13">#REF!</definedName>
    <definedName name="生产期19" localSheetId="13">#REF!</definedName>
    <definedName name="生产期2" localSheetId="13">#REF!</definedName>
    <definedName name="生产期20" localSheetId="13">#REF!</definedName>
    <definedName name="生产期3" localSheetId="13">#REF!</definedName>
    <definedName name="生产期4" localSheetId="13">#REF!</definedName>
    <definedName name="生产期5" localSheetId="13">#REF!</definedName>
    <definedName name="生产期6" localSheetId="13">#REF!</definedName>
    <definedName name="生产期7" localSheetId="13">#REF!</definedName>
    <definedName name="生产期8" localSheetId="13">#REF!</definedName>
    <definedName name="生产期9" localSheetId="13">#REF!</definedName>
    <definedName name="是" localSheetId="13">#REF!</definedName>
    <definedName name="脱钩" localSheetId="13">#REF!</definedName>
    <definedName name="先征后返徐2" localSheetId="13">#REF!</definedName>
    <definedName name="预备费分项目" localSheetId="13">#REF!</definedName>
    <definedName name="综合" localSheetId="13">#REF!</definedName>
    <definedName name="综核" localSheetId="13">#REF!</definedName>
    <definedName name="a" localSheetId="17">#REF!</definedName>
    <definedName name="aaaa" localSheetId="17">#REF!</definedName>
    <definedName name="bbb" localSheetId="17">#REF!</definedName>
    <definedName name="ccc" localSheetId="17">#REF!</definedName>
    <definedName name="Database" localSheetId="17" hidden="1">#REF!</definedName>
    <definedName name="database2" localSheetId="17">#REF!</definedName>
    <definedName name="database3" localSheetId="17">#REF!</definedName>
    <definedName name="fg" localSheetId="17">#REF!</definedName>
    <definedName name="hhhh" localSheetId="17">#REF!</definedName>
    <definedName name="kkkk" localSheetId="17">#REF!</definedName>
    <definedName name="_xlnm.Print_Area" localSheetId="17">国有资本经营预算!$A$1:$K$25</definedName>
    <definedName name="Print_Area_MI" localSheetId="17">#REF!</definedName>
    <definedName name="_xlnm.Print_Titles" localSheetId="17" hidden="1">#REF!</definedName>
    <definedName name="zhe" localSheetId="17">#REF!</definedName>
    <definedName name="啊" localSheetId="17">#REF!</definedName>
    <definedName name="大调动" localSheetId="17">#REF!</definedName>
    <definedName name="鹅eee" localSheetId="17">#REF!</definedName>
    <definedName name="饿" localSheetId="17">#REF!</definedName>
    <definedName name="汇率" localSheetId="17">#REF!</definedName>
    <definedName name="胶" localSheetId="17">#REF!</definedName>
    <definedName name="结构" localSheetId="17">#REF!</definedName>
    <definedName name="经7" localSheetId="17">#REF!</definedName>
    <definedName name="经二7" localSheetId="17">#REF!</definedName>
    <definedName name="经二8" localSheetId="17">#REF!</definedName>
    <definedName name="经一7" localSheetId="17">#REF!</definedName>
    <definedName name="전" localSheetId="17">#REF!</definedName>
    <definedName name="주택사업본부" localSheetId="17">#REF!</definedName>
    <definedName name="철구사업본부" localSheetId="17">#REF!</definedName>
    <definedName name="生产列1" localSheetId="17">#REF!</definedName>
    <definedName name="生产列11" localSheetId="17">#REF!</definedName>
    <definedName name="生产列15" localSheetId="17">#REF!</definedName>
    <definedName name="生产列16" localSheetId="17">#REF!</definedName>
    <definedName name="生产列17" localSheetId="17">#REF!</definedName>
    <definedName name="生产列19" localSheetId="17">#REF!</definedName>
    <definedName name="生产列2" localSheetId="17">#REF!</definedName>
    <definedName name="生产列20" localSheetId="17">#REF!</definedName>
    <definedName name="生产列3" localSheetId="17">#REF!</definedName>
    <definedName name="生产列4" localSheetId="17">#REF!</definedName>
    <definedName name="生产列5" localSheetId="17">#REF!</definedName>
    <definedName name="生产列6" localSheetId="17">#REF!</definedName>
    <definedName name="生产列7" localSheetId="17">#REF!</definedName>
    <definedName name="生产列8" localSheetId="17">#REF!</definedName>
    <definedName name="生产列9" localSheetId="17">#REF!</definedName>
    <definedName name="生产期" localSheetId="17">#REF!</definedName>
    <definedName name="生产期1" localSheetId="17">#REF!</definedName>
    <definedName name="生产期11" localSheetId="17">#REF!</definedName>
    <definedName name="生产期15" localSheetId="17">#REF!</definedName>
    <definedName name="生产期16" localSheetId="17">#REF!</definedName>
    <definedName name="生产期17" localSheetId="17">#REF!</definedName>
    <definedName name="生产期19" localSheetId="17">#REF!</definedName>
    <definedName name="生产期2" localSheetId="17">#REF!</definedName>
    <definedName name="生产期20" localSheetId="17">#REF!</definedName>
    <definedName name="生产期3" localSheetId="17">#REF!</definedName>
    <definedName name="生产期4" localSheetId="17">#REF!</definedName>
    <definedName name="生产期5" localSheetId="17">#REF!</definedName>
    <definedName name="生产期6" localSheetId="17">#REF!</definedName>
    <definedName name="生产期7" localSheetId="17">#REF!</definedName>
    <definedName name="生产期8" localSheetId="17">#REF!</definedName>
    <definedName name="生产期9" localSheetId="17">#REF!</definedName>
    <definedName name="是" localSheetId="17">#REF!</definedName>
    <definedName name="脱钩" localSheetId="17">#REF!</definedName>
    <definedName name="先征后返徐2" localSheetId="17">#REF!</definedName>
    <definedName name="预备费分项目" localSheetId="17">#REF!</definedName>
    <definedName name="综合" localSheetId="17">#REF!</definedName>
    <definedName name="综核" localSheetId="17">#REF!</definedName>
    <definedName name="_xlnm._FilterDatabase" localSheetId="14" hidden="1">'11区级收入'!$A$4:$E$15</definedName>
    <definedName name="a" localSheetId="14">#REF!</definedName>
    <definedName name="aaaa" localSheetId="14">#REF!</definedName>
    <definedName name="bbb" localSheetId="14">#REF!</definedName>
    <definedName name="ccc" localSheetId="14">#REF!</definedName>
    <definedName name="database2" localSheetId="14">#REF!</definedName>
    <definedName name="database3" localSheetId="14">#REF!</definedName>
    <definedName name="fg" localSheetId="14">#REF!</definedName>
    <definedName name="hhhh" localSheetId="14">#REF!</definedName>
    <definedName name="kkkk" localSheetId="14">#REF!</definedName>
    <definedName name="_xlnm.Print_Area" localSheetId="14">'11区级收入'!$A$1:$G$38</definedName>
    <definedName name="Print_Area_MI" localSheetId="14">#REF!</definedName>
    <definedName name="_xlnm.Print_Titles" localSheetId="14" hidden="1">#REF!</definedName>
    <definedName name="zhe" localSheetId="14">#REF!</definedName>
    <definedName name="啊" localSheetId="14">#REF!</definedName>
    <definedName name="大调动" localSheetId="14">#REF!</definedName>
    <definedName name="鹅eee" localSheetId="14">#REF!</definedName>
    <definedName name="饿" localSheetId="14">#REF!</definedName>
    <definedName name="汇率" localSheetId="14">#REF!</definedName>
    <definedName name="胶" localSheetId="14">#REF!</definedName>
    <definedName name="结构" localSheetId="14">#REF!</definedName>
    <definedName name="经7" localSheetId="14">#REF!</definedName>
    <definedName name="经二7" localSheetId="14">#REF!</definedName>
    <definedName name="经二8" localSheetId="14">#REF!</definedName>
    <definedName name="经一7" localSheetId="14">#REF!</definedName>
    <definedName name="전" localSheetId="14">#REF!</definedName>
    <definedName name="주택사업본부" localSheetId="14">#REF!</definedName>
    <definedName name="철구사업본부" localSheetId="14">#REF!</definedName>
    <definedName name="生产列1" localSheetId="14">#REF!</definedName>
    <definedName name="生产列11" localSheetId="14">#REF!</definedName>
    <definedName name="生产列15" localSheetId="14">#REF!</definedName>
    <definedName name="生产列16" localSheetId="14">#REF!</definedName>
    <definedName name="生产列17" localSheetId="14">#REF!</definedName>
    <definedName name="生产列19" localSheetId="14">#REF!</definedName>
    <definedName name="生产列2" localSheetId="14">#REF!</definedName>
    <definedName name="生产列20" localSheetId="14">#REF!</definedName>
    <definedName name="生产列3" localSheetId="14">#REF!</definedName>
    <definedName name="生产列4" localSheetId="14">#REF!</definedName>
    <definedName name="生产列5" localSheetId="14">#REF!</definedName>
    <definedName name="生产列6" localSheetId="14">#REF!</definedName>
    <definedName name="生产列7" localSheetId="14">#REF!</definedName>
    <definedName name="生产列8" localSheetId="14">#REF!</definedName>
    <definedName name="生产列9" localSheetId="14">#REF!</definedName>
    <definedName name="生产期" localSheetId="14">#REF!</definedName>
    <definedName name="生产期1" localSheetId="14">#REF!</definedName>
    <definedName name="生产期11" localSheetId="14">#REF!</definedName>
    <definedName name="生产期15" localSheetId="14">#REF!</definedName>
    <definedName name="生产期16" localSheetId="14">#REF!</definedName>
    <definedName name="生产期17" localSheetId="14">#REF!</definedName>
    <definedName name="生产期19" localSheetId="14">#REF!</definedName>
    <definedName name="生产期2" localSheetId="14">#REF!</definedName>
    <definedName name="生产期20" localSheetId="14">#REF!</definedName>
    <definedName name="生产期3" localSheetId="14">#REF!</definedName>
    <definedName name="生产期4" localSheetId="14">#REF!</definedName>
    <definedName name="生产期5" localSheetId="14">#REF!</definedName>
    <definedName name="生产期6" localSheetId="14">#REF!</definedName>
    <definedName name="生产期7" localSheetId="14">#REF!</definedName>
    <definedName name="生产期8" localSheetId="14">#REF!</definedName>
    <definedName name="生产期9" localSheetId="14">#REF!</definedName>
    <definedName name="是" localSheetId="14">#REF!</definedName>
    <definedName name="脱钩" localSheetId="14">#REF!</definedName>
    <definedName name="先征后返徐2" localSheetId="14">#REF!</definedName>
    <definedName name="预备费分项目" localSheetId="14">#REF!</definedName>
    <definedName name="综合" localSheetId="14">#REF!</definedName>
    <definedName name="综核" localSheetId="14">#REF!</definedName>
    <definedName name="_xlnm._FilterDatabase" localSheetId="15" hidden="1">'12区级支出'!$A$4:$E$13</definedName>
    <definedName name="a" localSheetId="15">#REF!</definedName>
    <definedName name="aaaa" localSheetId="15">#REF!</definedName>
    <definedName name="bbb" localSheetId="15">#REF!</definedName>
    <definedName name="ccc" localSheetId="15">#REF!</definedName>
    <definedName name="database2" localSheetId="15">#REF!</definedName>
    <definedName name="database3" localSheetId="15">#REF!</definedName>
    <definedName name="fg" localSheetId="15">#REF!</definedName>
    <definedName name="hhhh" localSheetId="15">#REF!</definedName>
    <definedName name="kkkk" localSheetId="15">#REF!</definedName>
    <definedName name="_xlnm.Print_Area" localSheetId="15">'12区级支出'!$A$1:$G$25</definedName>
    <definedName name="Print_Area_MI" localSheetId="15">#REF!</definedName>
    <definedName name="_xlnm.Print_Titles" localSheetId="15" hidden="1">#REF!</definedName>
    <definedName name="zhe" localSheetId="15">#REF!</definedName>
    <definedName name="啊" localSheetId="15">#REF!</definedName>
    <definedName name="大调动" localSheetId="15">#REF!</definedName>
    <definedName name="鹅eee" localSheetId="15">#REF!</definedName>
    <definedName name="饿" localSheetId="15">#REF!</definedName>
    <definedName name="汇率" localSheetId="15">#REF!</definedName>
    <definedName name="胶" localSheetId="15">#REF!</definedName>
    <definedName name="结构" localSheetId="15">#REF!</definedName>
    <definedName name="经7" localSheetId="15">#REF!</definedName>
    <definedName name="经二7" localSheetId="15">#REF!</definedName>
    <definedName name="经二8" localSheetId="15">#REF!</definedName>
    <definedName name="经一7" localSheetId="15">#REF!</definedName>
    <definedName name="전" localSheetId="15">#REF!</definedName>
    <definedName name="주택사업본부" localSheetId="15">#REF!</definedName>
    <definedName name="철구사업본부" localSheetId="15">#REF!</definedName>
    <definedName name="生产列1" localSheetId="15">#REF!</definedName>
    <definedName name="生产列11" localSheetId="15">#REF!</definedName>
    <definedName name="生产列15" localSheetId="15">#REF!</definedName>
    <definedName name="生产列16" localSheetId="15">#REF!</definedName>
    <definedName name="生产列17" localSheetId="15">#REF!</definedName>
    <definedName name="生产列19" localSheetId="15">#REF!</definedName>
    <definedName name="生产列2" localSheetId="15">#REF!</definedName>
    <definedName name="生产列20" localSheetId="15">#REF!</definedName>
    <definedName name="生产列3" localSheetId="15">#REF!</definedName>
    <definedName name="生产列4" localSheetId="15">#REF!</definedName>
    <definedName name="生产列5" localSheetId="15">#REF!</definedName>
    <definedName name="生产列6" localSheetId="15">#REF!</definedName>
    <definedName name="生产列7" localSheetId="15">#REF!</definedName>
    <definedName name="生产列8" localSheetId="15">#REF!</definedName>
    <definedName name="生产列9" localSheetId="15">#REF!</definedName>
    <definedName name="生产期" localSheetId="15">#REF!</definedName>
    <definedName name="生产期1" localSheetId="15">#REF!</definedName>
    <definedName name="生产期11" localSheetId="15">#REF!</definedName>
    <definedName name="生产期15" localSheetId="15">#REF!</definedName>
    <definedName name="生产期16" localSheetId="15">#REF!</definedName>
    <definedName name="生产期17" localSheetId="15">#REF!</definedName>
    <definedName name="生产期19" localSheetId="15">#REF!</definedName>
    <definedName name="生产期2" localSheetId="15">#REF!</definedName>
    <definedName name="生产期20" localSheetId="15">#REF!</definedName>
    <definedName name="生产期3" localSheetId="15">#REF!</definedName>
    <definedName name="生产期4" localSheetId="15">#REF!</definedName>
    <definedName name="生产期5" localSheetId="15">#REF!</definedName>
    <definedName name="生产期6" localSheetId="15">#REF!</definedName>
    <definedName name="生产期7" localSheetId="15">#REF!</definedName>
    <definedName name="生产期8" localSheetId="15">#REF!</definedName>
    <definedName name="生产期9" localSheetId="15">#REF!</definedName>
    <definedName name="是" localSheetId="15">#REF!</definedName>
    <definedName name="脱钩" localSheetId="15">#REF!</definedName>
    <definedName name="先征后返徐2" localSheetId="15">#REF!</definedName>
    <definedName name="预备费分项目" localSheetId="15">#REF!</definedName>
    <definedName name="综合" localSheetId="15">#REF!</definedName>
    <definedName name="综核" localSheetId="15">#REF!</definedName>
    <definedName name="a" localSheetId="16">#REF!</definedName>
    <definedName name="aaaa" localSheetId="16">#REF!</definedName>
    <definedName name="bbb" localSheetId="16">#REF!</definedName>
    <definedName name="ccc" localSheetId="16">#REF!</definedName>
    <definedName name="database2" localSheetId="16">#REF!</definedName>
    <definedName name="database3" localSheetId="16">#REF!</definedName>
    <definedName name="fg" localSheetId="16">#REF!</definedName>
    <definedName name="hhhh" localSheetId="16">#REF!</definedName>
    <definedName name="kkkk" localSheetId="16">#REF!</definedName>
    <definedName name="_xlnm.Print_Area" localSheetId="16">'13结余'!$A$1:$G$23</definedName>
    <definedName name="Print_Area_MI" localSheetId="16">#REF!</definedName>
    <definedName name="_xlnm.Print_Titles" localSheetId="16" hidden="1">#REF!</definedName>
    <definedName name="zhe" localSheetId="16">#REF!</definedName>
    <definedName name="啊" localSheetId="16">#REF!</definedName>
    <definedName name="大调动" localSheetId="16">#REF!</definedName>
    <definedName name="鹅eee" localSheetId="16">#REF!</definedName>
    <definedName name="饿" localSheetId="16">#REF!</definedName>
    <definedName name="汇率" localSheetId="16">#REF!</definedName>
    <definedName name="胶" localSheetId="16">#REF!</definedName>
    <definedName name="结构" localSheetId="16">#REF!</definedName>
    <definedName name="经7" localSheetId="16">#REF!</definedName>
    <definedName name="经二7" localSheetId="16">#REF!</definedName>
    <definedName name="经二8" localSheetId="16">#REF!</definedName>
    <definedName name="经一7" localSheetId="16">#REF!</definedName>
    <definedName name="전" localSheetId="16">#REF!</definedName>
    <definedName name="주택사업본부" localSheetId="16">#REF!</definedName>
    <definedName name="철구사업본부" localSheetId="16">#REF!</definedName>
    <definedName name="生产列1" localSheetId="16">#REF!</definedName>
    <definedName name="生产列11" localSheetId="16">#REF!</definedName>
    <definedName name="生产列15" localSheetId="16">#REF!</definedName>
    <definedName name="生产列16" localSheetId="16">#REF!</definedName>
    <definedName name="生产列17" localSheetId="16">#REF!</definedName>
    <definedName name="生产列19" localSheetId="16">#REF!</definedName>
    <definedName name="生产列2" localSheetId="16">#REF!</definedName>
    <definedName name="生产列20" localSheetId="16">#REF!</definedName>
    <definedName name="生产列3" localSheetId="16">#REF!</definedName>
    <definedName name="生产列4" localSheetId="16">#REF!</definedName>
    <definedName name="生产列5" localSheetId="16">#REF!</definedName>
    <definedName name="生产列6" localSheetId="16">#REF!</definedName>
    <definedName name="生产列7" localSheetId="16">#REF!</definedName>
    <definedName name="生产列8" localSheetId="16">#REF!</definedName>
    <definedName name="生产列9" localSheetId="16">#REF!</definedName>
    <definedName name="生产期" localSheetId="16">#REF!</definedName>
    <definedName name="生产期1" localSheetId="16">#REF!</definedName>
    <definedName name="生产期11" localSheetId="16">#REF!</definedName>
    <definedName name="生产期15" localSheetId="16">#REF!</definedName>
    <definedName name="生产期16" localSheetId="16">#REF!</definedName>
    <definedName name="生产期17" localSheetId="16">#REF!</definedName>
    <definedName name="生产期19" localSheetId="16">#REF!</definedName>
    <definedName name="生产期2" localSheetId="16">#REF!</definedName>
    <definedName name="生产期20" localSheetId="16">#REF!</definedName>
    <definedName name="生产期3" localSheetId="16">#REF!</definedName>
    <definedName name="生产期4" localSheetId="16">#REF!</definedName>
    <definedName name="生产期5" localSheetId="16">#REF!</definedName>
    <definedName name="生产期6" localSheetId="16">#REF!</definedName>
    <definedName name="生产期7" localSheetId="16">#REF!</definedName>
    <definedName name="生产期8" localSheetId="16">#REF!</definedName>
    <definedName name="生产期9" localSheetId="16">#REF!</definedName>
    <definedName name="是" localSheetId="16">#REF!</definedName>
    <definedName name="脱钩" localSheetId="16">#REF!</definedName>
    <definedName name="先征后返徐2" localSheetId="16">#REF!</definedName>
    <definedName name="预备费分项目" localSheetId="16">#REF!</definedName>
    <definedName name="综合" localSheetId="16">#REF!</definedName>
    <definedName name="综核" localSheetId="16">#REF!</definedName>
    <definedName name="a" localSheetId="22">#REF!</definedName>
    <definedName name="aaaa" localSheetId="22">#REF!</definedName>
    <definedName name="bbb" localSheetId="22">#REF!</definedName>
    <definedName name="ccc" localSheetId="22">#REF!</definedName>
    <definedName name="database2" localSheetId="22">#REF!</definedName>
    <definedName name="database3" localSheetId="22">#REF!</definedName>
    <definedName name="fg" localSheetId="22">#REF!</definedName>
    <definedName name="hhhh" localSheetId="22">#REF!</definedName>
    <definedName name="kkkk" localSheetId="22">#REF!</definedName>
    <definedName name="_xlnm.Print_Area" localSheetId="22">#REF!</definedName>
    <definedName name="Print_Area_MI" localSheetId="22">#REF!</definedName>
    <definedName name="_xlnm.Print_Titles" localSheetId="22" hidden="1">#REF!</definedName>
    <definedName name="zhe" localSheetId="22">#REF!</definedName>
    <definedName name="啊" localSheetId="22">#REF!</definedName>
    <definedName name="大调动" localSheetId="22">#REF!</definedName>
    <definedName name="鹅eee" localSheetId="22">#REF!</definedName>
    <definedName name="饿" localSheetId="22">#REF!</definedName>
    <definedName name="汇率" localSheetId="22">#REF!</definedName>
    <definedName name="胶" localSheetId="22">#REF!</definedName>
    <definedName name="结构" localSheetId="22">#REF!</definedName>
    <definedName name="经7" localSheetId="22">#REF!</definedName>
    <definedName name="经二7" localSheetId="22">#REF!</definedName>
    <definedName name="经二8" localSheetId="22">#REF!</definedName>
    <definedName name="经一7" localSheetId="22">#REF!</definedName>
    <definedName name="전" localSheetId="22">#REF!</definedName>
    <definedName name="주택사업본부" localSheetId="22">#REF!</definedName>
    <definedName name="철구사업본부" localSheetId="22">#REF!</definedName>
    <definedName name="生产列1" localSheetId="22">#REF!</definedName>
    <definedName name="生产列11" localSheetId="22">#REF!</definedName>
    <definedName name="生产列15" localSheetId="22">#REF!</definedName>
    <definedName name="生产列16" localSheetId="22">#REF!</definedName>
    <definedName name="生产列17" localSheetId="22">#REF!</definedName>
    <definedName name="生产列19" localSheetId="22">#REF!</definedName>
    <definedName name="生产列2" localSheetId="22">#REF!</definedName>
    <definedName name="生产列20" localSheetId="22">#REF!</definedName>
    <definedName name="生产列3" localSheetId="22">#REF!</definedName>
    <definedName name="生产列4" localSheetId="22">#REF!</definedName>
    <definedName name="生产列5" localSheetId="22">#REF!</definedName>
    <definedName name="生产列6" localSheetId="22">#REF!</definedName>
    <definedName name="生产列7" localSheetId="22">#REF!</definedName>
    <definedName name="生产列8" localSheetId="22">#REF!</definedName>
    <definedName name="生产列9" localSheetId="22">#REF!</definedName>
    <definedName name="生产期" localSheetId="22">#REF!</definedName>
    <definedName name="生产期1" localSheetId="22">#REF!</definedName>
    <definedName name="生产期11" localSheetId="22">#REF!</definedName>
    <definedName name="生产期15" localSheetId="22">#REF!</definedName>
    <definedName name="生产期16" localSheetId="22">#REF!</definedName>
    <definedName name="生产期17" localSheetId="22">#REF!</definedName>
    <definedName name="生产期19" localSheetId="22">#REF!</definedName>
    <definedName name="生产期2" localSheetId="22">#REF!</definedName>
    <definedName name="生产期20" localSheetId="22">#REF!</definedName>
    <definedName name="生产期3" localSheetId="22">#REF!</definedName>
    <definedName name="生产期4" localSheetId="22">#REF!</definedName>
    <definedName name="生产期5" localSheetId="22">#REF!</definedName>
    <definedName name="生产期6" localSheetId="22">#REF!</definedName>
    <definedName name="生产期7" localSheetId="22">#REF!</definedName>
    <definedName name="生产期8" localSheetId="22">#REF!</definedName>
    <definedName name="生产期9" localSheetId="22">#REF!</definedName>
    <definedName name="是" localSheetId="22">#REF!</definedName>
    <definedName name="脱钩" localSheetId="22">#REF!</definedName>
    <definedName name="先征后返徐2" localSheetId="22">#REF!</definedName>
    <definedName name="预备费分项目" localSheetId="22">#REF!</definedName>
    <definedName name="综合" localSheetId="22">#REF!</definedName>
    <definedName name="综核" localSheetId="22">#REF!</definedName>
    <definedName name="a" localSheetId="7">#REF!</definedName>
    <definedName name="aaaa" localSheetId="7">#REF!</definedName>
    <definedName name="bbb" localSheetId="7">#REF!</definedName>
    <definedName name="ccc" localSheetId="7">#REF!</definedName>
    <definedName name="database2" localSheetId="7">#REF!</definedName>
    <definedName name="database3" localSheetId="7">#REF!</definedName>
    <definedName name="fg" localSheetId="7">#REF!</definedName>
    <definedName name="hhhh" localSheetId="7">#REF!</definedName>
    <definedName name="kkkk" localSheetId="7">#REF!</definedName>
    <definedName name="_xlnm.Print_Area" localSheetId="7">'6经济明细  '!$A$2:$E$79</definedName>
    <definedName name="Print_Area_MI" localSheetId="7">#REF!</definedName>
    <definedName name="_xlnm.Print_Titles" localSheetId="7" hidden="1">#REF!</definedName>
    <definedName name="zhe" localSheetId="7">#REF!</definedName>
    <definedName name="啊" localSheetId="7">#REF!</definedName>
    <definedName name="大调动" localSheetId="7">#REF!</definedName>
    <definedName name="鹅eee" localSheetId="7">#REF!</definedName>
    <definedName name="饿" localSheetId="7">#REF!</definedName>
    <definedName name="汇率" localSheetId="7">#REF!</definedName>
    <definedName name="胶" localSheetId="7">#REF!</definedName>
    <definedName name="结构" localSheetId="7">#REF!</definedName>
    <definedName name="经7" localSheetId="7">#REF!</definedName>
    <definedName name="经二7" localSheetId="7">#REF!</definedName>
    <definedName name="经二8" localSheetId="7">#REF!</definedName>
    <definedName name="经一7" localSheetId="7">#REF!</definedName>
    <definedName name="전" localSheetId="7">#REF!</definedName>
    <definedName name="주택사업본부" localSheetId="7">#REF!</definedName>
    <definedName name="철구사업본부" localSheetId="7">#REF!</definedName>
    <definedName name="生产列1" localSheetId="7">#REF!</definedName>
    <definedName name="生产列11" localSheetId="7">#REF!</definedName>
    <definedName name="生产列15" localSheetId="7">#REF!</definedName>
    <definedName name="生产列16" localSheetId="7">#REF!</definedName>
    <definedName name="生产列17" localSheetId="7">#REF!</definedName>
    <definedName name="生产列19" localSheetId="7">#REF!</definedName>
    <definedName name="生产列2" localSheetId="7">#REF!</definedName>
    <definedName name="生产列20" localSheetId="7">#REF!</definedName>
    <definedName name="生产列3" localSheetId="7">#REF!</definedName>
    <definedName name="生产列4" localSheetId="7">#REF!</definedName>
    <definedName name="生产列5" localSheetId="7">#REF!</definedName>
    <definedName name="生产列6" localSheetId="7">#REF!</definedName>
    <definedName name="生产列7" localSheetId="7">#REF!</definedName>
    <definedName name="生产列8" localSheetId="7">#REF!</definedName>
    <definedName name="生产列9" localSheetId="7">#REF!</definedName>
    <definedName name="生产期" localSheetId="7">#REF!</definedName>
    <definedName name="生产期1" localSheetId="7">#REF!</definedName>
    <definedName name="生产期11" localSheetId="7">#REF!</definedName>
    <definedName name="生产期15" localSheetId="7">#REF!</definedName>
    <definedName name="生产期16" localSheetId="7">#REF!</definedName>
    <definedName name="生产期17" localSheetId="7">#REF!</definedName>
    <definedName name="生产期19" localSheetId="7">#REF!</definedName>
    <definedName name="生产期2" localSheetId="7">#REF!</definedName>
    <definedName name="生产期20" localSheetId="7">#REF!</definedName>
    <definedName name="生产期3" localSheetId="7">#REF!</definedName>
    <definedName name="生产期4" localSheetId="7">#REF!</definedName>
    <definedName name="生产期5" localSheetId="7">#REF!</definedName>
    <definedName name="生产期6" localSheetId="7">#REF!</definedName>
    <definedName name="生产期7" localSheetId="7">#REF!</definedName>
    <definedName name="生产期8" localSheetId="7">#REF!</definedName>
    <definedName name="生产期9" localSheetId="7">#REF!</definedName>
    <definedName name="是" localSheetId="7">#REF!</definedName>
    <definedName name="脱钩" localSheetId="7">#REF!</definedName>
    <definedName name="先征后返徐2" localSheetId="7">#REF!</definedName>
    <definedName name="预备费分项目" localSheetId="7">#REF!</definedName>
    <definedName name="综合" localSheetId="7">#REF!</definedName>
    <definedName name="综核" localSheetId="7">#REF!</definedName>
    <definedName name="Database" localSheetId="7" hidden="1">#REF!</definedName>
    <definedName name="发生地方" localSheetId="7">#REF!</definedName>
    <definedName name="在" localSheetId="7">#REF!</definedName>
    <definedName name="政" localSheetId="7">#REF!</definedName>
    <definedName name="政府债务" localSheetId="7">#REF!</definedName>
    <definedName name="_xlnm._FilterDatabase" localSheetId="7" hidden="1">'6经济明细  '!$5:$79</definedName>
    <definedName name="a" localSheetId="4">#REF!</definedName>
    <definedName name="aaaa" localSheetId="4">#REF!</definedName>
    <definedName name="bbb" localSheetId="4">#REF!</definedName>
    <definedName name="ccc" localSheetId="4">#REF!</definedName>
    <definedName name="database2" localSheetId="4">#REF!</definedName>
    <definedName name="database3" localSheetId="4">#REF!</definedName>
    <definedName name="fg" localSheetId="4">#REF!</definedName>
    <definedName name="hhhh" localSheetId="4">#REF!</definedName>
    <definedName name="kkkk" localSheetId="4">#REF!</definedName>
    <definedName name="_xlnm.Print_Area" localSheetId="4">#REF!</definedName>
    <definedName name="Print_Area_MI" localSheetId="4">#REF!</definedName>
    <definedName name="_xlnm.Print_Titles" localSheetId="4" hidden="1">#REF!</definedName>
    <definedName name="zhe" localSheetId="4">#REF!</definedName>
    <definedName name="啊" localSheetId="4">#REF!</definedName>
    <definedName name="大调动" localSheetId="4">#REF!</definedName>
    <definedName name="鹅eee" localSheetId="4">#REF!</definedName>
    <definedName name="饿" localSheetId="4">#REF!</definedName>
    <definedName name="汇率" localSheetId="4">#REF!</definedName>
    <definedName name="胶" localSheetId="4">#REF!</definedName>
    <definedName name="结构" localSheetId="4">#REF!</definedName>
    <definedName name="经7" localSheetId="4">#REF!</definedName>
    <definedName name="经二7" localSheetId="4">#REF!</definedName>
    <definedName name="经二8" localSheetId="4">#REF!</definedName>
    <definedName name="经一7" localSheetId="4">#REF!</definedName>
    <definedName name="전" localSheetId="4">#REF!</definedName>
    <definedName name="주택사업본부" localSheetId="4">#REF!</definedName>
    <definedName name="철구사업본부" localSheetId="4">#REF!</definedName>
    <definedName name="生产列1" localSheetId="4">#REF!</definedName>
    <definedName name="生产列11" localSheetId="4">#REF!</definedName>
    <definedName name="生产列15" localSheetId="4">#REF!</definedName>
    <definedName name="生产列16" localSheetId="4">#REF!</definedName>
    <definedName name="生产列17" localSheetId="4">#REF!</definedName>
    <definedName name="生产列19" localSheetId="4">#REF!</definedName>
    <definedName name="生产列2" localSheetId="4">#REF!</definedName>
    <definedName name="生产列20" localSheetId="4">#REF!</definedName>
    <definedName name="生产列3" localSheetId="4">#REF!</definedName>
    <definedName name="生产列4" localSheetId="4">#REF!</definedName>
    <definedName name="生产列5" localSheetId="4">#REF!</definedName>
    <definedName name="生产列6" localSheetId="4">#REF!</definedName>
    <definedName name="生产列7" localSheetId="4">#REF!</definedName>
    <definedName name="生产列8" localSheetId="4">#REF!</definedName>
    <definedName name="生产列9" localSheetId="4">#REF!</definedName>
    <definedName name="生产期" localSheetId="4">#REF!</definedName>
    <definedName name="生产期1" localSheetId="4">#REF!</definedName>
    <definedName name="生产期11" localSheetId="4">#REF!</definedName>
    <definedName name="生产期15" localSheetId="4">#REF!</definedName>
    <definedName name="生产期16" localSheetId="4">#REF!</definedName>
    <definedName name="生产期17" localSheetId="4">#REF!</definedName>
    <definedName name="生产期19" localSheetId="4">#REF!</definedName>
    <definedName name="生产期2" localSheetId="4">#REF!</definedName>
    <definedName name="生产期20" localSheetId="4">#REF!</definedName>
    <definedName name="生产期3" localSheetId="4">#REF!</definedName>
    <definedName name="生产期4" localSheetId="4">#REF!</definedName>
    <definedName name="生产期5" localSheetId="4">#REF!</definedName>
    <definedName name="生产期6" localSheetId="4">#REF!</definedName>
    <definedName name="生产期7" localSheetId="4">#REF!</definedName>
    <definedName name="生产期8" localSheetId="4">#REF!</definedName>
    <definedName name="生产期9" localSheetId="4">#REF!</definedName>
    <definedName name="是" localSheetId="4">#REF!</definedName>
    <definedName name="脱钩" localSheetId="4">#REF!</definedName>
    <definedName name="先征后返徐2" localSheetId="4">#REF!</definedName>
    <definedName name="预备费分项目" localSheetId="4">#REF!</definedName>
    <definedName name="综合" localSheetId="4">#REF!</definedName>
    <definedName name="综核" localSheetId="4">#REF!</definedName>
    <definedName name="a" localSheetId="5">#REF!</definedName>
    <definedName name="aaaa" localSheetId="5">#REF!</definedName>
    <definedName name="bbb" localSheetId="5">#REF!</definedName>
    <definedName name="ccc" localSheetId="5">#REF!</definedName>
    <definedName name="database2" localSheetId="5">#REF!</definedName>
    <definedName name="database3" localSheetId="5">#REF!</definedName>
    <definedName name="fg" localSheetId="5">#REF!</definedName>
    <definedName name="hhhh" localSheetId="5">#REF!</definedName>
    <definedName name="kkkk" localSheetId="5">#REF!</definedName>
    <definedName name="_xlnm.Print_Area" localSheetId="5">#REF!</definedName>
    <definedName name="Print_Area_MI" localSheetId="5">#REF!</definedName>
    <definedName name="_xlnm.Print_Titles" localSheetId="5" hidden="1">#REF!</definedName>
    <definedName name="zhe" localSheetId="5">#REF!</definedName>
    <definedName name="啊" localSheetId="5">#REF!</definedName>
    <definedName name="大调动" localSheetId="5">#REF!</definedName>
    <definedName name="鹅eee" localSheetId="5">#REF!</definedName>
    <definedName name="饿" localSheetId="5">#REF!</definedName>
    <definedName name="汇率" localSheetId="5">#REF!</definedName>
    <definedName name="胶" localSheetId="5">#REF!</definedName>
    <definedName name="结构" localSheetId="5">#REF!</definedName>
    <definedName name="经7" localSheetId="5">#REF!</definedName>
    <definedName name="经二7" localSheetId="5">#REF!</definedName>
    <definedName name="经二8" localSheetId="5">#REF!</definedName>
    <definedName name="经一7" localSheetId="5">#REF!</definedName>
    <definedName name="전" localSheetId="5">#REF!</definedName>
    <definedName name="주택사업본부" localSheetId="5">#REF!</definedName>
    <definedName name="철구사업본부" localSheetId="5">#REF!</definedName>
    <definedName name="生产列1" localSheetId="5">#REF!</definedName>
    <definedName name="生产列11" localSheetId="5">#REF!</definedName>
    <definedName name="生产列15" localSheetId="5">#REF!</definedName>
    <definedName name="生产列16" localSheetId="5">#REF!</definedName>
    <definedName name="生产列17" localSheetId="5">#REF!</definedName>
    <definedName name="生产列19" localSheetId="5">#REF!</definedName>
    <definedName name="生产列2" localSheetId="5">#REF!</definedName>
    <definedName name="生产列20" localSheetId="5">#REF!</definedName>
    <definedName name="生产列3" localSheetId="5">#REF!</definedName>
    <definedName name="生产列4" localSheetId="5">#REF!</definedName>
    <definedName name="生产列5" localSheetId="5">#REF!</definedName>
    <definedName name="生产列6" localSheetId="5">#REF!</definedName>
    <definedName name="生产列7" localSheetId="5">#REF!</definedName>
    <definedName name="生产列8" localSheetId="5">#REF!</definedName>
    <definedName name="生产列9" localSheetId="5">#REF!</definedName>
    <definedName name="生产期" localSheetId="5">#REF!</definedName>
    <definedName name="生产期1" localSheetId="5">#REF!</definedName>
    <definedName name="生产期11" localSheetId="5">#REF!</definedName>
    <definedName name="生产期15" localSheetId="5">#REF!</definedName>
    <definedName name="生产期16" localSheetId="5">#REF!</definedName>
    <definedName name="生产期17" localSheetId="5">#REF!</definedName>
    <definedName name="生产期19" localSheetId="5">#REF!</definedName>
    <definedName name="生产期2" localSheetId="5">#REF!</definedName>
    <definedName name="生产期20" localSheetId="5">#REF!</definedName>
    <definedName name="生产期3" localSheetId="5">#REF!</definedName>
    <definedName name="生产期4" localSheetId="5">#REF!</definedName>
    <definedName name="生产期5" localSheetId="5">#REF!</definedName>
    <definedName name="生产期6" localSheetId="5">#REF!</definedName>
    <definedName name="生产期7" localSheetId="5">#REF!</definedName>
    <definedName name="生产期8" localSheetId="5">#REF!</definedName>
    <definedName name="生产期9" localSheetId="5">#REF!</definedName>
    <definedName name="是" localSheetId="5">#REF!</definedName>
    <definedName name="脱钩" localSheetId="5">#REF!</definedName>
    <definedName name="先征后返徐2" localSheetId="5">#REF!</definedName>
    <definedName name="预备费分项目" localSheetId="5">#REF!</definedName>
    <definedName name="综合" localSheetId="5">#REF!</definedName>
    <definedName name="综核" localSheetId="5">#REF!</definedName>
    <definedName name="a" localSheetId="11">#REF!</definedName>
    <definedName name="aaaa" localSheetId="11">#REF!</definedName>
    <definedName name="bbb" localSheetId="11">#REF!</definedName>
    <definedName name="ccc" localSheetId="11">#REF!</definedName>
    <definedName name="database2" localSheetId="11">#REF!</definedName>
    <definedName name="database3" localSheetId="11">#REF!</definedName>
    <definedName name="fg" localSheetId="11">#REF!</definedName>
    <definedName name="hhhh" localSheetId="11">#REF!</definedName>
    <definedName name="kkkk" localSheetId="11">#REF!</definedName>
    <definedName name="_xlnm.Print_Area" localSheetId="11">#REF!</definedName>
    <definedName name="Print_Area_MI" localSheetId="11">#REF!</definedName>
    <definedName name="_xlnm.Print_Titles" localSheetId="11">'9区级收入'!$A$3:$IW$6</definedName>
    <definedName name="zhe" localSheetId="11">#REF!</definedName>
    <definedName name="啊" localSheetId="11">#REF!</definedName>
    <definedName name="大调动" localSheetId="11">#REF!</definedName>
    <definedName name="鹅eee" localSheetId="11">#REF!</definedName>
    <definedName name="饿" localSheetId="11">#REF!</definedName>
    <definedName name="汇率" localSheetId="11">#REF!</definedName>
    <definedName name="胶" localSheetId="11">#REF!</definedName>
    <definedName name="结构" localSheetId="11">#REF!</definedName>
    <definedName name="经7" localSheetId="11">#REF!</definedName>
    <definedName name="经二7" localSheetId="11">#REF!</definedName>
    <definedName name="经二8" localSheetId="11">#REF!</definedName>
    <definedName name="经一7" localSheetId="11">#REF!</definedName>
    <definedName name="전" localSheetId="11">#REF!</definedName>
    <definedName name="주택사업본부" localSheetId="11">#REF!</definedName>
    <definedName name="철구사업본부" localSheetId="11">#REF!</definedName>
    <definedName name="生产列1" localSheetId="11">#REF!</definedName>
    <definedName name="生产列11" localSheetId="11">#REF!</definedName>
    <definedName name="生产列15" localSheetId="11">#REF!</definedName>
    <definedName name="生产列16" localSheetId="11">#REF!</definedName>
    <definedName name="生产列17" localSheetId="11">#REF!</definedName>
    <definedName name="生产列19" localSheetId="11">#REF!</definedName>
    <definedName name="生产列2" localSheetId="11">#REF!</definedName>
    <definedName name="生产列20" localSheetId="11">#REF!</definedName>
    <definedName name="生产列3" localSheetId="11">#REF!</definedName>
    <definedName name="生产列4" localSheetId="11">#REF!</definedName>
    <definedName name="生产列5" localSheetId="11">#REF!</definedName>
    <definedName name="生产列6" localSheetId="11">#REF!</definedName>
    <definedName name="生产列7" localSheetId="11">#REF!</definedName>
    <definedName name="生产列8" localSheetId="11">#REF!</definedName>
    <definedName name="生产列9" localSheetId="11">#REF!</definedName>
    <definedName name="生产期" localSheetId="11">#REF!</definedName>
    <definedName name="生产期1" localSheetId="11">#REF!</definedName>
    <definedName name="生产期11" localSheetId="11">#REF!</definedName>
    <definedName name="生产期15" localSheetId="11">#REF!</definedName>
    <definedName name="生产期16" localSheetId="11">#REF!</definedName>
    <definedName name="生产期17" localSheetId="11">#REF!</definedName>
    <definedName name="生产期19" localSheetId="11">#REF!</definedName>
    <definedName name="生产期2" localSheetId="11">#REF!</definedName>
    <definedName name="生产期20" localSheetId="11">#REF!</definedName>
    <definedName name="生产期3" localSheetId="11">#REF!</definedName>
    <definedName name="生产期4" localSheetId="11">#REF!</definedName>
    <definedName name="生产期5" localSheetId="11">#REF!</definedName>
    <definedName name="生产期6" localSheetId="11">#REF!</definedName>
    <definedName name="生产期7" localSheetId="11">#REF!</definedName>
    <definedName name="生产期8" localSheetId="11">#REF!</definedName>
    <definedName name="生产期9" localSheetId="11">#REF!</definedName>
    <definedName name="是" localSheetId="11">#REF!</definedName>
    <definedName name="脱钩" localSheetId="11">#REF!</definedName>
    <definedName name="先征后返徐2" localSheetId="11">#REF!</definedName>
    <definedName name="预备费分项目" localSheetId="11">#REF!</definedName>
    <definedName name="综合" localSheetId="11">#REF!</definedName>
    <definedName name="综核" localSheetId="11">#REF!</definedName>
    <definedName name="a" localSheetId="12">#REF!</definedName>
    <definedName name="aaaa" localSheetId="12">#REF!</definedName>
    <definedName name="bbb" localSheetId="12">#REF!</definedName>
    <definedName name="ccc" localSheetId="12">#REF!</definedName>
    <definedName name="database2" localSheetId="12">#REF!</definedName>
    <definedName name="database3" localSheetId="12">#REF!</definedName>
    <definedName name="fg" localSheetId="12">#REF!</definedName>
    <definedName name="hhhh" localSheetId="12">#REF!</definedName>
    <definedName name="kkkk" localSheetId="12">#REF!</definedName>
    <definedName name="_xlnm.Print_Area" localSheetId="12">'10区级支出'!$A$1:$I$15</definedName>
    <definedName name="Print_Area_MI" localSheetId="12">#REF!</definedName>
    <definedName name="_xlnm.Print_Titles" localSheetId="12">'10区级支出'!$A$3:$IX$6</definedName>
    <definedName name="zhe" localSheetId="12">#REF!</definedName>
    <definedName name="啊" localSheetId="12">#REF!</definedName>
    <definedName name="大调动" localSheetId="12">#REF!</definedName>
    <definedName name="鹅eee" localSheetId="12">#REF!</definedName>
    <definedName name="饿" localSheetId="12">#REF!</definedName>
    <definedName name="汇率" localSheetId="12">#REF!</definedName>
    <definedName name="胶" localSheetId="12">#REF!</definedName>
    <definedName name="结构" localSheetId="12">#REF!</definedName>
    <definedName name="经7" localSheetId="12">#REF!</definedName>
    <definedName name="经二7" localSheetId="12">#REF!</definedName>
    <definedName name="经二8" localSheetId="12">#REF!</definedName>
    <definedName name="经一7" localSheetId="12">#REF!</definedName>
    <definedName name="전" localSheetId="12">#REF!</definedName>
    <definedName name="주택사업본부" localSheetId="12">#REF!</definedName>
    <definedName name="철구사업본부" localSheetId="12">#REF!</definedName>
    <definedName name="生产列1" localSheetId="12">#REF!</definedName>
    <definedName name="生产列11" localSheetId="12">#REF!</definedName>
    <definedName name="生产列15" localSheetId="12">#REF!</definedName>
    <definedName name="生产列16" localSheetId="12">#REF!</definedName>
    <definedName name="生产列17" localSheetId="12">#REF!</definedName>
    <definedName name="生产列19" localSheetId="12">#REF!</definedName>
    <definedName name="生产列2" localSheetId="12">#REF!</definedName>
    <definedName name="生产列20" localSheetId="12">#REF!</definedName>
    <definedName name="生产列3" localSheetId="12">#REF!</definedName>
    <definedName name="生产列4" localSheetId="12">#REF!</definedName>
    <definedName name="生产列5" localSheetId="12">#REF!</definedName>
    <definedName name="生产列6" localSheetId="12">#REF!</definedName>
    <definedName name="生产列7" localSheetId="12">#REF!</definedName>
    <definedName name="生产列8" localSheetId="12">#REF!</definedName>
    <definedName name="生产列9" localSheetId="12">#REF!</definedName>
    <definedName name="生产期" localSheetId="12">#REF!</definedName>
    <definedName name="生产期1" localSheetId="12">#REF!</definedName>
    <definedName name="生产期11" localSheetId="12">#REF!</definedName>
    <definedName name="生产期15" localSheetId="12">#REF!</definedName>
    <definedName name="生产期16" localSheetId="12">#REF!</definedName>
    <definedName name="生产期17" localSheetId="12">#REF!</definedName>
    <definedName name="生产期19" localSheetId="12">#REF!</definedName>
    <definedName name="生产期2" localSheetId="12">#REF!</definedName>
    <definedName name="生产期20" localSheetId="12">#REF!</definedName>
    <definedName name="生产期3" localSheetId="12">#REF!</definedName>
    <definedName name="生产期4" localSheetId="12">#REF!</definedName>
    <definedName name="生产期5" localSheetId="12">#REF!</definedName>
    <definedName name="生产期6" localSheetId="12">#REF!</definedName>
    <definedName name="生产期7" localSheetId="12">#REF!</definedName>
    <definedName name="生产期8" localSheetId="12">#REF!</definedName>
    <definedName name="生产期9" localSheetId="12">#REF!</definedName>
    <definedName name="是" localSheetId="12">#REF!</definedName>
    <definedName name="脱钩" localSheetId="12">#REF!</definedName>
    <definedName name="先征后返徐2" localSheetId="12">#REF!</definedName>
    <definedName name="预备费分项目" localSheetId="12">#REF!</definedName>
    <definedName name="综合" localSheetId="12">#REF!</definedName>
    <definedName name="综核" localSheetId="12">#REF!</definedName>
    <definedName name="_xlnm.Print_Area" localSheetId="20">'16区级收入'!$A$1:$H$19</definedName>
    <definedName name="_xlnm.Print_Area" localSheetId="21">'17区级支出'!$A$1:$I$20</definedName>
  </definedNames>
  <calcPr calcId="144525"/>
</workbook>
</file>

<file path=xl/sharedStrings.xml><?xml version="1.0" encoding="utf-8"?>
<sst xmlns="http://schemas.openxmlformats.org/spreadsheetml/2006/main" count="1871" uniqueCount="1302">
  <si>
    <t>附件1</t>
  </si>
  <si>
    <t xml:space="preserve"> </t>
  </si>
  <si>
    <t>东丽区2023年预算执行情况和
2024年预算表</t>
  </si>
  <si>
    <t>一般公共预算</t>
  </si>
  <si>
    <t>表一</t>
  </si>
  <si>
    <t>2023年全区一般公共预算收入执行情况和2024年收入预算表</t>
  </si>
  <si>
    <t>单位：万元</t>
  </si>
  <si>
    <t>项             目</t>
  </si>
  <si>
    <t>2022年执行</t>
  </si>
  <si>
    <t>2023年预算</t>
  </si>
  <si>
    <t>2023年调整预算</t>
  </si>
  <si>
    <t>2023年执行</t>
  </si>
  <si>
    <t>2023年调整预算完成%</t>
  </si>
  <si>
    <t>2023年同比增减%</t>
  </si>
  <si>
    <t>2024年预算</t>
  </si>
  <si>
    <t>2024年同比增减%</t>
  </si>
  <si>
    <t xml:space="preserve"> 一般公共预算收入合计</t>
  </si>
  <si>
    <t xml:space="preserve">   一、税收收入</t>
  </si>
  <si>
    <t xml:space="preserve">      增值税</t>
  </si>
  <si>
    <t xml:space="preserve">      企业所得税（30%）</t>
  </si>
  <si>
    <t xml:space="preserve">      个人所得税（20%）</t>
  </si>
  <si>
    <t xml:space="preserve">      资源税</t>
  </si>
  <si>
    <t xml:space="preserve">      城市维护建设税</t>
  </si>
  <si>
    <t xml:space="preserve">      房产税</t>
  </si>
  <si>
    <t xml:space="preserve">      印花税</t>
  </si>
  <si>
    <t xml:space="preserve">      城镇土地使用税</t>
  </si>
  <si>
    <t xml:space="preserve">      土地增值税</t>
  </si>
  <si>
    <t xml:space="preserve">      车船税</t>
  </si>
  <si>
    <t xml:space="preserve">      耕地占用税</t>
  </si>
  <si>
    <t xml:space="preserve">      契税</t>
  </si>
  <si>
    <t xml:space="preserve">      环境保护税</t>
  </si>
  <si>
    <t xml:space="preserve">      其他税收收入</t>
  </si>
  <si>
    <t xml:space="preserve">   二、非税收入</t>
  </si>
  <si>
    <t xml:space="preserve">      专项收入</t>
  </si>
  <si>
    <t xml:space="preserve">      行政事业性收费收入</t>
  </si>
  <si>
    <t xml:space="preserve">      罚没收入</t>
  </si>
  <si>
    <t xml:space="preserve">      国有资源有偿使用收入</t>
  </si>
  <si>
    <t xml:space="preserve">      其他收入</t>
  </si>
  <si>
    <t>表二</t>
  </si>
  <si>
    <t>2023年全区一般公共预算支出执行情况和2024年支出预算表</t>
  </si>
  <si>
    <t>项　　　　目</t>
  </si>
  <si>
    <t>2023年调整预算
完成%</t>
  </si>
  <si>
    <t>一般公共预算支出合计</t>
  </si>
  <si>
    <t xml:space="preserve">  201 一般公共服务支出</t>
  </si>
  <si>
    <t xml:space="preserve">  203 国防支出</t>
  </si>
  <si>
    <t xml:space="preserve">  204 公共安全支出</t>
  </si>
  <si>
    <t xml:space="preserve">  205 教育支出</t>
  </si>
  <si>
    <t xml:space="preserve">  206 科学技术支出</t>
  </si>
  <si>
    <t xml:space="preserve">  207 文化旅游体育与传媒支出</t>
  </si>
  <si>
    <t xml:space="preserve">  208 社会保障和就业支出</t>
  </si>
  <si>
    <t xml:space="preserve">  210 卫生健康支出</t>
  </si>
  <si>
    <t xml:space="preserve">  211 节能环保支出</t>
  </si>
  <si>
    <t xml:space="preserve">  212 城乡社区支出</t>
  </si>
  <si>
    <t xml:space="preserve">  213 农林水支出</t>
  </si>
  <si>
    <t xml:space="preserve">  214 交通运输支出</t>
  </si>
  <si>
    <t xml:space="preserve">  215 资源勘探工业信息等支出</t>
  </si>
  <si>
    <t xml:space="preserve">  216 商业服务业等支出</t>
  </si>
  <si>
    <t xml:space="preserve">  217 金融支出</t>
  </si>
  <si>
    <t xml:space="preserve">  219 援助其他地区支出</t>
  </si>
  <si>
    <t xml:space="preserve">  220 自然资源海洋气象等支出</t>
  </si>
  <si>
    <t xml:space="preserve">  221 住房保障支出</t>
  </si>
  <si>
    <t xml:space="preserve">  222 粮油物资储备支出</t>
  </si>
  <si>
    <t xml:space="preserve">  224 灾害防治及应急管理支出</t>
  </si>
  <si>
    <t xml:space="preserve">  227 预备费</t>
  </si>
  <si>
    <t xml:space="preserve">  229 其他支出</t>
  </si>
  <si>
    <t xml:space="preserve">  231 债务还本支出</t>
  </si>
  <si>
    <t xml:space="preserve">  232 债务付息支出</t>
  </si>
  <si>
    <t xml:space="preserve">  233 债务发行费用支出</t>
  </si>
  <si>
    <t>表三</t>
  </si>
  <si>
    <t>2023年区级一般公共预算收入执行情况和2024年收入预算表</t>
  </si>
  <si>
    <t>表四</t>
  </si>
  <si>
    <t>2023年区级一般公共预算支出执行情况和2024年支出预算表</t>
  </si>
  <si>
    <t>表五</t>
  </si>
  <si>
    <r>
      <rPr>
        <sz val="18"/>
        <rFont val="Times New Roman"/>
        <charset val="134"/>
      </rPr>
      <t>2023</t>
    </r>
    <r>
      <rPr>
        <sz val="18"/>
        <rFont val="方正小标宋简体"/>
        <charset val="134"/>
      </rPr>
      <t>年一般公共支出预算执行情况和</t>
    </r>
    <r>
      <rPr>
        <sz val="18"/>
        <rFont val="Times New Roman"/>
        <charset val="134"/>
      </rPr>
      <t>2024</t>
    </r>
    <r>
      <rPr>
        <sz val="18"/>
        <rFont val="方正小标宋简体"/>
        <charset val="134"/>
      </rPr>
      <t>年支出预算功能分类明细表</t>
    </r>
  </si>
  <si>
    <t>项目</t>
  </si>
  <si>
    <t>上年决算（执行)数</t>
  </si>
  <si>
    <t>预算数</t>
  </si>
  <si>
    <t>预算数为决算（执行）数%</t>
  </si>
  <si>
    <t>备注</t>
  </si>
  <si>
    <t xml:space="preserve">  一般公共服务支出</t>
  </si>
  <si>
    <t xml:space="preserve">    人大事务</t>
  </si>
  <si>
    <t xml:space="preserve">      行政运行</t>
  </si>
  <si>
    <t xml:space="preserve">      一般行政管理事务</t>
  </si>
  <si>
    <t xml:space="preserve">      机关服务</t>
  </si>
  <si>
    <t xml:space="preserve">      人大会议</t>
  </si>
  <si>
    <t xml:space="preserve">      人大立法</t>
  </si>
  <si>
    <t xml:space="preserve">      人大监督</t>
  </si>
  <si>
    <t xml:space="preserve">      人大代表履职能力提升</t>
  </si>
  <si>
    <t xml:space="preserve">      代表工作</t>
  </si>
  <si>
    <t xml:space="preserve">      人大信访工作</t>
  </si>
  <si>
    <t xml:space="preserve">      事业运行</t>
  </si>
  <si>
    <t xml:space="preserve">      其他人大事务支出</t>
  </si>
  <si>
    <t xml:space="preserve">    政协事务</t>
  </si>
  <si>
    <t xml:space="preserve">      政协会议</t>
  </si>
  <si>
    <t xml:space="preserve">      委员视察</t>
  </si>
  <si>
    <t xml:space="preserve">      参政议政</t>
  </si>
  <si>
    <t xml:space="preserve">      其他政协事务支出</t>
  </si>
  <si>
    <t xml:space="preserve">    政府办公厅(室)及相关机构事务</t>
  </si>
  <si>
    <t xml:space="preserve">      专项服务</t>
  </si>
  <si>
    <t xml:space="preserve">      专项业务及机关事务管理</t>
  </si>
  <si>
    <t xml:space="preserve">      政务公开审批</t>
  </si>
  <si>
    <t xml:space="preserve">      信访事务</t>
  </si>
  <si>
    <t xml:space="preserve">      参事事务</t>
  </si>
  <si>
    <t xml:space="preserve">      其他政府办公厅(室)及相关机构事务支出</t>
  </si>
  <si>
    <t xml:space="preserve">    发展与改革事务</t>
  </si>
  <si>
    <t xml:space="preserve">      战略规划与实施</t>
  </si>
  <si>
    <t xml:space="preserve">      日常经济运行调节</t>
  </si>
  <si>
    <t xml:space="preserve">      社会事业发展规划</t>
  </si>
  <si>
    <t xml:space="preserve">      经济体制改革研究</t>
  </si>
  <si>
    <t xml:space="preserve">      物价管理</t>
  </si>
  <si>
    <t xml:space="preserve">      其他发展与改革事务支出</t>
  </si>
  <si>
    <t xml:space="preserve">    统计信息事务</t>
  </si>
  <si>
    <t xml:space="preserve">      信息事务</t>
  </si>
  <si>
    <t xml:space="preserve">      专项统计业务</t>
  </si>
  <si>
    <t xml:space="preserve">      统计管理</t>
  </si>
  <si>
    <t xml:space="preserve">      专项普查活动</t>
  </si>
  <si>
    <t xml:space="preserve">      统计抽样调查</t>
  </si>
  <si>
    <t xml:space="preserve">      其他统计信息事务支出</t>
  </si>
  <si>
    <t xml:space="preserve">    财政事务</t>
  </si>
  <si>
    <t xml:space="preserve">      预算改革业务</t>
  </si>
  <si>
    <t xml:space="preserve">      财政国库业务</t>
  </si>
  <si>
    <t xml:space="preserve">      财政监察</t>
  </si>
  <si>
    <t xml:space="preserve">      信息化建设</t>
  </si>
  <si>
    <t xml:space="preserve">      财政委托业务支出</t>
  </si>
  <si>
    <t xml:space="preserve">      其他财政事务支出</t>
  </si>
  <si>
    <t xml:space="preserve">    税收事务</t>
  </si>
  <si>
    <t xml:space="preserve">      税收业务</t>
  </si>
  <si>
    <t xml:space="preserve">      其他税收事务支出</t>
  </si>
  <si>
    <t xml:space="preserve">    审计事务</t>
  </si>
  <si>
    <t xml:space="preserve">      审计业务</t>
  </si>
  <si>
    <t xml:space="preserve">      审计管理</t>
  </si>
  <si>
    <t xml:space="preserve">      其他审计事务支出</t>
  </si>
  <si>
    <t xml:space="preserve">    海关事务</t>
  </si>
  <si>
    <t xml:space="preserve">      缉私办案</t>
  </si>
  <si>
    <t xml:space="preserve">      口岸管理</t>
  </si>
  <si>
    <t xml:space="preserve">      海关关务</t>
  </si>
  <si>
    <t xml:space="preserve">      关税征管</t>
  </si>
  <si>
    <t xml:space="preserve">      海关监管</t>
  </si>
  <si>
    <t xml:space="preserve">      检验检疫</t>
  </si>
  <si>
    <t xml:space="preserve">      其他海关事务支出</t>
  </si>
  <si>
    <t xml:space="preserve">    纪检监察事务</t>
  </si>
  <si>
    <t xml:space="preserve">      大案要案查处</t>
  </si>
  <si>
    <t xml:space="preserve">      派驻派出机构</t>
  </si>
  <si>
    <t xml:space="preserve">      巡视工作</t>
  </si>
  <si>
    <t xml:space="preserve">      其他纪检监察事务支出</t>
  </si>
  <si>
    <t xml:space="preserve">    商贸事务</t>
  </si>
  <si>
    <t xml:space="preserve">      对外贸易管理</t>
  </si>
  <si>
    <t xml:space="preserve">      国际经济合作</t>
  </si>
  <si>
    <t xml:space="preserve">      外资管理</t>
  </si>
  <si>
    <t xml:space="preserve">      国内贸易管理</t>
  </si>
  <si>
    <t xml:space="preserve">      招商引资</t>
  </si>
  <si>
    <t xml:space="preserve">      其他商贸事务支出</t>
  </si>
  <si>
    <t xml:space="preserve">    知识产权事务</t>
  </si>
  <si>
    <t xml:space="preserve">      专利审批</t>
  </si>
  <si>
    <t xml:space="preserve">      知识产权战略和规划</t>
  </si>
  <si>
    <t xml:space="preserve">      国际合作与交流</t>
  </si>
  <si>
    <t xml:space="preserve">      知识产权宏观管理</t>
  </si>
  <si>
    <t xml:space="preserve">      商标管理</t>
  </si>
  <si>
    <t xml:space="preserve">      原产地地理标志管理</t>
  </si>
  <si>
    <t xml:space="preserve">      其他知识产权事务支出</t>
  </si>
  <si>
    <t xml:space="preserve">    民族事务</t>
  </si>
  <si>
    <t xml:space="preserve">      民族工作专项</t>
  </si>
  <si>
    <t xml:space="preserve">      其他民族事务支出</t>
  </si>
  <si>
    <t xml:space="preserve">    港澳台事务</t>
  </si>
  <si>
    <t xml:space="preserve">      港澳事务</t>
  </si>
  <si>
    <t xml:space="preserve">      台湾事务</t>
  </si>
  <si>
    <t xml:space="preserve">      其他港澳台事务支出</t>
  </si>
  <si>
    <t xml:space="preserve">    档案事务</t>
  </si>
  <si>
    <t xml:space="preserve">      档案馆</t>
  </si>
  <si>
    <t xml:space="preserve">      其他档案事务支出</t>
  </si>
  <si>
    <t xml:space="preserve">    民主党派及工商联事务</t>
  </si>
  <si>
    <t xml:space="preserve">      其他民主党派及工商联事务支出</t>
  </si>
  <si>
    <t xml:space="preserve">    群众团体事务</t>
  </si>
  <si>
    <t xml:space="preserve">      工会事务</t>
  </si>
  <si>
    <t xml:space="preserve">      其他群众团体事务支出</t>
  </si>
  <si>
    <t xml:space="preserve">    党委办公厅(室)及相关机构事务</t>
  </si>
  <si>
    <t xml:space="preserve">      专项业务</t>
  </si>
  <si>
    <t xml:space="preserve">      其他党委办公厅(室)及相关机构事务支出</t>
  </si>
  <si>
    <t xml:space="preserve">    组织事务</t>
  </si>
  <si>
    <t xml:space="preserve">      公务员事务</t>
  </si>
  <si>
    <t xml:space="preserve">      其他组织事务支出</t>
  </si>
  <si>
    <t xml:space="preserve">    宣传事务</t>
  </si>
  <si>
    <t xml:space="preserve">      宣传管理</t>
  </si>
  <si>
    <t xml:space="preserve">      其他宣传事务支出</t>
  </si>
  <si>
    <t xml:space="preserve">    统战事务</t>
  </si>
  <si>
    <t xml:space="preserve">      宗教事务</t>
  </si>
  <si>
    <t xml:space="preserve">      华侨事务</t>
  </si>
  <si>
    <t xml:space="preserve">      其他统战事务支出</t>
  </si>
  <si>
    <t xml:space="preserve">    对外联络事务</t>
  </si>
  <si>
    <t xml:space="preserve">      其他对外联络事务支出</t>
  </si>
  <si>
    <t xml:space="preserve">    其他共产党事务支出</t>
  </si>
  <si>
    <t xml:space="preserve">      其他共产党事务支出</t>
  </si>
  <si>
    <t xml:space="preserve">    网信事务</t>
  </si>
  <si>
    <t xml:space="preserve">      信息安全事务</t>
  </si>
  <si>
    <t xml:space="preserve">      其他网信事务支出</t>
  </si>
  <si>
    <t xml:space="preserve">    市场监督管理事务</t>
  </si>
  <si>
    <t xml:space="preserve">      市场主体管理</t>
  </si>
  <si>
    <t xml:space="preserve">      市场秩序执法</t>
  </si>
  <si>
    <t xml:space="preserve">      质量基础</t>
  </si>
  <si>
    <t xml:space="preserve">      药品事务</t>
  </si>
  <si>
    <t xml:space="preserve">      医疗器械事务</t>
  </si>
  <si>
    <t xml:space="preserve">      化妆品事务</t>
  </si>
  <si>
    <t xml:space="preserve">      质量安全监管</t>
  </si>
  <si>
    <t xml:space="preserve">      食品安全监管</t>
  </si>
  <si>
    <t xml:space="preserve">      其他市场监督管理事务</t>
  </si>
  <si>
    <t xml:space="preserve">    信访事务</t>
  </si>
  <si>
    <t xml:space="preserve">      信访业务</t>
  </si>
  <si>
    <t xml:space="preserve">      其他信访事务支出</t>
  </si>
  <si>
    <t xml:space="preserve">    其他一般公共服务支出</t>
  </si>
  <si>
    <t xml:space="preserve">      国家赔偿费用支出</t>
  </si>
  <si>
    <t xml:space="preserve">      其他一般公共服务支出</t>
  </si>
  <si>
    <t xml:space="preserve">  外交支出</t>
  </si>
  <si>
    <t xml:space="preserve">    外交管理事务</t>
  </si>
  <si>
    <t xml:space="preserve">      其他外交管理事务支出</t>
  </si>
  <si>
    <t xml:space="preserve">    驻外机构</t>
  </si>
  <si>
    <t xml:space="preserve">      驻外使领馆(团、处)</t>
  </si>
  <si>
    <t xml:space="preserve">      其他驻外机构支出</t>
  </si>
  <si>
    <t xml:space="preserve">    对外援助</t>
  </si>
  <si>
    <t xml:space="preserve">      援外优惠贷款贴息</t>
  </si>
  <si>
    <t xml:space="preserve">      对外援助</t>
  </si>
  <si>
    <t xml:space="preserve">    国际组织</t>
  </si>
  <si>
    <t xml:space="preserve">      国际组织会费</t>
  </si>
  <si>
    <t xml:space="preserve">      国际组织捐赠</t>
  </si>
  <si>
    <t xml:space="preserve">      维和摊款</t>
  </si>
  <si>
    <t xml:space="preserve">      国际组织股金及基金</t>
  </si>
  <si>
    <t xml:space="preserve">      其他国际组织支出</t>
  </si>
  <si>
    <t xml:space="preserve">    对外合作与交流</t>
  </si>
  <si>
    <t xml:space="preserve">      在华国际会议</t>
  </si>
  <si>
    <t xml:space="preserve">      国际交流活动</t>
  </si>
  <si>
    <t xml:space="preserve">      对外合作活动</t>
  </si>
  <si>
    <t xml:space="preserve">      其他对外合作与交流支出</t>
  </si>
  <si>
    <t xml:space="preserve">    对外宣传</t>
  </si>
  <si>
    <t xml:space="preserve">      对外宣传</t>
  </si>
  <si>
    <t xml:space="preserve">    边界勘界联检</t>
  </si>
  <si>
    <t xml:space="preserve">      边界勘界</t>
  </si>
  <si>
    <t xml:space="preserve">      边界联检</t>
  </si>
  <si>
    <t xml:space="preserve">      边界界桩维护</t>
  </si>
  <si>
    <t xml:space="preserve">      其他支出</t>
  </si>
  <si>
    <t xml:space="preserve">    国际发展合作</t>
  </si>
  <si>
    <t xml:space="preserve">      其他国际发展合作支出</t>
  </si>
  <si>
    <t xml:space="preserve">    其他外交支出</t>
  </si>
  <si>
    <t xml:space="preserve">      其他外交支出</t>
  </si>
  <si>
    <t xml:space="preserve">  国防支出</t>
  </si>
  <si>
    <t xml:space="preserve">    军费</t>
  </si>
  <si>
    <t xml:space="preserve">      现役部队</t>
  </si>
  <si>
    <t xml:space="preserve">      预备役部队</t>
  </si>
  <si>
    <t xml:space="preserve">      其他军费支出</t>
  </si>
  <si>
    <t xml:space="preserve">    国防科研事业</t>
  </si>
  <si>
    <t xml:space="preserve">      国防科研事业</t>
  </si>
  <si>
    <t xml:space="preserve">    专项工程</t>
  </si>
  <si>
    <t xml:space="preserve">      专项工程</t>
  </si>
  <si>
    <t xml:space="preserve">    国防动员</t>
  </si>
  <si>
    <t xml:space="preserve">      兵役征集</t>
  </si>
  <si>
    <t xml:space="preserve">      经济动员</t>
  </si>
  <si>
    <t xml:space="preserve">      人民防空</t>
  </si>
  <si>
    <t xml:space="preserve">      交通战备</t>
  </si>
  <si>
    <t xml:space="preserve">      民兵</t>
  </si>
  <si>
    <t xml:space="preserve">      边海防</t>
  </si>
  <si>
    <t xml:space="preserve">      其他国防动员支出</t>
  </si>
  <si>
    <t xml:space="preserve">    其他国防支出</t>
  </si>
  <si>
    <t xml:space="preserve">      其他国防支出</t>
  </si>
  <si>
    <t xml:space="preserve">  公共安全支出</t>
  </si>
  <si>
    <t xml:space="preserve">    武装警察部队</t>
  </si>
  <si>
    <t xml:space="preserve">      武装警察部队</t>
  </si>
  <si>
    <t xml:space="preserve">      其他武装警察部队支出</t>
  </si>
  <si>
    <t xml:space="preserve">    公安</t>
  </si>
  <si>
    <t xml:space="preserve">      执法办案</t>
  </si>
  <si>
    <t xml:space="preserve">      特别业务</t>
  </si>
  <si>
    <t xml:space="preserve">      特勤业务</t>
  </si>
  <si>
    <t xml:space="preserve">      移民事务</t>
  </si>
  <si>
    <t xml:space="preserve">      其他公安支出</t>
  </si>
  <si>
    <t xml:space="preserve">    国家安全</t>
  </si>
  <si>
    <t xml:space="preserve">      安全业务</t>
  </si>
  <si>
    <t xml:space="preserve">      其他国家安全支出</t>
  </si>
  <si>
    <t xml:space="preserve">    检察</t>
  </si>
  <si>
    <t xml:space="preserve">      “两房”建设</t>
  </si>
  <si>
    <t xml:space="preserve">      检察监督</t>
  </si>
  <si>
    <t xml:space="preserve">      其他检察支出</t>
  </si>
  <si>
    <t xml:space="preserve">    法院</t>
  </si>
  <si>
    <t xml:space="preserve">      案件审判</t>
  </si>
  <si>
    <t xml:space="preserve">      案件执行</t>
  </si>
  <si>
    <t xml:space="preserve">      “两庭”建设</t>
  </si>
  <si>
    <t xml:space="preserve">      其他法院支出</t>
  </si>
  <si>
    <t xml:space="preserve">    司法</t>
  </si>
  <si>
    <t xml:space="preserve">      基层司法业务</t>
  </si>
  <si>
    <t xml:space="preserve">      普法宣传</t>
  </si>
  <si>
    <t xml:space="preserve">      律师管理</t>
  </si>
  <si>
    <t xml:space="preserve">      公共法律服务</t>
  </si>
  <si>
    <t xml:space="preserve">      国家统一法律职业资格考试</t>
  </si>
  <si>
    <t xml:space="preserve">      社区矫正</t>
  </si>
  <si>
    <t xml:space="preserve">      法治建设</t>
  </si>
  <si>
    <t xml:space="preserve">      其他司法支出</t>
  </si>
  <si>
    <t xml:space="preserve">    监狱</t>
  </si>
  <si>
    <t xml:space="preserve">      罪犯生活及医疗卫生</t>
  </si>
  <si>
    <t xml:space="preserve">      监狱业务及罪犯改造</t>
  </si>
  <si>
    <t xml:space="preserve">      狱政设施建设</t>
  </si>
  <si>
    <t xml:space="preserve">      其他监狱支出</t>
  </si>
  <si>
    <t xml:space="preserve">    强制隔离戒毒</t>
  </si>
  <si>
    <t xml:space="preserve">      强制隔离戒毒人员生活</t>
  </si>
  <si>
    <t xml:space="preserve">      强制隔离戒毒人员教育</t>
  </si>
  <si>
    <t xml:space="preserve">      所政设施建设</t>
  </si>
  <si>
    <t xml:space="preserve">      其他强制隔离戒毒支出</t>
  </si>
  <si>
    <t xml:space="preserve">    国家保密</t>
  </si>
  <si>
    <t xml:space="preserve">      保密技术</t>
  </si>
  <si>
    <t xml:space="preserve">      保密管理</t>
  </si>
  <si>
    <t xml:space="preserve">      其他国家保密支出</t>
  </si>
  <si>
    <t xml:space="preserve">    缉私警察</t>
  </si>
  <si>
    <t xml:space="preserve">      缉私业务</t>
  </si>
  <si>
    <t xml:space="preserve">      其他缉私警察支出</t>
  </si>
  <si>
    <t xml:space="preserve">    其他公共安全支出</t>
  </si>
  <si>
    <t xml:space="preserve">      国家司法救助支出</t>
  </si>
  <si>
    <t xml:space="preserve">      其他公共安全支出</t>
  </si>
  <si>
    <t xml:space="preserve">  教育支出</t>
  </si>
  <si>
    <t xml:space="preserve">    教育管理事务</t>
  </si>
  <si>
    <t xml:space="preserve">      其他教育管理事务支出</t>
  </si>
  <si>
    <t xml:space="preserve">    普通教育</t>
  </si>
  <si>
    <t xml:space="preserve">      学前教育</t>
  </si>
  <si>
    <t xml:space="preserve">      小学教育</t>
  </si>
  <si>
    <t xml:space="preserve">      初中教育</t>
  </si>
  <si>
    <t xml:space="preserve">      高中教育</t>
  </si>
  <si>
    <t xml:space="preserve">      高等教育</t>
  </si>
  <si>
    <t xml:space="preserve">      其他普通教育支出</t>
  </si>
  <si>
    <t xml:space="preserve">    职业教育</t>
  </si>
  <si>
    <t xml:space="preserve">      初等职业教育</t>
  </si>
  <si>
    <t xml:space="preserve">      中等职业教育</t>
  </si>
  <si>
    <t xml:space="preserve">      技校教育</t>
  </si>
  <si>
    <t xml:space="preserve">      高等职业教育</t>
  </si>
  <si>
    <t xml:space="preserve">      其他职业教育支出</t>
  </si>
  <si>
    <t xml:space="preserve">    成人教育</t>
  </si>
  <si>
    <t xml:space="preserve">      成人初等教育</t>
  </si>
  <si>
    <t xml:space="preserve">      成人中等教育</t>
  </si>
  <si>
    <t xml:space="preserve">      成人高等教育</t>
  </si>
  <si>
    <t xml:space="preserve">      成人广播电视教育</t>
  </si>
  <si>
    <t xml:space="preserve">      其他成人教育支出</t>
  </si>
  <si>
    <t xml:space="preserve">    广播电视教育</t>
  </si>
  <si>
    <t xml:space="preserve">      广播电视学校</t>
  </si>
  <si>
    <t xml:space="preserve">      教育电视台</t>
  </si>
  <si>
    <t xml:space="preserve">      其他广播电视教育支出</t>
  </si>
  <si>
    <t xml:space="preserve">    留学教育</t>
  </si>
  <si>
    <t xml:space="preserve">      出国留学教育</t>
  </si>
  <si>
    <t xml:space="preserve">      来华留学教育</t>
  </si>
  <si>
    <t xml:space="preserve">      其他留学教育支出</t>
  </si>
  <si>
    <t xml:space="preserve">    特殊教育</t>
  </si>
  <si>
    <t xml:space="preserve">      特殊学校教育</t>
  </si>
  <si>
    <t xml:space="preserve">      工读学校教育</t>
  </si>
  <si>
    <t xml:space="preserve">      其他特殊教育支出</t>
  </si>
  <si>
    <t xml:space="preserve">    进修及培训</t>
  </si>
  <si>
    <t xml:space="preserve">      教师进修</t>
  </si>
  <si>
    <t xml:space="preserve">      干部教育</t>
  </si>
  <si>
    <t xml:space="preserve">      培训支出</t>
  </si>
  <si>
    <t xml:space="preserve">      退役士兵能力提升</t>
  </si>
  <si>
    <t xml:space="preserve">      其他进修及培训</t>
  </si>
  <si>
    <t xml:space="preserve">    教育费附加安排的支出</t>
  </si>
  <si>
    <t xml:space="preserve">      农村中小学校舍建设</t>
  </si>
  <si>
    <t xml:space="preserve">      农村中小学教学设施</t>
  </si>
  <si>
    <t xml:space="preserve">      城市中小学校舍建设</t>
  </si>
  <si>
    <t xml:space="preserve">      城市中小学教学设施</t>
  </si>
  <si>
    <t xml:space="preserve">      中等职业学校教学设施</t>
  </si>
  <si>
    <t xml:space="preserve">      其他教育费附加安排的支出</t>
  </si>
  <si>
    <t xml:space="preserve">    其他教育支出</t>
  </si>
  <si>
    <t xml:space="preserve">      其他教育支出</t>
  </si>
  <si>
    <t xml:space="preserve">  科学技术支出</t>
  </si>
  <si>
    <t xml:space="preserve">    科学技术管理事务</t>
  </si>
  <si>
    <t xml:space="preserve">      其他科学技术管理事务支出</t>
  </si>
  <si>
    <t xml:space="preserve">    基础研究</t>
  </si>
  <si>
    <t xml:space="preserve">      机构运行</t>
  </si>
  <si>
    <t xml:space="preserve">      自然科学基金</t>
  </si>
  <si>
    <t xml:space="preserve">      实验室及相关设施</t>
  </si>
  <si>
    <t xml:space="preserve">      重大科学工程</t>
  </si>
  <si>
    <t xml:space="preserve">      专项基础科研</t>
  </si>
  <si>
    <t xml:space="preserve">      专项技术基础</t>
  </si>
  <si>
    <t xml:space="preserve">      科技人才队伍建设</t>
  </si>
  <si>
    <t xml:space="preserve">      其他基础研究支出</t>
  </si>
  <si>
    <t xml:space="preserve">    应用研究</t>
  </si>
  <si>
    <t xml:space="preserve">      社会公益研究</t>
  </si>
  <si>
    <t xml:space="preserve">      高技术研究</t>
  </si>
  <si>
    <t xml:space="preserve">      专项科研试制</t>
  </si>
  <si>
    <t xml:space="preserve">      其他应用研究支出</t>
  </si>
  <si>
    <t xml:space="preserve">    技术研究与开发</t>
  </si>
  <si>
    <t xml:space="preserve">      科技成果转化与扩散</t>
  </si>
  <si>
    <t xml:space="preserve">      共性技术研究与开发</t>
  </si>
  <si>
    <t xml:space="preserve">      其他技术研究与开发支出</t>
  </si>
  <si>
    <t xml:space="preserve">    科技条件与服务</t>
  </si>
  <si>
    <t xml:space="preserve">      技术创新服务体系</t>
  </si>
  <si>
    <t xml:space="preserve">      科技条件专项</t>
  </si>
  <si>
    <t xml:space="preserve">      其他科技条件与服务支出</t>
  </si>
  <si>
    <t xml:space="preserve">    社会科学</t>
  </si>
  <si>
    <t xml:space="preserve">      社会科学研究机构</t>
  </si>
  <si>
    <t xml:space="preserve">      社会科学研究</t>
  </si>
  <si>
    <t xml:space="preserve">      社科基金支出</t>
  </si>
  <si>
    <t xml:space="preserve">      其他社会科学支出</t>
  </si>
  <si>
    <t xml:space="preserve">    科学技术普及</t>
  </si>
  <si>
    <t xml:space="preserve">      科普活动</t>
  </si>
  <si>
    <t xml:space="preserve">      青少年科技活动</t>
  </si>
  <si>
    <t xml:space="preserve">      学术交流活动</t>
  </si>
  <si>
    <t xml:space="preserve">      科技馆站</t>
  </si>
  <si>
    <t xml:space="preserve">      其他科学技术普及支出</t>
  </si>
  <si>
    <t xml:space="preserve">    科技交流与合作</t>
  </si>
  <si>
    <t xml:space="preserve">      国际交流与合作</t>
  </si>
  <si>
    <t xml:space="preserve">      重大科技合作项目</t>
  </si>
  <si>
    <t xml:space="preserve">      其他科技交流与合作支出</t>
  </si>
  <si>
    <t xml:space="preserve">    科技重大项目</t>
  </si>
  <si>
    <t xml:space="preserve">      科技重大专项</t>
  </si>
  <si>
    <t xml:space="preserve">      重点研发计划</t>
  </si>
  <si>
    <t xml:space="preserve">      其他科技重大项目</t>
  </si>
  <si>
    <t xml:space="preserve">    其他科学技术支出</t>
  </si>
  <si>
    <t xml:space="preserve">      科技奖励</t>
  </si>
  <si>
    <t xml:space="preserve">      核应急</t>
  </si>
  <si>
    <t xml:space="preserve">      转制科研机构</t>
  </si>
  <si>
    <t xml:space="preserve">      其他科学技术支出</t>
  </si>
  <si>
    <t xml:space="preserve">  文化旅游体育与传媒支出</t>
  </si>
  <si>
    <t xml:space="preserve">    文化和旅游</t>
  </si>
  <si>
    <t xml:space="preserve">      图书馆</t>
  </si>
  <si>
    <t xml:space="preserve">      文化展示及纪念机构</t>
  </si>
  <si>
    <t xml:space="preserve">      艺术表演场所</t>
  </si>
  <si>
    <t xml:space="preserve">      艺术表演团体</t>
  </si>
  <si>
    <t xml:space="preserve">      文化活动</t>
  </si>
  <si>
    <t xml:space="preserve">      群众文化</t>
  </si>
  <si>
    <t xml:space="preserve">      文化和旅游交流与合作</t>
  </si>
  <si>
    <t xml:space="preserve">      文化创作与保护</t>
  </si>
  <si>
    <t xml:space="preserve">      文化和旅游市场管理</t>
  </si>
  <si>
    <t xml:space="preserve">      旅游宣传</t>
  </si>
  <si>
    <t xml:space="preserve">      文化和旅游管理事务</t>
  </si>
  <si>
    <t xml:space="preserve">      其他文化和旅游支出</t>
  </si>
  <si>
    <t xml:space="preserve">    文物</t>
  </si>
  <si>
    <t xml:space="preserve">      文物保护</t>
  </si>
  <si>
    <t xml:space="preserve">      博物馆</t>
  </si>
  <si>
    <t xml:space="preserve">      历史名城与古迹</t>
  </si>
  <si>
    <t xml:space="preserve">      其他文物支出</t>
  </si>
  <si>
    <t xml:space="preserve">    体育</t>
  </si>
  <si>
    <t xml:space="preserve">      运动项目管理</t>
  </si>
  <si>
    <t xml:space="preserve">      体育竞赛</t>
  </si>
  <si>
    <t xml:space="preserve">      体育训练</t>
  </si>
  <si>
    <t xml:space="preserve">      体育场馆</t>
  </si>
  <si>
    <t xml:space="preserve">      群众体育</t>
  </si>
  <si>
    <t xml:space="preserve">      体育交流与合作</t>
  </si>
  <si>
    <t xml:space="preserve">      其他体育支出</t>
  </si>
  <si>
    <t xml:space="preserve">    新闻出版电影</t>
  </si>
  <si>
    <t xml:space="preserve">      新闻通讯</t>
  </si>
  <si>
    <t xml:space="preserve">      出版发行</t>
  </si>
  <si>
    <t xml:space="preserve">      版权管理</t>
  </si>
  <si>
    <t xml:space="preserve">      电影</t>
  </si>
  <si>
    <t xml:space="preserve">      其他新闻出版电影支出</t>
  </si>
  <si>
    <t xml:space="preserve">    广播电视</t>
  </si>
  <si>
    <t xml:space="preserve">      监测监管</t>
  </si>
  <si>
    <t xml:space="preserve">      传输发射</t>
  </si>
  <si>
    <t xml:space="preserve">      广播电视事务</t>
  </si>
  <si>
    <t xml:space="preserve">      其他广播电视支出</t>
  </si>
  <si>
    <t xml:space="preserve">    其他文化旅游体育与传媒支出</t>
  </si>
  <si>
    <t xml:space="preserve">      宣传文化发展专项支出</t>
  </si>
  <si>
    <t xml:space="preserve">      文化产业发展专项支出</t>
  </si>
  <si>
    <t xml:space="preserve">      其他文化旅游体育与传媒支出</t>
  </si>
  <si>
    <t xml:space="preserve">  社会保障和就业支出</t>
  </si>
  <si>
    <t xml:space="preserve">    人力资源和社会保障管理事务</t>
  </si>
  <si>
    <t xml:space="preserve">      综合业务管理</t>
  </si>
  <si>
    <t xml:space="preserve">      劳动保障监察</t>
  </si>
  <si>
    <t xml:space="preserve">      就业管理事务</t>
  </si>
  <si>
    <t xml:space="preserve">      社会保险业务管理事务</t>
  </si>
  <si>
    <t xml:space="preserve">      社会保险经办机构</t>
  </si>
  <si>
    <t xml:space="preserve">      劳动关系和维权</t>
  </si>
  <si>
    <t xml:space="preserve">      公共就业服务和职业技能鉴定机构</t>
  </si>
  <si>
    <t xml:space="preserve">      劳动人事争议调解仲裁</t>
  </si>
  <si>
    <t xml:space="preserve">      政府特殊津贴</t>
  </si>
  <si>
    <t xml:space="preserve">      资助留学回国人员</t>
  </si>
  <si>
    <t xml:space="preserve">      博士后日常经费</t>
  </si>
  <si>
    <t xml:space="preserve">      引进人才费用</t>
  </si>
  <si>
    <t xml:space="preserve">      其他人力资源和社会保障管理事务支出</t>
  </si>
  <si>
    <t xml:space="preserve">    民政管理事务</t>
  </si>
  <si>
    <t xml:space="preserve">      社会组织管理</t>
  </si>
  <si>
    <t xml:space="preserve">      行政区划和地名管理</t>
  </si>
  <si>
    <t xml:space="preserve">      基层政权建设和社区治理</t>
  </si>
  <si>
    <t xml:space="preserve">      其他民政管理事务支出</t>
  </si>
  <si>
    <t xml:space="preserve">    补充全国社会保障基金</t>
  </si>
  <si>
    <t xml:space="preserve">      用一般公共预算补充基金</t>
  </si>
  <si>
    <t xml:space="preserve">    行政事业单位养老支出</t>
  </si>
  <si>
    <t xml:space="preserve">      行政单位离退休</t>
  </si>
  <si>
    <t xml:space="preserve">      事业单位离退休</t>
  </si>
  <si>
    <t xml:space="preserve">      离退休人员管理机构</t>
  </si>
  <si>
    <t xml:space="preserve">      机关事业单位基本养老保险缴费支出</t>
  </si>
  <si>
    <t xml:space="preserve">      机关事业单位职业年金缴费支出</t>
  </si>
  <si>
    <t xml:space="preserve">      对机关事业单位基本养老保险基金的补助</t>
  </si>
  <si>
    <t xml:space="preserve">      对机关事业单位职业年金的补助</t>
  </si>
  <si>
    <t xml:space="preserve">      其他行政事业单位养老支出</t>
  </si>
  <si>
    <t xml:space="preserve">    企业改革补助</t>
  </si>
  <si>
    <t xml:space="preserve">      企业关闭破产补助</t>
  </si>
  <si>
    <t xml:space="preserve">      厂办大集体改革补助</t>
  </si>
  <si>
    <t xml:space="preserve">      其他企业改革发展补助</t>
  </si>
  <si>
    <t xml:space="preserve">    就业补助</t>
  </si>
  <si>
    <t xml:space="preserve">      就业创业服务补贴</t>
  </si>
  <si>
    <t xml:space="preserve">      职业培训补贴</t>
  </si>
  <si>
    <t xml:space="preserve">      社会保险补贴</t>
  </si>
  <si>
    <t xml:space="preserve">      公益性岗位补贴</t>
  </si>
  <si>
    <t xml:space="preserve">      职业技能鉴定补贴</t>
  </si>
  <si>
    <t xml:space="preserve">      就业见习补贴</t>
  </si>
  <si>
    <t xml:space="preserve">      高技能人才培养补助</t>
  </si>
  <si>
    <t xml:space="preserve">      促进创业补贴</t>
  </si>
  <si>
    <t xml:space="preserve">      其他就业补助支出</t>
  </si>
  <si>
    <t xml:space="preserve">    抚恤</t>
  </si>
  <si>
    <t xml:space="preserve">      死亡抚恤</t>
  </si>
  <si>
    <t xml:space="preserve">      伤残抚恤</t>
  </si>
  <si>
    <t xml:space="preserve">      在乡复员、退伍军人生活补助</t>
  </si>
  <si>
    <t xml:space="preserve">      义务兵优待</t>
  </si>
  <si>
    <t xml:space="preserve">      农村籍退役士兵老年生活补助</t>
  </si>
  <si>
    <t xml:space="preserve">      光荣院</t>
  </si>
  <si>
    <t xml:space="preserve">      烈士纪念设施管理维护</t>
  </si>
  <si>
    <t xml:space="preserve">      其他优抚支出</t>
  </si>
  <si>
    <t xml:space="preserve">    退役安置</t>
  </si>
  <si>
    <t xml:space="preserve">      退役士兵安置</t>
  </si>
  <si>
    <t xml:space="preserve">      军队移交政府的离退休人员安置</t>
  </si>
  <si>
    <t xml:space="preserve">      军队移交政府离退休干部管理机构</t>
  </si>
  <si>
    <t xml:space="preserve">      退役士兵管理教育</t>
  </si>
  <si>
    <t xml:space="preserve">      军队转业干部安置</t>
  </si>
  <si>
    <t xml:space="preserve">      其他退役安置支出</t>
  </si>
  <si>
    <t xml:space="preserve">    社会福利</t>
  </si>
  <si>
    <t xml:space="preserve">      儿童福利</t>
  </si>
  <si>
    <t xml:space="preserve">      老年福利</t>
  </si>
  <si>
    <t xml:space="preserve">      康复辅具</t>
  </si>
  <si>
    <t xml:space="preserve">      殡葬</t>
  </si>
  <si>
    <t xml:space="preserve">      社会福利事业单位</t>
  </si>
  <si>
    <t xml:space="preserve">      养老服务</t>
  </si>
  <si>
    <t xml:space="preserve">      其他社会福利支出</t>
  </si>
  <si>
    <t xml:space="preserve">    残疾人事业</t>
  </si>
  <si>
    <t xml:space="preserve">      残疾人康复</t>
  </si>
  <si>
    <t xml:space="preserve">      残疾人就业</t>
  </si>
  <si>
    <t xml:space="preserve">      残疾人体育</t>
  </si>
  <si>
    <t xml:space="preserve">      残疾人生活和护理补贴</t>
  </si>
  <si>
    <t xml:space="preserve">      其他残疾人事业支出</t>
  </si>
  <si>
    <t xml:space="preserve">    红十字事业</t>
  </si>
  <si>
    <t xml:space="preserve">      其他红十字事业支出</t>
  </si>
  <si>
    <t xml:space="preserve">    最低生活保障</t>
  </si>
  <si>
    <t xml:space="preserve">      城市最低生活保障金支出</t>
  </si>
  <si>
    <t xml:space="preserve">      农村最低生活保障金支出</t>
  </si>
  <si>
    <t xml:space="preserve">    临时救助</t>
  </si>
  <si>
    <t xml:space="preserve">      临时救助支出</t>
  </si>
  <si>
    <t xml:space="preserve">      流浪乞讨人员救助支出</t>
  </si>
  <si>
    <t xml:space="preserve">    特困人员救助供养</t>
  </si>
  <si>
    <t xml:space="preserve">      城市特困人员救助供养支出</t>
  </si>
  <si>
    <t xml:space="preserve">      农村特困人员救助供养支出</t>
  </si>
  <si>
    <t xml:space="preserve">    补充道路交通事故社会救助基金</t>
  </si>
  <si>
    <t xml:space="preserve">      交强险增值税补助基金支出</t>
  </si>
  <si>
    <t xml:space="preserve">      交强险罚款收入补助基金支出</t>
  </si>
  <si>
    <t xml:space="preserve">    其他生活救助</t>
  </si>
  <si>
    <t xml:space="preserve">      其他城市生活救助</t>
  </si>
  <si>
    <t xml:space="preserve">      其他农村生活救助</t>
  </si>
  <si>
    <t xml:space="preserve">    财政对基本养老保险基金的补助</t>
  </si>
  <si>
    <t xml:space="preserve">      财政对企业职工基本养老保险基金的补助</t>
  </si>
  <si>
    <t xml:space="preserve">      财政对城乡居民基本养老保险基金的补助</t>
  </si>
  <si>
    <t xml:space="preserve">      财政对其他基本养老保险基金的补助</t>
  </si>
  <si>
    <t xml:space="preserve">    财政对其他社会保险基金的补助</t>
  </si>
  <si>
    <t xml:space="preserve">      财政对失业保险基金的补助</t>
  </si>
  <si>
    <t xml:space="preserve">      财政对工伤保险基金的补助</t>
  </si>
  <si>
    <t xml:space="preserve">      其他财政对社会保险基金的补助</t>
  </si>
  <si>
    <t xml:space="preserve">    退役军人管理事务</t>
  </si>
  <si>
    <t xml:space="preserve">      拥军优属</t>
  </si>
  <si>
    <t xml:space="preserve">      军供保障</t>
  </si>
  <si>
    <t xml:space="preserve">      其他退役军人事务管理支出</t>
  </si>
  <si>
    <t xml:space="preserve">    财政代缴社会保险费支出</t>
  </si>
  <si>
    <t xml:space="preserve">      财政代缴城乡居民基本养老保险费支出</t>
  </si>
  <si>
    <t xml:space="preserve">      财政代缴其他社会保险费支出</t>
  </si>
  <si>
    <t xml:space="preserve">    其他社会保障和就业支出</t>
  </si>
  <si>
    <t xml:space="preserve">      其他社会保障和就业支出</t>
  </si>
  <si>
    <t xml:space="preserve">  卫生健康支出</t>
  </si>
  <si>
    <t xml:space="preserve">    卫生健康管理事务</t>
  </si>
  <si>
    <t xml:space="preserve">      其他卫生健康管理事务支出</t>
  </si>
  <si>
    <t xml:space="preserve">    公立医院</t>
  </si>
  <si>
    <t xml:space="preserve">      综合医院</t>
  </si>
  <si>
    <t xml:space="preserve">      中医(民族)医院</t>
  </si>
  <si>
    <t xml:space="preserve">      传染病医院</t>
  </si>
  <si>
    <t xml:space="preserve">      职业病防治医院</t>
  </si>
  <si>
    <t xml:space="preserve">      精神病医院</t>
  </si>
  <si>
    <t xml:space="preserve">      妇幼保健医院</t>
  </si>
  <si>
    <t xml:space="preserve">      儿童医院</t>
  </si>
  <si>
    <t xml:space="preserve">      其他专科医院</t>
  </si>
  <si>
    <t xml:space="preserve">      福利医院</t>
  </si>
  <si>
    <t xml:space="preserve">      行业医院</t>
  </si>
  <si>
    <t xml:space="preserve">      处理医疗欠费</t>
  </si>
  <si>
    <t xml:space="preserve">      康复医院</t>
  </si>
  <si>
    <t xml:space="preserve">      优抚医院</t>
  </si>
  <si>
    <t xml:space="preserve">      其他公立医院支出</t>
  </si>
  <si>
    <t xml:space="preserve">    基层医疗卫生机构</t>
  </si>
  <si>
    <t xml:space="preserve">      城市社区卫生机构</t>
  </si>
  <si>
    <t xml:space="preserve">      乡镇卫生院</t>
  </si>
  <si>
    <t xml:space="preserve">      其他基层医疗卫生机构支出</t>
  </si>
  <si>
    <t xml:space="preserve">    公共卫生</t>
  </si>
  <si>
    <t xml:space="preserve">      疾病预防控制机构</t>
  </si>
  <si>
    <t xml:space="preserve">      卫生监督机构</t>
  </si>
  <si>
    <t xml:space="preserve">      妇幼保健机构</t>
  </si>
  <si>
    <t xml:space="preserve">      精神卫生机构</t>
  </si>
  <si>
    <t xml:space="preserve">      应急救治机构</t>
  </si>
  <si>
    <t xml:space="preserve">      采供血机构</t>
  </si>
  <si>
    <t xml:space="preserve">      其他专业公共卫生机构</t>
  </si>
  <si>
    <t xml:space="preserve">      基本公共卫生服务</t>
  </si>
  <si>
    <t xml:space="preserve">      重大公共卫生服务</t>
  </si>
  <si>
    <t xml:space="preserve">      突发公共卫生事件应急处理</t>
  </si>
  <si>
    <t xml:space="preserve">      其他公共卫生支出</t>
  </si>
  <si>
    <t xml:space="preserve">    中医药</t>
  </si>
  <si>
    <t xml:space="preserve">      中医(民族医)药专项</t>
  </si>
  <si>
    <t xml:space="preserve">      其他中医药支出</t>
  </si>
  <si>
    <t xml:space="preserve">    计划生育事务</t>
  </si>
  <si>
    <t xml:space="preserve">      计划生育机构</t>
  </si>
  <si>
    <t xml:space="preserve">      计划生育服务</t>
  </si>
  <si>
    <t xml:space="preserve">      其他计划生育事务支出</t>
  </si>
  <si>
    <t xml:space="preserve">    行政事业单位医疗</t>
  </si>
  <si>
    <t xml:space="preserve">      行政单位医疗</t>
  </si>
  <si>
    <t xml:space="preserve">      事业单位医疗</t>
  </si>
  <si>
    <t xml:space="preserve">      公务员医疗补助</t>
  </si>
  <si>
    <t xml:space="preserve">      其他行政事业单位医疗支出</t>
  </si>
  <si>
    <t xml:space="preserve">    财政对基本医疗保险基金的补助</t>
  </si>
  <si>
    <t xml:space="preserve">      财政对职工基本医疗保险基金的补助</t>
  </si>
  <si>
    <t xml:space="preserve">      财政对城乡居民基本医疗保险基金的补助</t>
  </si>
  <si>
    <t xml:space="preserve">      财政对其他基本医疗保险基金的补助</t>
  </si>
  <si>
    <t xml:space="preserve">    医疗救助</t>
  </si>
  <si>
    <t xml:space="preserve">      城乡医疗救助</t>
  </si>
  <si>
    <t xml:space="preserve">      疾病应急救助</t>
  </si>
  <si>
    <t xml:space="preserve">      其他医疗救助支出</t>
  </si>
  <si>
    <t xml:space="preserve">    优抚对象医疗</t>
  </si>
  <si>
    <t xml:space="preserve">      优抚对象医疗补助</t>
  </si>
  <si>
    <t xml:space="preserve">      其他优抚对象医疗支出</t>
  </si>
  <si>
    <t xml:space="preserve">    医疗保障管理事务</t>
  </si>
  <si>
    <t xml:space="preserve">      医疗保障政策管理</t>
  </si>
  <si>
    <t xml:space="preserve">      医疗保障经办事务</t>
  </si>
  <si>
    <t xml:space="preserve">      其他医疗保障管理事务支出</t>
  </si>
  <si>
    <t xml:space="preserve">    老龄卫生健康事务</t>
  </si>
  <si>
    <t xml:space="preserve">      老龄卫生健康事务</t>
  </si>
  <si>
    <t xml:space="preserve">    中医药事务</t>
  </si>
  <si>
    <t xml:space="preserve">      中医（民族医）药专项</t>
  </si>
  <si>
    <t xml:space="preserve">      其他中医药事务支出</t>
  </si>
  <si>
    <t xml:space="preserve">    其他卫生健康支出</t>
  </si>
  <si>
    <t xml:space="preserve">      其他卫生健康支出</t>
  </si>
  <si>
    <t xml:space="preserve">  节能环保支出</t>
  </si>
  <si>
    <t xml:space="preserve">    环境保护管理事务</t>
  </si>
  <si>
    <t xml:space="preserve">      生态环境保护宣传</t>
  </si>
  <si>
    <t xml:space="preserve">      环境保护法规、规划及标准</t>
  </si>
  <si>
    <t xml:space="preserve">      生态环境国际合作及履约</t>
  </si>
  <si>
    <t xml:space="preserve">      生态环境保护行政许可</t>
  </si>
  <si>
    <t xml:space="preserve">      应对气候变化管理事务</t>
  </si>
  <si>
    <t xml:space="preserve">      其他环境保护管理事务支出</t>
  </si>
  <si>
    <t xml:space="preserve">    环境监测与监察</t>
  </si>
  <si>
    <t xml:space="preserve">      建设项目环评审查与监督</t>
  </si>
  <si>
    <t xml:space="preserve">      核与辐射安全监督</t>
  </si>
  <si>
    <t xml:space="preserve">      其他环境监测与监察支出</t>
  </si>
  <si>
    <t xml:space="preserve">    污染防治</t>
  </si>
  <si>
    <t xml:space="preserve">      大气</t>
  </si>
  <si>
    <t xml:space="preserve">      水体</t>
  </si>
  <si>
    <t xml:space="preserve">      噪声</t>
  </si>
  <si>
    <t xml:space="preserve">      固体废弃物与化学品</t>
  </si>
  <si>
    <t xml:space="preserve">      放射源和放射性废物监管</t>
  </si>
  <si>
    <t xml:space="preserve">      辐射</t>
  </si>
  <si>
    <t xml:space="preserve">      土壤</t>
  </si>
  <si>
    <t xml:space="preserve">      其他污染防治支出</t>
  </si>
  <si>
    <t xml:space="preserve">    自然生态保护</t>
  </si>
  <si>
    <t xml:space="preserve">      生态保护</t>
  </si>
  <si>
    <t xml:space="preserve">      农村环境保护</t>
  </si>
  <si>
    <t xml:space="preserve">      生物及物种资源保护</t>
  </si>
  <si>
    <t xml:space="preserve">      草原生态修复治理</t>
  </si>
  <si>
    <t xml:space="preserve">      自然保护地</t>
  </si>
  <si>
    <t xml:space="preserve">      其他自然生态保护支出</t>
  </si>
  <si>
    <t xml:space="preserve">    天然林保护</t>
  </si>
  <si>
    <t xml:space="preserve">      森林管护</t>
  </si>
  <si>
    <t xml:space="preserve">      社会保险补助</t>
  </si>
  <si>
    <t xml:space="preserve">      政策性社会性支出补助</t>
  </si>
  <si>
    <t xml:space="preserve">      天然林保护工程建设 </t>
  </si>
  <si>
    <t xml:space="preserve">      停伐补助</t>
  </si>
  <si>
    <t xml:space="preserve">      其他天然林保护支出</t>
  </si>
  <si>
    <t xml:space="preserve">    退耕还林还草</t>
  </si>
  <si>
    <t xml:space="preserve">      退耕现金</t>
  </si>
  <si>
    <t xml:space="preserve">      退耕还林粮食折现补贴</t>
  </si>
  <si>
    <t xml:space="preserve">      退耕还林粮食费用补贴</t>
  </si>
  <si>
    <t xml:space="preserve">      退耕还林工程建设</t>
  </si>
  <si>
    <t xml:space="preserve">      其他退耕还林还草支出</t>
  </si>
  <si>
    <t xml:space="preserve">    风沙荒漠治理</t>
  </si>
  <si>
    <t xml:space="preserve">      京津风沙源治理工程建设</t>
  </si>
  <si>
    <t xml:space="preserve">      其他风沙荒漠治理支出</t>
  </si>
  <si>
    <t xml:space="preserve">    退牧还草</t>
  </si>
  <si>
    <t xml:space="preserve">      退牧还草工程建设</t>
  </si>
  <si>
    <t xml:space="preserve">      其他退牧还草支出</t>
  </si>
  <si>
    <t xml:space="preserve">    已垦草原退耕还草</t>
  </si>
  <si>
    <t xml:space="preserve">      已垦草原退耕还草</t>
  </si>
  <si>
    <t xml:space="preserve">    能源节约利用</t>
  </si>
  <si>
    <t xml:space="preserve">      能源节约利用</t>
  </si>
  <si>
    <t xml:space="preserve">    污染减排</t>
  </si>
  <si>
    <t xml:space="preserve">      生态环境监测与信息</t>
  </si>
  <si>
    <t xml:space="preserve">      生态环境执法监察</t>
  </si>
  <si>
    <t xml:space="preserve">      减排专项支出</t>
  </si>
  <si>
    <t xml:space="preserve">      清洁生产专项支出</t>
  </si>
  <si>
    <t xml:space="preserve">      其他污染减排支出</t>
  </si>
  <si>
    <t xml:space="preserve">    可再生能源</t>
  </si>
  <si>
    <t xml:space="preserve">      可再生能源</t>
  </si>
  <si>
    <t xml:space="preserve">    循环经济</t>
  </si>
  <si>
    <t xml:space="preserve">      循环经济</t>
  </si>
  <si>
    <t xml:space="preserve">    能源管理事务</t>
  </si>
  <si>
    <t xml:space="preserve">      能源科技装备</t>
  </si>
  <si>
    <t xml:space="preserve">      能源行业管理</t>
  </si>
  <si>
    <t xml:space="preserve">      能源管理</t>
  </si>
  <si>
    <t xml:space="preserve">      农村电网建设</t>
  </si>
  <si>
    <t xml:space="preserve">      其他能源管理事务支出</t>
  </si>
  <si>
    <t xml:space="preserve">    其他节能环保支出</t>
  </si>
  <si>
    <t xml:space="preserve">      其他节能环保支出</t>
  </si>
  <si>
    <t xml:space="preserve">  城乡社区支出</t>
  </si>
  <si>
    <t xml:space="preserve">    城乡社区管理事务</t>
  </si>
  <si>
    <t xml:space="preserve">      城管执法</t>
  </si>
  <si>
    <t xml:space="preserve">      工程建设标准规范编制与监管</t>
  </si>
  <si>
    <t xml:space="preserve">      工程建设管理</t>
  </si>
  <si>
    <t xml:space="preserve">      市政公用行业市场监管</t>
  </si>
  <si>
    <t xml:space="preserve">      住宅建设与房地产市场监管</t>
  </si>
  <si>
    <t xml:space="preserve">      执业资格注册、资质审查</t>
  </si>
  <si>
    <t xml:space="preserve">      其他城乡社区管理事务支出</t>
  </si>
  <si>
    <t xml:space="preserve">    城乡社区规划与管理</t>
  </si>
  <si>
    <t xml:space="preserve">      城乡社区规划与管理</t>
  </si>
  <si>
    <t xml:space="preserve">    城乡社区公共设施</t>
  </si>
  <si>
    <t xml:space="preserve">      小城镇基础设施建设</t>
  </si>
  <si>
    <t xml:space="preserve">      其他城乡社区公共设施支出</t>
  </si>
  <si>
    <t xml:space="preserve">    城乡社区环境卫生</t>
  </si>
  <si>
    <t xml:space="preserve">      城乡社区环境卫生</t>
  </si>
  <si>
    <t xml:space="preserve">    建设市场管理与监督</t>
  </si>
  <si>
    <t xml:space="preserve">      建设市场管理与监督</t>
  </si>
  <si>
    <t xml:space="preserve">    其他城乡社区支出</t>
  </si>
  <si>
    <t xml:space="preserve">      其他城乡社区支出</t>
  </si>
  <si>
    <t xml:space="preserve">  农林水支出</t>
  </si>
  <si>
    <t xml:space="preserve">    农业农村</t>
  </si>
  <si>
    <t xml:space="preserve">      农垦运行</t>
  </si>
  <si>
    <t xml:space="preserve">      科技转化与推广服务</t>
  </si>
  <si>
    <t xml:space="preserve">      病虫害控制</t>
  </si>
  <si>
    <t xml:space="preserve">      农产品质量安全</t>
  </si>
  <si>
    <t xml:space="preserve">      执法监管</t>
  </si>
  <si>
    <t xml:space="preserve">      统计监测与信息服务</t>
  </si>
  <si>
    <t xml:space="preserve">      行业业务管理</t>
  </si>
  <si>
    <t xml:space="preserve">      对外交流与合作</t>
  </si>
  <si>
    <t xml:space="preserve">      防灾救灾</t>
  </si>
  <si>
    <t xml:space="preserve">      稳定农民收入补贴</t>
  </si>
  <si>
    <t xml:space="preserve">      农业结构调整补贴</t>
  </si>
  <si>
    <t xml:space="preserve">      农业生产发展</t>
  </si>
  <si>
    <t xml:space="preserve">      农村合作经济</t>
  </si>
  <si>
    <t xml:space="preserve">      农产品加工与促销</t>
  </si>
  <si>
    <t xml:space="preserve">      农村社会事业</t>
  </si>
  <si>
    <t xml:space="preserve">      农业资源保护修复与利用</t>
  </si>
  <si>
    <t xml:space="preserve">      农村道路建设</t>
  </si>
  <si>
    <t xml:space="preserve">      渔业发展</t>
  </si>
  <si>
    <t xml:space="preserve">      对高校毕业生到基层任职补助</t>
  </si>
  <si>
    <t xml:space="preserve">      农田建设</t>
  </si>
  <si>
    <t xml:space="preserve">      其他农业农村支出</t>
  </si>
  <si>
    <t xml:space="preserve">    林业和草原</t>
  </si>
  <si>
    <t xml:space="preserve">      事业机构</t>
  </si>
  <si>
    <t xml:space="preserve">      森林资源培育</t>
  </si>
  <si>
    <t xml:space="preserve">      技术推广与转化</t>
  </si>
  <si>
    <t xml:space="preserve">      森林资源管理</t>
  </si>
  <si>
    <t xml:space="preserve">      森林生态效益补偿</t>
  </si>
  <si>
    <t xml:space="preserve">      动植物保护</t>
  </si>
  <si>
    <t xml:space="preserve">      湿地保护</t>
  </si>
  <si>
    <t xml:space="preserve">      执法与监督</t>
  </si>
  <si>
    <t xml:space="preserve">      防沙治沙</t>
  </si>
  <si>
    <t xml:space="preserve">      对外合作与交流</t>
  </si>
  <si>
    <t xml:space="preserve">      产业化管理</t>
  </si>
  <si>
    <t xml:space="preserve">      信息管理</t>
  </si>
  <si>
    <t xml:space="preserve">      林区公共支出</t>
  </si>
  <si>
    <t xml:space="preserve">      贷款贴息</t>
  </si>
  <si>
    <t xml:space="preserve">      林业草原防灾减灾</t>
  </si>
  <si>
    <t xml:space="preserve">      草原管理</t>
  </si>
  <si>
    <t xml:space="preserve">      其他林业和草原支出</t>
  </si>
  <si>
    <t xml:space="preserve">    水利</t>
  </si>
  <si>
    <t xml:space="preserve">      水利行业业务管理</t>
  </si>
  <si>
    <t xml:space="preserve">      水利工程建设</t>
  </si>
  <si>
    <t xml:space="preserve">      水利工程运行与维护</t>
  </si>
  <si>
    <t xml:space="preserve">      长江黄河等流域管理</t>
  </si>
  <si>
    <t xml:space="preserve">      水利前期工作</t>
  </si>
  <si>
    <t xml:space="preserve">      水利执法监督</t>
  </si>
  <si>
    <t xml:space="preserve">      水土保持</t>
  </si>
  <si>
    <t xml:space="preserve">      水资源节约管理与保护</t>
  </si>
  <si>
    <t xml:space="preserve">      水质监测</t>
  </si>
  <si>
    <t xml:space="preserve">      水文测报</t>
  </si>
  <si>
    <t xml:space="preserve">      防汛</t>
  </si>
  <si>
    <t xml:space="preserve">      抗旱</t>
  </si>
  <si>
    <t xml:space="preserve">      农村水利</t>
  </si>
  <si>
    <t xml:space="preserve">      水利技术推广</t>
  </si>
  <si>
    <t xml:space="preserve">      国际河流治理与管理</t>
  </si>
  <si>
    <t xml:space="preserve">      江河湖库水系综合整治</t>
  </si>
  <si>
    <t xml:space="preserve">      大中型水库移民后期扶持专项支出</t>
  </si>
  <si>
    <t xml:space="preserve">      水利安全监督</t>
  </si>
  <si>
    <t xml:space="preserve">      水利建设征地及移民支出</t>
  </si>
  <si>
    <t xml:space="preserve">      农村人畜饮水</t>
  </si>
  <si>
    <t xml:space="preserve">      南水北调工程建设</t>
  </si>
  <si>
    <t xml:space="preserve">      南水北调工程管理</t>
  </si>
  <si>
    <t xml:space="preserve">      其他水利支出</t>
  </si>
  <si>
    <t xml:space="preserve">    巩固脱贫衔接乡村振兴</t>
  </si>
  <si>
    <t xml:space="preserve">      农村基础设施建设</t>
  </si>
  <si>
    <t xml:space="preserve">      生产发展</t>
  </si>
  <si>
    <t xml:space="preserve">      社会发展</t>
  </si>
  <si>
    <t xml:space="preserve">      贷款奖补和贴息</t>
  </si>
  <si>
    <t xml:space="preserve">      “三西”农业建设专项补助</t>
  </si>
  <si>
    <t xml:space="preserve">      其他巩固脱贫衔接乡村振兴支出</t>
  </si>
  <si>
    <t xml:space="preserve">    农村综合改革</t>
  </si>
  <si>
    <t xml:space="preserve">      对村级公益事业建设的补助</t>
  </si>
  <si>
    <t xml:space="preserve">      国有农场办社会职能改革补助</t>
  </si>
  <si>
    <t xml:space="preserve">      对村民委员会和村党支部的补助</t>
  </si>
  <si>
    <t xml:space="preserve">      对村集体经济组织的补助</t>
  </si>
  <si>
    <t xml:space="preserve">      农村综合改革示范试点补助</t>
  </si>
  <si>
    <t xml:space="preserve">      其他农村综合改革支出</t>
  </si>
  <si>
    <t xml:space="preserve">    普惠金融发展支出</t>
  </si>
  <si>
    <t xml:space="preserve">      支持农村金融机构</t>
  </si>
  <si>
    <t xml:space="preserve">      农业保险保费补贴</t>
  </si>
  <si>
    <t xml:space="preserve">      创业担保贷款贴息及奖补</t>
  </si>
  <si>
    <t xml:space="preserve">      补充创业担保贷款基金</t>
  </si>
  <si>
    <t xml:space="preserve">      其他普惠金融发展支出</t>
  </si>
  <si>
    <t xml:space="preserve">    目标价格补贴</t>
  </si>
  <si>
    <t xml:space="preserve">      棉花目标价格补贴</t>
  </si>
  <si>
    <t xml:space="preserve">      其他目标价格补贴</t>
  </si>
  <si>
    <t xml:space="preserve">    其他农林水支出</t>
  </si>
  <si>
    <t xml:space="preserve">      化解其他公益性乡村债务支出</t>
  </si>
  <si>
    <t xml:space="preserve">      其他农林水支出</t>
  </si>
  <si>
    <t xml:space="preserve">  交通运输支出</t>
  </si>
  <si>
    <t xml:space="preserve">    公路水路运输</t>
  </si>
  <si>
    <t xml:space="preserve">      公路建设</t>
  </si>
  <si>
    <t xml:space="preserve">      公路养护</t>
  </si>
  <si>
    <t xml:space="preserve">      交通运输信息化建设</t>
  </si>
  <si>
    <t xml:space="preserve">      公路和运输安全</t>
  </si>
  <si>
    <t xml:space="preserve">      公路还贷专项</t>
  </si>
  <si>
    <t xml:space="preserve">      公路运输管理</t>
  </si>
  <si>
    <t xml:space="preserve">      公路和运输技术标准化建设</t>
  </si>
  <si>
    <t xml:space="preserve">      港口设施</t>
  </si>
  <si>
    <t xml:space="preserve">      航道维护</t>
  </si>
  <si>
    <t xml:space="preserve">      船舶检验</t>
  </si>
  <si>
    <t xml:space="preserve">      救助打捞</t>
  </si>
  <si>
    <t xml:space="preserve">      内河运输</t>
  </si>
  <si>
    <t xml:space="preserve">      远洋运输</t>
  </si>
  <si>
    <t xml:space="preserve">      海事管理</t>
  </si>
  <si>
    <t xml:space="preserve">      航标事业发展支出</t>
  </si>
  <si>
    <t xml:space="preserve">      水路运输管理支出</t>
  </si>
  <si>
    <t xml:space="preserve">      口岸建设</t>
  </si>
  <si>
    <t xml:space="preserve">      其他公路水路运输支出</t>
  </si>
  <si>
    <t xml:space="preserve">    铁路运输</t>
  </si>
  <si>
    <t xml:space="preserve">      铁路路网建设</t>
  </si>
  <si>
    <t xml:space="preserve">      铁路还贷专项</t>
  </si>
  <si>
    <t xml:space="preserve">      铁路安全</t>
  </si>
  <si>
    <t xml:space="preserve">      铁路专项运输</t>
  </si>
  <si>
    <t xml:space="preserve">      行业监管</t>
  </si>
  <si>
    <t xml:space="preserve">      其他铁路运输支出</t>
  </si>
  <si>
    <t xml:space="preserve">    民用航空运输</t>
  </si>
  <si>
    <t xml:space="preserve">      机场建设</t>
  </si>
  <si>
    <t xml:space="preserve">      空管系统建设</t>
  </si>
  <si>
    <t xml:space="preserve">      民航还贷专项支出</t>
  </si>
  <si>
    <t xml:space="preserve">      民用航空安全</t>
  </si>
  <si>
    <t xml:space="preserve">      民航专项运输</t>
  </si>
  <si>
    <t xml:space="preserve">      其他民用航空运输支出</t>
  </si>
  <si>
    <t xml:space="preserve">    邮政业支出</t>
  </si>
  <si>
    <t xml:space="preserve">      邮政普遍服务与特殊服务</t>
  </si>
  <si>
    <t xml:space="preserve">      其他邮政业支出</t>
  </si>
  <si>
    <t xml:space="preserve">    车辆购置税支出</t>
  </si>
  <si>
    <t xml:space="preserve">      车辆购置税用于公路等基础设施建设支出</t>
  </si>
  <si>
    <t xml:space="preserve">      车辆购置税用于农村公路建设支出</t>
  </si>
  <si>
    <t xml:space="preserve">      车辆购置税用于老旧汽车报废更新补贴</t>
  </si>
  <si>
    <t xml:space="preserve">      车辆购置税其他支出</t>
  </si>
  <si>
    <t xml:space="preserve">    其他交通运输支出</t>
  </si>
  <si>
    <t xml:space="preserve">      公共交通运营补助</t>
  </si>
  <si>
    <t xml:space="preserve">      其他交通运输支出</t>
  </si>
  <si>
    <t xml:space="preserve">  资源勘探工业信息等支出</t>
  </si>
  <si>
    <t xml:space="preserve">    资源勘探开发</t>
  </si>
  <si>
    <t xml:space="preserve">      煤炭勘探开采和洗选</t>
  </si>
  <si>
    <t xml:space="preserve">      石油和天然气勘探开采</t>
  </si>
  <si>
    <t xml:space="preserve">      黑色金属矿勘探和采选</t>
  </si>
  <si>
    <t xml:space="preserve">      有色金属矿勘探和采选</t>
  </si>
  <si>
    <t xml:space="preserve">      非金属矿勘探和采选</t>
  </si>
  <si>
    <t xml:space="preserve">      其他资源勘探业支出</t>
  </si>
  <si>
    <t xml:space="preserve">    制造业</t>
  </si>
  <si>
    <t xml:space="preserve">      纺织业</t>
  </si>
  <si>
    <t xml:space="preserve">      医药制造业</t>
  </si>
  <si>
    <t xml:space="preserve">      非金属矿物制品业</t>
  </si>
  <si>
    <t xml:space="preserve">      通信设备、计算机及其他电子设备制造业</t>
  </si>
  <si>
    <t xml:space="preserve">      交通运输设备制造业</t>
  </si>
  <si>
    <t xml:space="preserve">      电气机械及器材制造业</t>
  </si>
  <si>
    <t xml:space="preserve">      工艺品及其他制造业</t>
  </si>
  <si>
    <t xml:space="preserve">      石油加工、炼焦及核燃料加工业</t>
  </si>
  <si>
    <t xml:space="preserve">      化学原料及化学制品制造业</t>
  </si>
  <si>
    <t xml:space="preserve">      黑色金属冶炼及压延加工业</t>
  </si>
  <si>
    <t xml:space="preserve">      有色金属冶炼及压延加工业</t>
  </si>
  <si>
    <t xml:space="preserve">      其他制造业支出</t>
  </si>
  <si>
    <t xml:space="preserve">    建筑业</t>
  </si>
  <si>
    <t xml:space="preserve">      其他建筑业支出</t>
  </si>
  <si>
    <t xml:space="preserve">    工业和信息产业监管</t>
  </si>
  <si>
    <t xml:space="preserve">      战备应急</t>
  </si>
  <si>
    <t xml:space="preserve">      专用通信</t>
  </si>
  <si>
    <t xml:space="preserve">      无线电及信息通信监管</t>
  </si>
  <si>
    <t xml:space="preserve">      工程建设及运行维护</t>
  </si>
  <si>
    <t xml:space="preserve">      产业发展</t>
  </si>
  <si>
    <t xml:space="preserve">      其他工业和信息产业监管支出</t>
  </si>
  <si>
    <t xml:space="preserve">    国有资产监管</t>
  </si>
  <si>
    <t xml:space="preserve">      国有企业监事会专项</t>
  </si>
  <si>
    <t xml:space="preserve">      中央企业专项管理</t>
  </si>
  <si>
    <t xml:space="preserve">      其他国有资产监管支出</t>
  </si>
  <si>
    <t xml:space="preserve">    支持中小企业发展和管理支出</t>
  </si>
  <si>
    <t xml:space="preserve">      科技型中小企业技术创新基金</t>
  </si>
  <si>
    <t xml:space="preserve">      中小企业发展专项</t>
  </si>
  <si>
    <t xml:space="preserve">      减免房租补贴</t>
  </si>
  <si>
    <t xml:space="preserve">      其他支持中小企业发展和管理支出</t>
  </si>
  <si>
    <t xml:space="preserve">    其他资源勘探工业信息等支出</t>
  </si>
  <si>
    <t xml:space="preserve">      黄金事务</t>
  </si>
  <si>
    <t xml:space="preserve">      技术改造支出</t>
  </si>
  <si>
    <t xml:space="preserve">      中药材扶持资金支出</t>
  </si>
  <si>
    <t xml:space="preserve">      重点产业振兴和技术改造项目贷款贴息</t>
  </si>
  <si>
    <t xml:space="preserve">      其他资源勘探工业信息等支出</t>
  </si>
  <si>
    <t xml:space="preserve">  商业服务业等支出</t>
  </si>
  <si>
    <t xml:space="preserve">    商业流通事务</t>
  </si>
  <si>
    <t xml:space="preserve">      食品流通安全补贴</t>
  </si>
  <si>
    <t xml:space="preserve">      市场监测及信息管理</t>
  </si>
  <si>
    <t xml:space="preserve">      民贸企业补贴</t>
  </si>
  <si>
    <t xml:space="preserve">      民贸民品贷款贴息</t>
  </si>
  <si>
    <t xml:space="preserve">      其他商业流通事务支出</t>
  </si>
  <si>
    <t xml:space="preserve">    涉外发展服务支出</t>
  </si>
  <si>
    <t xml:space="preserve">      外商投资环境建设补助资金</t>
  </si>
  <si>
    <t xml:space="preserve">      其他涉外发展服务支出</t>
  </si>
  <si>
    <t xml:space="preserve">    其他商业服务业等支出</t>
  </si>
  <si>
    <t xml:space="preserve">      服务业基础设施建设</t>
  </si>
  <si>
    <t xml:space="preserve">      其他商业服务业等支出</t>
  </si>
  <si>
    <t xml:space="preserve">  金融支出</t>
  </si>
  <si>
    <t xml:space="preserve">    金融部门行政支出</t>
  </si>
  <si>
    <t xml:space="preserve">      安全防卫</t>
  </si>
  <si>
    <t xml:space="preserve">      金融部门其他行政支出</t>
  </si>
  <si>
    <t xml:space="preserve">    金融部门监管支出</t>
  </si>
  <si>
    <t xml:space="preserve">      货币发行</t>
  </si>
  <si>
    <t xml:space="preserve">      金融服务</t>
  </si>
  <si>
    <t xml:space="preserve">      反假币</t>
  </si>
  <si>
    <t xml:space="preserve">      重点金融机构监管</t>
  </si>
  <si>
    <t xml:space="preserve">      金融稽查与案件处理</t>
  </si>
  <si>
    <t xml:space="preserve">      金融行业电子化建设</t>
  </si>
  <si>
    <t xml:space="preserve">      从业人员资格考试</t>
  </si>
  <si>
    <t xml:space="preserve">      反洗钱</t>
  </si>
  <si>
    <t xml:space="preserve">      金融部门其他监管支出</t>
  </si>
  <si>
    <t xml:space="preserve">    金融发展支出</t>
  </si>
  <si>
    <t xml:space="preserve">      政策性银行亏损补贴</t>
  </si>
  <si>
    <t xml:space="preserve">      利息费用补贴支出</t>
  </si>
  <si>
    <t xml:space="preserve">      补充资本金</t>
  </si>
  <si>
    <t xml:space="preserve">      风险基金补助</t>
  </si>
  <si>
    <t xml:space="preserve">      其他金融发展支出</t>
  </si>
  <si>
    <t xml:space="preserve">    金融调控支出</t>
  </si>
  <si>
    <t xml:space="preserve">      中央银行亏损补贴</t>
  </si>
  <si>
    <t xml:space="preserve">      其他金融调控支出</t>
  </si>
  <si>
    <t xml:space="preserve">    其他金融支出</t>
  </si>
  <si>
    <t xml:space="preserve">      重点企业贷款贴息</t>
  </si>
  <si>
    <t xml:space="preserve">      其他金融支出</t>
  </si>
  <si>
    <t xml:space="preserve">  援助其他地区支出</t>
  </si>
  <si>
    <t xml:space="preserve">    一般公共服务</t>
  </si>
  <si>
    <t xml:space="preserve">    教育</t>
  </si>
  <si>
    <t xml:space="preserve">    文化旅游体育与传媒</t>
  </si>
  <si>
    <t xml:space="preserve">    卫生健康</t>
  </si>
  <si>
    <t xml:space="preserve">    节能环保</t>
  </si>
  <si>
    <t xml:space="preserve">    交通运输</t>
  </si>
  <si>
    <t xml:space="preserve">    住房保障</t>
  </si>
  <si>
    <t xml:space="preserve">    其他支出</t>
  </si>
  <si>
    <t xml:space="preserve">  自然资源海洋气象等支出</t>
  </si>
  <si>
    <t xml:space="preserve">    自然资源事务</t>
  </si>
  <si>
    <t xml:space="preserve">      自然资源规划及管理</t>
  </si>
  <si>
    <t xml:space="preserve">      自然资源利用与保护</t>
  </si>
  <si>
    <t xml:space="preserve">      自然资源社会公益服务</t>
  </si>
  <si>
    <t xml:space="preserve">      自然资源行业业务管理</t>
  </si>
  <si>
    <t xml:space="preserve">      自然资源调查与确权登记</t>
  </si>
  <si>
    <t xml:space="preserve">      土地资源储备支出</t>
  </si>
  <si>
    <t xml:space="preserve">      地质矿产资源与环境调查</t>
  </si>
  <si>
    <t xml:space="preserve">      地质勘查与矿产资源管理</t>
  </si>
  <si>
    <t xml:space="preserve">      地质转产项目财政贴息</t>
  </si>
  <si>
    <t xml:space="preserve">      国外风险勘查</t>
  </si>
  <si>
    <t xml:space="preserve">      地质勘查基金(周转金)支出</t>
  </si>
  <si>
    <t xml:space="preserve">      海域与海岛管理</t>
  </si>
  <si>
    <t xml:space="preserve">      自然资源国际合作与海洋权益维护</t>
  </si>
  <si>
    <t xml:space="preserve">      自然资源卫星</t>
  </si>
  <si>
    <t xml:space="preserve">      极地考察</t>
  </si>
  <si>
    <t xml:space="preserve">      深海调查与资源开发</t>
  </si>
  <si>
    <t xml:space="preserve">      海港航标维护</t>
  </si>
  <si>
    <t xml:space="preserve">      海水淡化</t>
  </si>
  <si>
    <t xml:space="preserve">      无居民海岛使用金支出</t>
  </si>
  <si>
    <t xml:space="preserve">      海洋战略规划与预警监测</t>
  </si>
  <si>
    <t xml:space="preserve">      基础测绘与地理信息监管</t>
  </si>
  <si>
    <t xml:space="preserve">      其他自然资源事务支出</t>
  </si>
  <si>
    <t xml:space="preserve">    气象事务</t>
  </si>
  <si>
    <t xml:space="preserve">      气象事业机构</t>
  </si>
  <si>
    <t xml:space="preserve">      气象探测</t>
  </si>
  <si>
    <t xml:space="preserve">      气象信息传输及管理</t>
  </si>
  <si>
    <t xml:space="preserve">      气象预报预测</t>
  </si>
  <si>
    <t xml:space="preserve">      气象服务</t>
  </si>
  <si>
    <t xml:space="preserve">      气象装备保障维护</t>
  </si>
  <si>
    <t xml:space="preserve">      气象基础设施建设与维修</t>
  </si>
  <si>
    <t xml:space="preserve">      气象卫星</t>
  </si>
  <si>
    <t xml:space="preserve">      气象法规与标准</t>
  </si>
  <si>
    <t xml:space="preserve">      气象资金审计稽查</t>
  </si>
  <si>
    <t xml:space="preserve">      其他气象事务支出</t>
  </si>
  <si>
    <t xml:space="preserve">    其他自然资源海洋气象等支出</t>
  </si>
  <si>
    <t xml:space="preserve">      其他自然资源海洋气象等支出</t>
  </si>
  <si>
    <t xml:space="preserve">  住房保障支出</t>
  </si>
  <si>
    <t xml:space="preserve">    保障性安居工程支出</t>
  </si>
  <si>
    <t xml:space="preserve">      廉租住房</t>
  </si>
  <si>
    <t xml:space="preserve">      沉陷区治理</t>
  </si>
  <si>
    <t xml:space="preserve">      棚户区改造</t>
  </si>
  <si>
    <t xml:space="preserve">      少数民族地区游牧民定居工程</t>
  </si>
  <si>
    <t xml:space="preserve">      农村危房改造</t>
  </si>
  <si>
    <t xml:space="preserve">      公共租赁住房</t>
  </si>
  <si>
    <t xml:space="preserve">      保障性住房租金补贴</t>
  </si>
  <si>
    <t xml:space="preserve">      老旧小区改造</t>
  </si>
  <si>
    <t xml:space="preserve">      住房租赁市场发展</t>
  </si>
  <si>
    <t xml:space="preserve">      保障性租赁住房</t>
  </si>
  <si>
    <t xml:space="preserve">      其他保障性安居工程支出</t>
  </si>
  <si>
    <t xml:space="preserve">    住房改革支出</t>
  </si>
  <si>
    <t xml:space="preserve">      住房公积金</t>
  </si>
  <si>
    <t xml:space="preserve">      提租补贴</t>
  </si>
  <si>
    <t xml:space="preserve">      购房补贴</t>
  </si>
  <si>
    <t xml:space="preserve">    城乡社区住宅</t>
  </si>
  <si>
    <t xml:space="preserve">      公有住房建设和维修改造支出</t>
  </si>
  <si>
    <t xml:space="preserve">      住房公积金管理</t>
  </si>
  <si>
    <t xml:space="preserve">      其他城乡社区住宅支出</t>
  </si>
  <si>
    <t xml:space="preserve">  粮油物资储备支出</t>
  </si>
  <si>
    <t xml:space="preserve">    粮油物资事务</t>
  </si>
  <si>
    <t xml:space="preserve">      财务和审计支出</t>
  </si>
  <si>
    <t xml:space="preserve">      信息统计</t>
  </si>
  <si>
    <t xml:space="preserve">      专项业务活动</t>
  </si>
  <si>
    <t xml:space="preserve">      国家粮油差价补贴</t>
  </si>
  <si>
    <t xml:space="preserve">      粮食财务挂账利息补贴</t>
  </si>
  <si>
    <t xml:space="preserve">      粮食财务挂账消化款</t>
  </si>
  <si>
    <t xml:space="preserve">      处理陈化粮补贴</t>
  </si>
  <si>
    <t xml:space="preserve">      粮食风险基金</t>
  </si>
  <si>
    <t xml:space="preserve">      粮油市场调控专项资金</t>
  </si>
  <si>
    <t xml:space="preserve">      设施建设</t>
  </si>
  <si>
    <t xml:space="preserve">      设施安全</t>
  </si>
  <si>
    <t xml:space="preserve">      物资保管保养</t>
  </si>
  <si>
    <t xml:space="preserve">      其他粮油物资事务支出</t>
  </si>
  <si>
    <t xml:space="preserve">    能源储备</t>
  </si>
  <si>
    <t xml:space="preserve">      石油储备</t>
  </si>
  <si>
    <t xml:space="preserve">      天然铀能源储备</t>
  </si>
  <si>
    <t xml:space="preserve">      煤炭储备</t>
  </si>
  <si>
    <t xml:space="preserve">      成品油储备</t>
  </si>
  <si>
    <t xml:space="preserve">      其他能源储备支出</t>
  </si>
  <si>
    <t xml:space="preserve">    粮油储备</t>
  </si>
  <si>
    <t xml:space="preserve">      储备粮油补贴</t>
  </si>
  <si>
    <t xml:space="preserve">      储备粮油差价补贴</t>
  </si>
  <si>
    <t xml:space="preserve">      储备粮(油)库建设</t>
  </si>
  <si>
    <t xml:space="preserve">      最低收购价政策支出</t>
  </si>
  <si>
    <t xml:space="preserve">      其他粮油储备支出</t>
  </si>
  <si>
    <t xml:space="preserve">    重要商品储备</t>
  </si>
  <si>
    <t xml:space="preserve">      棉花储备</t>
  </si>
  <si>
    <t xml:space="preserve">      食糖储备</t>
  </si>
  <si>
    <t xml:space="preserve">      肉类储备</t>
  </si>
  <si>
    <t xml:space="preserve">      化肥储备</t>
  </si>
  <si>
    <t xml:space="preserve">      农药储备</t>
  </si>
  <si>
    <t xml:space="preserve">      边销茶储备</t>
  </si>
  <si>
    <t xml:space="preserve">      羊毛储备</t>
  </si>
  <si>
    <t xml:space="preserve">      医药储备</t>
  </si>
  <si>
    <t xml:space="preserve">      食盐储备</t>
  </si>
  <si>
    <t xml:space="preserve">      战略物资储备</t>
  </si>
  <si>
    <t xml:space="preserve">      应急物资储备</t>
  </si>
  <si>
    <t xml:space="preserve">      其他重要商品储备支出</t>
  </si>
  <si>
    <t xml:space="preserve">  灾害防治及应急管理支出</t>
  </si>
  <si>
    <t xml:space="preserve">    应急管理事务</t>
  </si>
  <si>
    <t xml:space="preserve">      灾害风险防治</t>
  </si>
  <si>
    <t xml:space="preserve">      国务院安委会专项</t>
  </si>
  <si>
    <t xml:space="preserve">      安全监管</t>
  </si>
  <si>
    <t xml:space="preserve">      应急救援</t>
  </si>
  <si>
    <t xml:space="preserve">      应急管理</t>
  </si>
  <si>
    <t xml:space="preserve">      其他应急管理支出</t>
  </si>
  <si>
    <t xml:space="preserve">    消防救援事务</t>
  </si>
  <si>
    <t xml:space="preserve">      消防应急救援</t>
  </si>
  <si>
    <t xml:space="preserve">      其他消防救援事务支出</t>
  </si>
  <si>
    <t xml:space="preserve">    矿山安全</t>
  </si>
  <si>
    <t xml:space="preserve">      矿山安全监察事务</t>
  </si>
  <si>
    <t xml:space="preserve">      矿山应急救援事务</t>
  </si>
  <si>
    <t xml:space="preserve">      其他矿山安全支出</t>
  </si>
  <si>
    <t xml:space="preserve">    地震事务</t>
  </si>
  <si>
    <t xml:space="preserve">      地震监测</t>
  </si>
  <si>
    <t xml:space="preserve">      地震预测预报</t>
  </si>
  <si>
    <t xml:space="preserve">      地震灾害预防</t>
  </si>
  <si>
    <t xml:space="preserve">      地震应急救援</t>
  </si>
  <si>
    <t xml:space="preserve">      地震环境探察</t>
  </si>
  <si>
    <t xml:space="preserve">      防震减灾信息管理</t>
  </si>
  <si>
    <t xml:space="preserve">      防震减灾基础管理</t>
  </si>
  <si>
    <t xml:space="preserve">      地震事业机构 </t>
  </si>
  <si>
    <t xml:space="preserve">      其他地震事务支出</t>
  </si>
  <si>
    <t xml:space="preserve">    自然灾害防治</t>
  </si>
  <si>
    <t xml:space="preserve">      地质灾害防治</t>
  </si>
  <si>
    <t xml:space="preserve">      森林草原防灾减灾</t>
  </si>
  <si>
    <t xml:space="preserve">      其他自然灾害防治支出</t>
  </si>
  <si>
    <t xml:space="preserve">    自然灾害救灾及恢复重建支出</t>
  </si>
  <si>
    <t xml:space="preserve">      自然灾害救灾补助</t>
  </si>
  <si>
    <t xml:space="preserve">      自然灾害灾后重建补助</t>
  </si>
  <si>
    <t xml:space="preserve">      其他自然灾害救灾及恢复重建支出</t>
  </si>
  <si>
    <t xml:space="preserve">    其他灾害防治及应急管理支出</t>
  </si>
  <si>
    <t xml:space="preserve">      其他灾害防治及应急管理支出</t>
  </si>
  <si>
    <t xml:space="preserve">  预备费</t>
  </si>
  <si>
    <t xml:space="preserve">    预备费</t>
  </si>
  <si>
    <t xml:space="preserve">      预备费</t>
  </si>
  <si>
    <t xml:space="preserve">  其他支出</t>
  </si>
  <si>
    <t xml:space="preserve">  债务还本支出</t>
  </si>
  <si>
    <t xml:space="preserve">    中央政府国内债务还本支出</t>
  </si>
  <si>
    <t xml:space="preserve">      中央政府国内债务还本支出</t>
  </si>
  <si>
    <t xml:space="preserve">    中央政府国外债务还本支出</t>
  </si>
  <si>
    <t xml:space="preserve">      中央政府境外发行主权债券还本支出</t>
  </si>
  <si>
    <t xml:space="preserve">      中央政府向外国政府借款还本支出</t>
  </si>
  <si>
    <t xml:space="preserve">      中央政府向国际金融组织借款还本支出</t>
  </si>
  <si>
    <t xml:space="preserve">      中央政府其他国外借款还本支出</t>
  </si>
  <si>
    <t xml:space="preserve">    地方政府一般债务还本支出</t>
  </si>
  <si>
    <t xml:space="preserve">      地方政府一般债券还本支出</t>
  </si>
  <si>
    <t xml:space="preserve">      地方政府向外国政府借款还本支出</t>
  </si>
  <si>
    <t xml:space="preserve">      地方政府向国际组织借款还本支出</t>
  </si>
  <si>
    <t xml:space="preserve">      地方政府其他一般债务还本支出</t>
  </si>
  <si>
    <t xml:space="preserve">  债务付息支出</t>
  </si>
  <si>
    <t xml:space="preserve">    中央政府国内债务付息支出</t>
  </si>
  <si>
    <t xml:space="preserve">    中央政府国外债务付息支出</t>
  </si>
  <si>
    <t xml:space="preserve">      中央政府境外发行主权债券付息支出</t>
  </si>
  <si>
    <t xml:space="preserve">      中央政府向外国政府借款付息支出</t>
  </si>
  <si>
    <t xml:space="preserve">      中央政府向国际金融组织借款付息支出</t>
  </si>
  <si>
    <t xml:space="preserve">      中央政府其他国外借款付息支出</t>
  </si>
  <si>
    <t xml:space="preserve">    地方政府一般债务付息支出</t>
  </si>
  <si>
    <t xml:space="preserve">      地方政府一般债券付息支出</t>
  </si>
  <si>
    <t xml:space="preserve">      地方政府向外国政府借款付息支出</t>
  </si>
  <si>
    <t xml:space="preserve">      地方政府向国际组织借款付息支出</t>
  </si>
  <si>
    <t xml:space="preserve">      地方政府其他一般债务付息支出</t>
  </si>
  <si>
    <t xml:space="preserve">  债务发行费用支出</t>
  </si>
  <si>
    <t xml:space="preserve">    中央政府国内债务发行费用支出</t>
  </si>
  <si>
    <t xml:space="preserve">    中央政府国外债务发行费用支出</t>
  </si>
  <si>
    <t xml:space="preserve">    地方政府一般债务发行费用支出</t>
  </si>
  <si>
    <t>表六</t>
  </si>
  <si>
    <r>
      <rPr>
        <sz val="16"/>
        <rFont val="Times New Roman"/>
        <charset val="134"/>
      </rPr>
      <t>2023</t>
    </r>
    <r>
      <rPr>
        <sz val="16"/>
        <rFont val="方正小标宋简体"/>
        <charset val="134"/>
      </rPr>
      <t>年一般公共支出预算执行情况和</t>
    </r>
    <r>
      <rPr>
        <sz val="16"/>
        <rFont val="Times New Roman"/>
        <charset val="134"/>
      </rPr>
      <t>2024</t>
    </r>
    <r>
      <rPr>
        <sz val="16"/>
        <rFont val="方正小标宋简体"/>
        <charset val="134"/>
      </rPr>
      <t>年支出预算经济分类明细表</t>
    </r>
  </si>
  <si>
    <t>科目编码</t>
  </si>
  <si>
    <t>一般公共预算经济分类支出合计</t>
  </si>
  <si>
    <t xml:space="preserve">  机关工资福利支出</t>
  </si>
  <si>
    <t xml:space="preserve">    工资奖金津补贴</t>
  </si>
  <si>
    <t xml:space="preserve">    社会保障缴费</t>
  </si>
  <si>
    <t xml:space="preserve">    住房公积金</t>
  </si>
  <si>
    <t xml:space="preserve">    其他工资福利支出</t>
  </si>
  <si>
    <t xml:space="preserve">  机关商品和服务支出</t>
  </si>
  <si>
    <t xml:space="preserve">    办公经费</t>
  </si>
  <si>
    <t xml:space="preserve">    会议费</t>
  </si>
  <si>
    <t xml:space="preserve">    培训费</t>
  </si>
  <si>
    <t xml:space="preserve">    专用材料购置费</t>
  </si>
  <si>
    <t xml:space="preserve">    委托业务费</t>
  </si>
  <si>
    <t xml:space="preserve">    公务接待费</t>
  </si>
  <si>
    <t xml:space="preserve">    因公出国(境)费用</t>
  </si>
  <si>
    <t xml:space="preserve">    公务用车运行维护费</t>
  </si>
  <si>
    <t xml:space="preserve">    维修(护)费</t>
  </si>
  <si>
    <t xml:space="preserve">    其他商品和服务支出</t>
  </si>
  <si>
    <t xml:space="preserve">  机关资本性支出(一)</t>
  </si>
  <si>
    <t xml:space="preserve">    房屋建筑物购建</t>
  </si>
  <si>
    <t xml:space="preserve">    基础设施建设</t>
  </si>
  <si>
    <t xml:space="preserve">    公务用车购置</t>
  </si>
  <si>
    <t xml:space="preserve">    土地征迁补偿和安置支出</t>
  </si>
  <si>
    <t xml:space="preserve">    设备购置</t>
  </si>
  <si>
    <t xml:space="preserve">    大型修缮</t>
  </si>
  <si>
    <t xml:space="preserve">    其他资本性支出</t>
  </si>
  <si>
    <t xml:space="preserve">  机关资本性支出(二)</t>
  </si>
  <si>
    <t xml:space="preserve">  对事业单位经常性补助</t>
  </si>
  <si>
    <t xml:space="preserve">    工资福利支出</t>
  </si>
  <si>
    <t xml:space="preserve">    商品和服务支出</t>
  </si>
  <si>
    <t xml:space="preserve">    其他对事业单位补助</t>
  </si>
  <si>
    <t xml:space="preserve">  对事业单位资本性补助</t>
  </si>
  <si>
    <t xml:space="preserve">    资本性支出(一)</t>
  </si>
  <si>
    <t xml:space="preserve">    资本性支出(二)</t>
  </si>
  <si>
    <t xml:space="preserve">  对企业补助</t>
  </si>
  <si>
    <t xml:space="preserve">    费用补贴</t>
  </si>
  <si>
    <t xml:space="preserve">    利息补贴</t>
  </si>
  <si>
    <t xml:space="preserve">    其他对企业补助</t>
  </si>
  <si>
    <t xml:space="preserve">  对企业资本性支出</t>
  </si>
  <si>
    <t xml:space="preserve">    资本金注入(一)</t>
  </si>
  <si>
    <t xml:space="preserve">    资本金注入(二)</t>
  </si>
  <si>
    <t xml:space="preserve">    政府投资基金股权投资</t>
  </si>
  <si>
    <t xml:space="preserve">    其他对企业资本性支出</t>
  </si>
  <si>
    <t>对个人和家庭的补助</t>
  </si>
  <si>
    <t xml:space="preserve">    社会福利和救助</t>
  </si>
  <si>
    <t xml:space="preserve">    助学金</t>
  </si>
  <si>
    <t xml:space="preserve">    个人农业生产补贴</t>
  </si>
  <si>
    <t xml:space="preserve">    离退休费</t>
  </si>
  <si>
    <t xml:space="preserve">    其他对个人和家庭补助</t>
  </si>
  <si>
    <t>对社会保障基金补助</t>
  </si>
  <si>
    <t xml:space="preserve">    对社会保险基金补助</t>
  </si>
  <si>
    <t xml:space="preserve">    对机关事业单位职业年金的补助</t>
  </si>
  <si>
    <t>债务利息及费用支出</t>
  </si>
  <si>
    <t xml:space="preserve">    国内债务付息</t>
  </si>
  <si>
    <t xml:space="preserve">    国外债务付息</t>
  </si>
  <si>
    <t xml:space="preserve">    国内债务发行费用</t>
  </si>
  <si>
    <t xml:space="preserve">    国外债务发行费用</t>
  </si>
  <si>
    <t>债务还本支出</t>
  </si>
  <si>
    <t xml:space="preserve">    国内债务还本</t>
  </si>
  <si>
    <t xml:space="preserve">    国外债务还本</t>
  </si>
  <si>
    <t>预备费及预留</t>
  </si>
  <si>
    <t xml:space="preserve">    预留</t>
  </si>
  <si>
    <t>其他支出</t>
  </si>
  <si>
    <t xml:space="preserve">    国家赔偿费用支出</t>
  </si>
  <si>
    <t xml:space="preserve">    对民间非营利组织和群众性自治组织补贴</t>
  </si>
  <si>
    <t xml:space="preserve">    经常性赠与</t>
  </si>
  <si>
    <t xml:space="preserve">    资本性赠与</t>
  </si>
  <si>
    <t>政府性基金预算</t>
  </si>
  <si>
    <t>表七</t>
  </si>
  <si>
    <t>2023年全区政府性基金预算收入执行情况和2024年收入预算表</t>
  </si>
  <si>
    <t>项           目</t>
  </si>
  <si>
    <t>2023年预算完成%</t>
  </si>
  <si>
    <t>政府性基金预算收入合计</t>
  </si>
  <si>
    <t>农业土地开发资金</t>
  </si>
  <si>
    <t>国有土地使用权出让收入</t>
  </si>
  <si>
    <t>城市基础设施配套费收入</t>
  </si>
  <si>
    <t xml:space="preserve">  污水处理费收入</t>
  </si>
  <si>
    <t xml:space="preserve">  其他政府性基金收入</t>
  </si>
  <si>
    <t>表八</t>
  </si>
  <si>
    <t>2023年全区政府性基金预算支出执行情况和2024年支出预算表</t>
  </si>
  <si>
    <t>政府性基金预算支出合计</t>
  </si>
  <si>
    <t xml:space="preserve">      国有土地使用权出让收入安排的支出</t>
  </si>
  <si>
    <t xml:space="preserve">      城市基础设施配套费安排的支出</t>
  </si>
  <si>
    <t xml:space="preserve">      其他政府性基金及对应专项债务收入安排的支出</t>
  </si>
  <si>
    <t xml:space="preserve">      彩票公益金安排的支出</t>
  </si>
  <si>
    <t xml:space="preserve">  抗疫特别国债安排的支出</t>
  </si>
  <si>
    <t>表九</t>
  </si>
  <si>
    <t>2023年区级政府性基金预算收入执行情况和2024年收入预算表</t>
  </si>
  <si>
    <t>表十</t>
  </si>
  <si>
    <t>2023年区级政府性基金预算支出执行情况和2024年支出预算表</t>
  </si>
  <si>
    <t>社会保险基金预算</t>
  </si>
  <si>
    <t>表十一</t>
  </si>
  <si>
    <t>2023年社会保险基金收入预算执行情况和2024年收入预算表</t>
  </si>
  <si>
    <t>2023年</t>
  </si>
  <si>
    <t>2024年</t>
  </si>
  <si>
    <t>预   算</t>
  </si>
  <si>
    <t>预算执行</t>
  </si>
  <si>
    <t>执行为      预算％</t>
  </si>
  <si>
    <t>执行为2022
年决算％</t>
  </si>
  <si>
    <t>预算为2023
年执行％</t>
  </si>
  <si>
    <t>社 会 保 险 基 金 收 入 合 计</t>
  </si>
  <si>
    <t xml:space="preserve">    其中：保险费收入</t>
  </si>
  <si>
    <t xml:space="preserve">          财政补贴收入</t>
  </si>
  <si>
    <t xml:space="preserve">          利息收入</t>
  </si>
  <si>
    <t>一、城镇企业职工基本养老保险基金收入</t>
  </si>
  <si>
    <t>二、失业保险基金收入</t>
  </si>
  <si>
    <t>三、城镇职工基本医疗保险基金收入</t>
  </si>
  <si>
    <t>四、工伤保险基金收入</t>
  </si>
  <si>
    <r>
      <rPr>
        <sz val="12"/>
        <rFont val="宋体"/>
        <charset val="134"/>
      </rPr>
      <t>五、城镇职工生育保险基金</t>
    </r>
    <r>
      <rPr>
        <sz val="12"/>
        <color indexed="8"/>
        <rFont val="宋体"/>
        <charset val="134"/>
      </rPr>
      <t>收入</t>
    </r>
  </si>
  <si>
    <r>
      <rPr>
        <sz val="12"/>
        <rFont val="宋体"/>
        <charset val="134"/>
      </rPr>
      <t>六、城乡居民基本养老保险基金</t>
    </r>
    <r>
      <rPr>
        <sz val="12"/>
        <color indexed="8"/>
        <rFont val="宋体"/>
        <charset val="134"/>
      </rPr>
      <t>收入</t>
    </r>
  </si>
  <si>
    <r>
      <rPr>
        <sz val="12"/>
        <rFont val="宋体"/>
        <charset val="134"/>
      </rPr>
      <t>七、城乡居民基本医疗保险基金</t>
    </r>
    <r>
      <rPr>
        <sz val="12"/>
        <color indexed="8"/>
        <rFont val="宋体"/>
        <charset val="134"/>
      </rPr>
      <t>收入</t>
    </r>
  </si>
  <si>
    <t>八、机关事业单位基本养老保险基金收入</t>
  </si>
  <si>
    <t>表十二</t>
  </si>
  <si>
    <t>2023年社会保险基金支出预算执行情况和2024年支出预算表</t>
  </si>
  <si>
    <t>社 会 保 险 基 金 支 出 合 计</t>
  </si>
  <si>
    <t>一、城镇企业职工基本养老保险基金支出</t>
  </si>
  <si>
    <t>　　其中：基本养老金</t>
  </si>
  <si>
    <t xml:space="preserve">          丧葬抚恤补助</t>
  </si>
  <si>
    <t>二、失业保险基金支出</t>
  </si>
  <si>
    <t>　　其中：失业保险金</t>
  </si>
  <si>
    <t xml:space="preserve">          医疗补助金</t>
  </si>
  <si>
    <t xml:space="preserve">          职业培训和职业介绍补贴</t>
  </si>
  <si>
    <t xml:space="preserve">          促进就业补助</t>
  </si>
  <si>
    <t>三、城镇职工基本医疗保险基金支出</t>
  </si>
  <si>
    <t>　　其中：基本医疗保险统筹基金</t>
  </si>
  <si>
    <t xml:space="preserve">          医疗保险个人账户基金</t>
  </si>
  <si>
    <t>四、工伤保险基金支出</t>
  </si>
  <si>
    <t>　　其中：工伤保险待遇</t>
  </si>
  <si>
    <r>
      <rPr>
        <sz val="12"/>
        <rFont val="宋体"/>
        <charset val="134"/>
      </rPr>
      <t>五、城镇职工生育保险基金</t>
    </r>
    <r>
      <rPr>
        <sz val="12"/>
        <color indexed="8"/>
        <rFont val="宋体"/>
        <charset val="134"/>
      </rPr>
      <t>支出</t>
    </r>
  </si>
  <si>
    <t>　　其中：生育保险金</t>
  </si>
  <si>
    <r>
      <rPr>
        <sz val="12"/>
        <rFont val="宋体"/>
        <charset val="134"/>
      </rPr>
      <t>六、城乡居民基本养老保险基金</t>
    </r>
    <r>
      <rPr>
        <sz val="12"/>
        <color indexed="8"/>
        <rFont val="宋体"/>
        <charset val="134"/>
      </rPr>
      <t>支出</t>
    </r>
  </si>
  <si>
    <r>
      <rPr>
        <sz val="12"/>
        <rFont val="宋体"/>
        <charset val="134"/>
      </rPr>
      <t>七、城乡居民基本医疗保险基金</t>
    </r>
    <r>
      <rPr>
        <sz val="12"/>
        <color indexed="8"/>
        <rFont val="宋体"/>
        <charset val="134"/>
      </rPr>
      <t>支出</t>
    </r>
  </si>
  <si>
    <t>八、机关事业单位基本养老保险基金支出</t>
  </si>
  <si>
    <t>表十三</t>
  </si>
  <si>
    <t>2023年社会保险基金结余预算执行情况和2024年结余预算表</t>
  </si>
  <si>
    <t>执行为            预算％</t>
  </si>
  <si>
    <t>社会保险基金当年收支结余合计</t>
  </si>
  <si>
    <t>社会保险基金年末滚存结余合计</t>
  </si>
  <si>
    <t>一、城镇企业职工基本养老保险基金当年收支结余</t>
  </si>
  <si>
    <t xml:space="preserve">    城镇企业职工基本养老保险基金年末滚存结余</t>
  </si>
  <si>
    <t>二、失业保险基金当年收支结余</t>
  </si>
  <si>
    <t xml:space="preserve">    失业保险基金年末滚存结余</t>
  </si>
  <si>
    <t>三、城镇职工基本医疗保险基金当年收支结余</t>
  </si>
  <si>
    <t xml:space="preserve">    城镇职工基本医疗保险基金年末滚存结余</t>
  </si>
  <si>
    <t>四、工伤保险基金当年收支结余</t>
  </si>
  <si>
    <t xml:space="preserve">    工伤保险基金年末滚存结余</t>
  </si>
  <si>
    <t>五、城镇职工生育保险基金当年收支结余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</si>
  <si>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城镇职工生育保险基金年末滚存结余</t>
    </r>
  </si>
  <si>
    <t>六、城乡居民基本养老保险基金当年收支结余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</si>
  <si>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城乡居民基本养老保险基金年末滚存结余</t>
    </r>
  </si>
  <si>
    <t>七、城乡居民基本医疗保险基金当年收支结余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</si>
  <si>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城乡居民基本医疗保险基金年末滚存结余</t>
    </r>
  </si>
  <si>
    <t>八、机关事业单位基本养老保险基金当年收支结余</t>
  </si>
  <si>
    <t xml:space="preserve">    机关事业单位基本养老保险基金年末滚存结余</t>
  </si>
  <si>
    <t>国有资本经营预算</t>
  </si>
  <si>
    <t>表十四</t>
  </si>
  <si>
    <t>2023年全区国有资本经营预算收入执行情况和2024年收入预算表</t>
  </si>
  <si>
    <t>国有资本经营预算收入合计</t>
  </si>
  <si>
    <t xml:space="preserve">  利润收入</t>
  </si>
  <si>
    <t xml:space="preserve">      其他企业利润收入</t>
  </si>
  <si>
    <t xml:space="preserve">  股利、股息收入</t>
  </si>
  <si>
    <t xml:space="preserve">  产权转让收入</t>
  </si>
  <si>
    <t xml:space="preserve">  清算收入</t>
  </si>
  <si>
    <t xml:space="preserve">  其他国有资本经营预算收入</t>
  </si>
  <si>
    <t>2023年全区国有资本经营预算支出执行情况和2024年支出预算表</t>
  </si>
  <si>
    <t>国有资本经营预算支出合计</t>
  </si>
  <si>
    <t xml:space="preserve">  国有资本经营预算支出</t>
  </si>
  <si>
    <t xml:space="preserve">      解决历史遗留问题及改革成本支出</t>
  </si>
  <si>
    <t xml:space="preserve">      国有企业资本金注入</t>
  </si>
  <si>
    <t xml:space="preserve">      国有企业政策性补贴</t>
  </si>
  <si>
    <t xml:space="preserve">      其他国有资本经营预算支出</t>
  </si>
  <si>
    <t>表十六</t>
  </si>
  <si>
    <t>表十七</t>
  </si>
  <si>
    <t>表十八</t>
  </si>
  <si>
    <t>东丽区2023年政府债务情况表</t>
  </si>
  <si>
    <t>金         额</t>
  </si>
  <si>
    <t>合计</t>
  </si>
  <si>
    <t>政府债券</t>
  </si>
  <si>
    <t>国有企事业单位债务等</t>
  </si>
  <si>
    <t>一、2022年末政府债务余额</t>
  </si>
  <si>
    <t>（一）一般债务</t>
  </si>
  <si>
    <t>（二）专项债务</t>
  </si>
  <si>
    <t>二、2023年末政府债务余额限额</t>
  </si>
  <si>
    <t>三、2023年政府债务举借额</t>
  </si>
  <si>
    <t>四、2023年政府债务还本额</t>
  </si>
  <si>
    <t>五、2023年末政府债务余额</t>
  </si>
</sst>
</file>

<file path=xl/styles.xml><?xml version="1.0" encoding="utf-8"?>
<styleSheet xmlns="http://schemas.openxmlformats.org/spreadsheetml/2006/main">
  <numFmts count="30">
    <numFmt numFmtId="176" formatCode="0.0_ "/>
    <numFmt numFmtId="42" formatCode="_ &quot;￥&quot;* #,##0_ ;_ &quot;￥&quot;* \-#,##0_ ;_ &quot;￥&quot;* &quot;-&quot;_ ;_ @_ "/>
    <numFmt numFmtId="177" formatCode="#,##0.0_ "/>
    <numFmt numFmtId="178" formatCode="0.00_ "/>
    <numFmt numFmtId="179" formatCode="#,##0;\-#,##0;&quot;-&quot;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80" formatCode="yyyy&quot;年&quot;m&quot;月&quot;d&quot;日&quot;;@"/>
    <numFmt numFmtId="181" formatCode="_(&quot;$&quot;* #,##0.00_);_(&quot;$&quot;* \(#,##0.00\);_(&quot;$&quot;* &quot;-&quot;??_);_(@_)"/>
    <numFmt numFmtId="182" formatCode="_-&quot;$&quot;* #,##0_-;\-&quot;$&quot;* #,##0_-;_-&quot;$&quot;* &quot;-&quot;_-;_-@_-"/>
    <numFmt numFmtId="183" formatCode="\$#,##0;\(\$#,##0\)"/>
    <numFmt numFmtId="184" formatCode="_-* #,##0_$_-;\-* #,##0_$_-;_-* &quot;-&quot;_$_-;_-@_-"/>
    <numFmt numFmtId="185" formatCode="0;_琀"/>
    <numFmt numFmtId="186" formatCode="#,##0_ "/>
    <numFmt numFmtId="187" formatCode="\$#,##0.00;\(\$#,##0.00\)"/>
    <numFmt numFmtId="188" formatCode="0.0_);[Red]\(0.0\)"/>
    <numFmt numFmtId="189" formatCode="#,##0;\(#,##0\)"/>
    <numFmt numFmtId="190" formatCode="_-* #,##0&quot;$&quot;_-;\-* #,##0&quot;$&quot;_-;_-* &quot;-&quot;&quot;$&quot;_-;_-@_-"/>
    <numFmt numFmtId="191" formatCode="0.0"/>
    <numFmt numFmtId="192" formatCode="_-* #,##0.00_$_-;\-* #,##0.00_$_-;_-* &quot;-&quot;??_$_-;_-@_-"/>
    <numFmt numFmtId="193" formatCode="_-* #,##0.00&quot;$&quot;_-;\-* #,##0.00&quot;$&quot;_-;_-* &quot;-&quot;??&quot;$&quot;_-;_-@_-"/>
    <numFmt numFmtId="194" formatCode="_ * #,##0_ ;_ * \-#,##0_ ;_ * &quot;-&quot;??_ ;_ @_ "/>
    <numFmt numFmtId="195" formatCode="_ * #,##0.0_ ;_ * \-#,##0.0_ ;_ * &quot;-&quot;??.0_ ;_ @_ "/>
    <numFmt numFmtId="196" formatCode="0.0%"/>
    <numFmt numFmtId="197" formatCode="0_ "/>
    <numFmt numFmtId="198" formatCode="#,##0_);[Red]\(#,##0\)"/>
    <numFmt numFmtId="199" formatCode="_(* #,##0_);_(* \(#,##0\);_(* &quot;-&quot;??_);_(@_)"/>
    <numFmt numFmtId="200" formatCode="#,##0.00_ "/>
    <numFmt numFmtId="201" formatCode="0_);[Red]\(0\)"/>
  </numFmts>
  <fonts count="115">
    <font>
      <sz val="11"/>
      <color theme="1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2"/>
      <name val="宋体"/>
      <charset val="134"/>
    </font>
    <font>
      <sz val="16"/>
      <name val="黑体"/>
      <charset val="134"/>
    </font>
    <font>
      <sz val="22"/>
      <name val="黑体"/>
      <charset val="134"/>
    </font>
    <font>
      <sz val="20"/>
      <name val="黑体"/>
      <charset val="134"/>
    </font>
    <font>
      <sz val="12"/>
      <name val="宋体"/>
      <charset val="134"/>
      <scheme val="major"/>
    </font>
    <font>
      <sz val="22"/>
      <name val="方正小标宋简体"/>
      <charset val="134"/>
    </font>
    <font>
      <sz val="12"/>
      <color indexed="8"/>
      <name val="黑体"/>
      <charset val="134"/>
    </font>
    <font>
      <sz val="18"/>
      <name val="黑体"/>
      <charset val="134"/>
    </font>
    <font>
      <sz val="40"/>
      <name val="华文中宋"/>
      <charset val="134"/>
    </font>
    <font>
      <sz val="24"/>
      <name val="宋体"/>
      <charset val="134"/>
    </font>
    <font>
      <b/>
      <sz val="48"/>
      <name val="华文中宋"/>
      <charset val="134"/>
    </font>
    <font>
      <sz val="22"/>
      <name val="楷体_GB2312"/>
      <charset val="134"/>
    </font>
    <font>
      <sz val="28"/>
      <name val="华文新魏"/>
      <charset val="134"/>
    </font>
    <font>
      <sz val="24"/>
      <name val="华文中宋"/>
      <charset val="134"/>
    </font>
    <font>
      <sz val="12"/>
      <name val="华文新魏"/>
      <charset val="134"/>
    </font>
    <font>
      <b/>
      <sz val="28"/>
      <name val="宋体"/>
      <charset val="134"/>
    </font>
    <font>
      <b/>
      <sz val="28"/>
      <name val="仿宋_GB2312"/>
      <charset val="134"/>
    </font>
    <font>
      <sz val="12"/>
      <color indexed="8"/>
      <name val="宋体"/>
      <charset val="134"/>
    </font>
    <font>
      <sz val="13"/>
      <name val="宋体"/>
      <charset val="134"/>
    </font>
    <font>
      <sz val="12"/>
      <color theme="1"/>
      <name val="宋体"/>
      <charset val="134"/>
      <scheme val="minor"/>
    </font>
    <font>
      <sz val="16"/>
      <name val="Times New Roman"/>
      <charset val="134"/>
    </font>
    <font>
      <b/>
      <sz val="11"/>
      <name val="宋体"/>
      <charset val="134"/>
    </font>
    <font>
      <sz val="11"/>
      <name val="宋体"/>
      <charset val="134"/>
    </font>
    <font>
      <sz val="18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color theme="1"/>
      <name val="黑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黑体"/>
      <charset val="134"/>
    </font>
    <font>
      <sz val="16"/>
      <color theme="1"/>
      <name val="黑体"/>
      <charset val="134"/>
    </font>
    <font>
      <b/>
      <sz val="22"/>
      <name val="黑体"/>
      <charset val="134"/>
    </font>
    <font>
      <sz val="40"/>
      <name val="方正小标宋简体"/>
      <charset val="134"/>
    </font>
    <font>
      <sz val="24"/>
      <name val="楷体_GB2312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2"/>
      <name val="Times New Roman"/>
      <charset val="134"/>
    </font>
    <font>
      <sz val="12"/>
      <color indexed="2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2"/>
      <name val="Arial"/>
      <charset val="134"/>
    </font>
    <font>
      <sz val="12"/>
      <color indexed="9"/>
      <name val="宋体"/>
      <charset val="134"/>
    </font>
    <font>
      <sz val="12"/>
      <color indexed="17"/>
      <name val="宋体"/>
      <charset val="134"/>
    </font>
    <font>
      <sz val="11"/>
      <color indexed="8"/>
      <name val="宋体"/>
      <charset val="134"/>
    </font>
    <font>
      <b/>
      <sz val="11"/>
      <color indexed="62"/>
      <name val="宋体"/>
      <charset val="134"/>
    </font>
    <font>
      <sz val="12"/>
      <color indexed="17"/>
      <name val="楷体_GB2312"/>
      <charset val="134"/>
    </font>
    <font>
      <sz val="11"/>
      <color indexed="42"/>
      <name val="宋体"/>
      <charset val="134"/>
    </font>
    <font>
      <sz val="10.5"/>
      <color indexed="17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2"/>
      <color indexed="16"/>
      <name val="宋体"/>
      <charset val="134"/>
    </font>
    <font>
      <sz val="11"/>
      <name val="ＭＳ Ｐゴシック"/>
      <charset val="134"/>
    </font>
    <font>
      <sz val="12"/>
      <color indexed="20"/>
      <name val="楷体_GB2312"/>
      <charset val="134"/>
    </font>
    <font>
      <b/>
      <sz val="11"/>
      <color indexed="63"/>
      <name val="宋体"/>
      <charset val="134"/>
    </font>
    <font>
      <sz val="10"/>
      <color indexed="8"/>
      <name val="Arial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indexed="56"/>
      <name val="宋体"/>
      <charset val="134"/>
    </font>
    <font>
      <b/>
      <sz val="12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sz val="10"/>
      <name val="Times New Roman"/>
      <charset val="134"/>
    </font>
    <font>
      <b/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rgb="FF006100"/>
      <name val="宋体"/>
      <charset val="0"/>
      <scheme val="minor"/>
    </font>
    <font>
      <sz val="11"/>
      <color indexed="9"/>
      <name val="宋体"/>
      <charset val="134"/>
    </font>
    <font>
      <sz val="11"/>
      <color rgb="FF9C6500"/>
      <name val="宋体"/>
      <charset val="0"/>
      <scheme val="minor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b/>
      <sz val="10"/>
      <name val="Arial"/>
      <charset val="134"/>
    </font>
    <font>
      <sz val="8"/>
      <name val="Times New Roman"/>
      <charset val="134"/>
    </font>
    <font>
      <sz val="10.5"/>
      <color indexed="20"/>
      <name val="宋体"/>
      <charset val="134"/>
    </font>
    <font>
      <u/>
      <sz val="12"/>
      <color indexed="36"/>
      <name val="宋体"/>
      <charset val="134"/>
    </font>
    <font>
      <sz val="12"/>
      <name val="官帕眉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sz val="9"/>
      <color indexed="20"/>
      <name val="宋体"/>
      <charset val="134"/>
    </font>
    <font>
      <b/>
      <sz val="13"/>
      <color indexed="62"/>
      <name val="宋体"/>
      <charset val="134"/>
    </font>
    <font>
      <sz val="8"/>
      <name val="Arial"/>
      <charset val="134"/>
    </font>
    <font>
      <sz val="11"/>
      <color indexed="10"/>
      <name val="宋体"/>
      <charset val="134"/>
    </font>
    <font>
      <u/>
      <sz val="12"/>
      <color indexed="12"/>
      <name val="宋体"/>
      <charset val="134"/>
    </font>
    <font>
      <sz val="12"/>
      <name val="바탕체"/>
      <charset val="134"/>
    </font>
    <font>
      <sz val="11"/>
      <color indexed="52"/>
      <name val="宋体"/>
      <charset val="134"/>
    </font>
    <font>
      <b/>
      <sz val="10"/>
      <name val="MS Sans Serif"/>
      <charset val="134"/>
    </font>
    <font>
      <b/>
      <sz val="15"/>
      <color indexed="56"/>
      <name val="宋体"/>
      <charset val="134"/>
    </font>
    <font>
      <sz val="9"/>
      <color indexed="17"/>
      <name val="宋体"/>
      <charset val="134"/>
    </font>
    <font>
      <sz val="12"/>
      <name val="Arial"/>
      <charset val="134"/>
    </font>
    <font>
      <sz val="7"/>
      <name val="Small Fonts"/>
      <charset val="134"/>
    </font>
    <font>
      <b/>
      <sz val="21"/>
      <name val="楷体_GB2312"/>
      <charset val="134"/>
    </font>
    <font>
      <sz val="12"/>
      <name val="Courier"/>
      <charset val="134"/>
    </font>
    <font>
      <b/>
      <sz val="15"/>
      <color indexed="62"/>
      <name val="宋体"/>
      <charset val="134"/>
    </font>
    <font>
      <b/>
      <sz val="11"/>
      <color indexed="42"/>
      <name val="宋体"/>
      <charset val="134"/>
    </font>
    <font>
      <b/>
      <sz val="18"/>
      <color indexed="62"/>
      <name val="宋体"/>
      <charset val="134"/>
    </font>
    <font>
      <sz val="12"/>
      <name val="Helv"/>
      <charset val="134"/>
    </font>
    <font>
      <b/>
      <sz val="13"/>
      <color indexed="56"/>
      <name val="宋体"/>
      <charset val="134"/>
    </font>
    <font>
      <b/>
      <i/>
      <sz val="16"/>
      <name val="Helv"/>
      <charset val="134"/>
    </font>
    <font>
      <b/>
      <sz val="18"/>
      <name val="Arial"/>
      <charset val="134"/>
    </font>
    <font>
      <sz val="16"/>
      <name val="方正小标宋简体"/>
      <charset val="134"/>
    </font>
    <font>
      <sz val="18"/>
      <name val="方正小标宋简体"/>
      <charset val="134"/>
    </font>
  </fonts>
  <fills count="8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2"/>
        <bgColor indexed="42"/>
      </patternFill>
    </fill>
    <fill>
      <patternFill patternType="lightUp">
        <fgColor indexed="9"/>
        <bgColor indexed="55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26"/>
      </patternFill>
    </fill>
    <fill>
      <patternFill patternType="lightUp">
        <fgColor indexed="9"/>
        <bgColor indexed="53"/>
      </patternFill>
    </fill>
    <fill>
      <patternFill patternType="solid">
        <fgColor indexed="10"/>
        <bgColor indexed="64"/>
      </patternFill>
    </fill>
    <fill>
      <patternFill patternType="lightUp">
        <fgColor indexed="9"/>
        <bgColor indexed="22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53"/>
        <bgColor indexed="53"/>
      </patternFill>
    </fill>
    <fill>
      <patternFill patternType="solid">
        <fgColor indexed="43"/>
        <bgColor indexed="43"/>
      </patternFill>
    </fill>
    <fill>
      <patternFill patternType="solid">
        <fgColor indexed="25"/>
        <bgColor indexed="25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30"/>
      </patternFill>
    </fill>
    <fill>
      <patternFill patternType="solid">
        <fgColor indexed="44"/>
        <bgColor indexed="44"/>
      </patternFill>
    </fill>
    <fill>
      <patternFill patternType="solid">
        <fgColor indexed="51"/>
        <bgColor indexed="51"/>
      </patternFill>
    </fill>
  </fills>
  <borders count="36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3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49"/>
      </bottom>
      <diagonal/>
    </border>
  </borders>
  <cellStyleXfs count="842">
    <xf numFmtId="0" fontId="0" fillId="0" borderId="0">
      <alignment vertical="center"/>
    </xf>
    <xf numFmtId="0" fontId="42" fillId="1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5" fillId="15" borderId="15" applyNumberFormat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21" fillId="21" borderId="0" applyNumberFormat="0" applyBorder="0" applyAlignment="0" applyProtection="0"/>
    <xf numFmtId="0" fontId="39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55" fillId="23" borderId="16" applyNumberFormat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62" fillId="3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43" fontId="2" fillId="0" borderId="0" applyFont="0" applyFill="0" applyBorder="0" applyAlignment="0" applyProtection="0"/>
    <xf numFmtId="0" fontId="40" fillId="12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47" fillId="25" borderId="0" applyNumberFormat="0" applyBorder="0" applyAlignment="0" applyProtection="0"/>
    <xf numFmtId="0" fontId="43" fillId="3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35" borderId="20" applyNumberFormat="0" applyFont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9" fillId="0" borderId="22" applyNumberFormat="0" applyFill="0" applyAlignment="0" applyProtection="0">
      <alignment vertical="center"/>
    </xf>
    <xf numFmtId="9" fontId="2" fillId="0" borderId="0" applyFont="0" applyFill="0" applyBorder="0" applyAlignment="0" applyProtection="0"/>
    <xf numFmtId="0" fontId="40" fillId="12" borderId="0" applyNumberFormat="0" applyBorder="0" applyAlignment="0" applyProtection="0">
      <alignment vertical="center"/>
    </xf>
    <xf numFmtId="0" fontId="73" fillId="0" borderId="22" applyNumberFormat="0" applyFill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68" fillId="0" borderId="21" applyNumberFormat="0" applyFill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61" fillId="29" borderId="18" applyNumberFormat="0" applyAlignment="0" applyProtection="0">
      <alignment vertical="center"/>
    </xf>
    <xf numFmtId="0" fontId="54" fillId="17" borderId="16" applyNumberFormat="0" applyAlignment="0" applyProtection="0">
      <alignment vertical="center"/>
    </xf>
    <xf numFmtId="0" fontId="2" fillId="0" borderId="0">
      <alignment vertical="center"/>
    </xf>
    <xf numFmtId="0" fontId="67" fillId="29" borderId="15" applyNumberFormat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74" fillId="37" borderId="23" applyNumberFormat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182" fontId="75" fillId="0" borderId="0" applyFont="0" applyFill="0" applyBorder="0" applyAlignment="0" applyProtection="0"/>
    <xf numFmtId="0" fontId="43" fillId="39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76" fillId="0" borderId="24" applyNumberFormat="0" applyFill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78" fillId="0" borderId="25" applyNumberFormat="0" applyFill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80" fillId="40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0" borderId="0" applyFont="0" applyFill="0" applyBorder="0" applyAlignment="0" applyProtection="0"/>
    <xf numFmtId="0" fontId="40" fillId="12" borderId="0" applyNumberFormat="0" applyBorder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82" fillId="44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4" fillId="5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59" fillId="23" borderId="17" applyNumberFormat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43" fillId="53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185" fontId="85" fillId="0" borderId="0" applyFont="0" applyFill="0" applyBorder="0" applyAlignment="0" applyProtection="0"/>
    <xf numFmtId="0" fontId="43" fillId="54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43" fillId="56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3" fillId="6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83" fillId="46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4" fillId="62" borderId="0" applyNumberFormat="0" applyBorder="0" applyAlignment="0" applyProtection="0">
      <alignment vertical="center"/>
    </xf>
    <xf numFmtId="0" fontId="43" fillId="63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40" fillId="12" borderId="0" applyNumberFormat="0" applyBorder="0" applyAlignment="0" applyProtection="0">
      <alignment vertical="center"/>
    </xf>
    <xf numFmtId="43" fontId="77" fillId="0" borderId="0" applyFont="0" applyFill="0" applyBorder="0" applyAlignment="0" applyProtection="0"/>
    <xf numFmtId="0" fontId="2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1" fillId="64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40" fillId="19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26" fillId="0" borderId="10">
      <alignment horizontal="distributed" vertical="center" wrapText="1"/>
    </xf>
    <xf numFmtId="0" fontId="58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" fillId="0" borderId="0"/>
    <xf numFmtId="0" fontId="40" fillId="12" borderId="0" applyNumberFormat="0" applyBorder="0" applyAlignment="0" applyProtection="0">
      <alignment vertical="center"/>
    </xf>
    <xf numFmtId="181" fontId="75" fillId="0" borderId="0" applyFont="0" applyFill="0" applyBorder="0" applyAlignment="0" applyProtection="0"/>
    <xf numFmtId="0" fontId="40" fillId="12" borderId="0" applyNumberFormat="0" applyBorder="0" applyAlignment="0" applyProtection="0">
      <alignment vertical="center"/>
    </xf>
    <xf numFmtId="0" fontId="92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93" fillId="0" borderId="29" applyNumberFormat="0" applyFill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7" fillId="24" borderId="0" applyNumberFormat="0" applyBorder="0" applyAlignment="0" applyProtection="0"/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86" fillId="0" borderId="0"/>
    <xf numFmtId="0" fontId="39" fillId="5" borderId="0" applyNumberFormat="0" applyBorder="0" applyAlignment="0" applyProtection="0">
      <alignment vertical="center"/>
    </xf>
    <xf numFmtId="0" fontId="41" fillId="0" borderId="0" applyFont="0" applyFill="0" applyBorder="0" applyAlignment="0" applyProtection="0"/>
    <xf numFmtId="0" fontId="39" fillId="5" borderId="0" applyNumberFormat="0" applyBorder="0" applyAlignment="0" applyProtection="0">
      <alignment vertical="center"/>
    </xf>
    <xf numFmtId="0" fontId="48" fillId="33" borderId="0" applyNumberFormat="0" applyBorder="0" applyAlignment="0" applyProtection="0"/>
    <xf numFmtId="0" fontId="40" fillId="19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40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" fillId="0" borderId="0"/>
    <xf numFmtId="0" fontId="54" fillId="17" borderId="16" applyNumberFormat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0" fontId="49" fillId="57" borderId="0" applyNumberFormat="0" applyBorder="0" applyAlignment="0" applyProtection="0">
      <alignment vertical="center"/>
    </xf>
    <xf numFmtId="0" fontId="2" fillId="0" borderId="0"/>
    <xf numFmtId="0" fontId="40" fillId="12" borderId="0" applyNumberFormat="0" applyBorder="0" applyAlignment="0" applyProtection="0">
      <alignment vertical="center"/>
    </xf>
    <xf numFmtId="0" fontId="2" fillId="67" borderId="30" applyNumberFormat="0" applyFont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" fillId="0" borderId="0"/>
    <xf numFmtId="0" fontId="40" fillId="12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89" fillId="0" borderId="0"/>
    <xf numFmtId="0" fontId="51" fillId="5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40" fontId="57" fillId="0" borderId="0" applyFont="0" applyFill="0" applyBorder="0" applyAlignment="0" applyProtection="0"/>
    <xf numFmtId="0" fontId="49" fillId="11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56" fillId="24" borderId="0" applyNumberFormat="0" applyBorder="0" applyAlignment="0" applyProtection="0"/>
    <xf numFmtId="0" fontId="2" fillId="0" borderId="0"/>
    <xf numFmtId="0" fontId="55" fillId="10" borderId="16" applyNumberFormat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59" fillId="10" borderId="17" applyNumberFormat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97" fillId="0" borderId="0"/>
    <xf numFmtId="0" fontId="39" fillId="5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7" fillId="16" borderId="0" applyNumberFormat="0" applyBorder="0" applyAlignment="0" applyProtection="0"/>
    <xf numFmtId="0" fontId="2" fillId="0" borderId="0">
      <alignment vertical="center"/>
    </xf>
    <xf numFmtId="0" fontId="81" fillId="41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81" fillId="4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38" fontId="57" fillId="0" borderId="0" applyFont="0" applyFill="0" applyBorder="0" applyAlignment="0" applyProtection="0"/>
    <xf numFmtId="0" fontId="48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81" fillId="6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2" fillId="0" borderId="0"/>
    <xf numFmtId="0" fontId="39" fillId="5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43" fontId="49" fillId="0" borderId="0" applyFont="0" applyFill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91" fillId="65" borderId="28" applyNumberFormat="0" applyAlignment="0" applyProtection="0">
      <alignment vertical="center"/>
    </xf>
    <xf numFmtId="9" fontId="89" fillId="0" borderId="0" applyFont="0" applyFill="0" applyBorder="0" applyAlignment="0" applyProtection="0"/>
    <xf numFmtId="0" fontId="98" fillId="0" borderId="31" applyNumberFormat="0" applyFill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" fillId="0" borderId="0"/>
    <xf numFmtId="187" fontId="77" fillId="0" borderId="0"/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60" fillId="0" borderId="0"/>
    <xf numFmtId="0" fontId="48" fillId="11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101" fillId="5" borderId="0" applyNumberFormat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top"/>
      <protection locked="0"/>
    </xf>
    <xf numFmtId="0" fontId="49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81" fillId="7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100" fillId="0" borderId="32" applyNumberFormat="0" applyFill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84" fillId="0" borderId="27" applyNumberFormat="0" applyFill="0" applyAlignment="0" applyProtection="0">
      <alignment vertical="center"/>
    </xf>
    <xf numFmtId="0" fontId="65" fillId="70" borderId="0" applyNumberFormat="0" applyBorder="0" applyAlignment="0" applyProtection="0"/>
    <xf numFmtId="0" fontId="52" fillId="42" borderId="0" applyNumberFormat="0" applyBorder="0" applyAlignment="0" applyProtection="0">
      <alignment vertical="center"/>
    </xf>
    <xf numFmtId="180" fontId="85" fillId="0" borderId="0" applyFont="0" applyFill="0" applyBorder="0" applyAlignment="0" applyProtection="0"/>
    <xf numFmtId="0" fontId="39" fillId="5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102" fillId="0" borderId="33" applyProtection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" fillId="0" borderId="0"/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1" fontId="26" fillId="0" borderId="10">
      <alignment vertical="center"/>
      <protection locked="0"/>
    </xf>
    <xf numFmtId="0" fontId="39" fillId="5" borderId="0" applyNumberFormat="0" applyBorder="0" applyAlignment="0" applyProtection="0">
      <alignment vertical="center"/>
    </xf>
    <xf numFmtId="0" fontId="21" fillId="22" borderId="0" applyNumberFormat="0" applyBorder="0" applyAlignment="0" applyProtection="0"/>
    <xf numFmtId="0" fontId="21" fillId="69" borderId="0" applyNumberFormat="0" applyBorder="0" applyAlignment="0" applyProtection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8" fillId="33" borderId="0" applyNumberFormat="0" applyBorder="0" applyAlignment="0" applyProtection="0"/>
    <xf numFmtId="0" fontId="42" fillId="19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Protection="0">
      <alignment vertical="center"/>
    </xf>
    <xf numFmtId="0" fontId="39" fillId="11" borderId="0" applyNumberFormat="0" applyBorder="0" applyAlignment="0" applyProtection="0">
      <alignment vertical="center"/>
    </xf>
    <xf numFmtId="184" fontId="41" fillId="0" borderId="0" applyFont="0" applyFill="0" applyBorder="0" applyAlignment="0" applyProtection="0"/>
    <xf numFmtId="0" fontId="2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56" fillId="69" borderId="0" applyNumberFormat="0" applyBorder="0" applyAlignment="0" applyProtection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104" fillId="0" borderId="0">
      <alignment horizontal="centerContinuous"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56" fillId="24" borderId="0" applyNumberFormat="0" applyBorder="0" applyAlignment="0" applyProtection="0"/>
    <xf numFmtId="37" fontId="103" fillId="0" borderId="0"/>
    <xf numFmtId="0" fontId="40" fillId="12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64" fillId="0" borderId="19" applyNumberFormat="0" applyFill="0" applyAlignment="0" applyProtection="0">
      <alignment vertical="center"/>
    </xf>
    <xf numFmtId="0" fontId="2" fillId="0" borderId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99" fillId="0" borderId="0" applyNumberFormat="0" applyFill="0" applyBorder="0" applyAlignment="0" applyProtection="0"/>
    <xf numFmtId="0" fontId="39" fillId="5" borderId="0" applyNumberFormat="0" applyBorder="0" applyAlignment="0" applyProtection="0">
      <alignment vertical="center"/>
    </xf>
    <xf numFmtId="41" fontId="77" fillId="0" borderId="0" applyFont="0" applyFill="0" applyBorder="0" applyAlignment="0" applyProtection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1" fillId="16" borderId="0" applyNumberFormat="0" applyBorder="0" applyAlignment="0" applyProtection="0"/>
    <xf numFmtId="0" fontId="40" fillId="19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99" fillId="0" borderId="0" applyNumberFormat="0" applyFill="0" applyBorder="0" applyAlignment="0" applyProtection="0"/>
    <xf numFmtId="0" fontId="48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21" fillId="22" borderId="0" applyNumberFormat="0" applyBorder="0" applyAlignment="0" applyProtection="0"/>
    <xf numFmtId="0" fontId="49" fillId="41" borderId="0" applyNumberFormat="0" applyBorder="0" applyAlignment="0" applyProtection="0">
      <alignment vertical="center"/>
    </xf>
    <xf numFmtId="0" fontId="46" fillId="0" borderId="34" applyNumberFormat="0" applyAlignment="0" applyProtection="0">
      <alignment horizontal="left"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/>
    <xf numFmtId="189" fontId="77" fillId="0" borderId="0"/>
    <xf numFmtId="0" fontId="57" fillId="0" borderId="0" applyFont="0" applyFill="0" applyBorder="0" applyAlignment="0" applyProtection="0"/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2" fillId="0" borderId="0"/>
    <xf numFmtId="0" fontId="81" fillId="49" borderId="0" applyNumberFormat="0" applyBorder="0" applyAlignment="0" applyProtection="0">
      <alignment vertical="center"/>
    </xf>
    <xf numFmtId="0" fontId="83" fillId="46" borderId="0" applyNumberFormat="0" applyBorder="0" applyAlignment="0" applyProtection="0">
      <alignment vertical="center"/>
    </xf>
    <xf numFmtId="0" fontId="48" fillId="33" borderId="0" applyNumberFormat="0" applyBorder="0" applyAlignment="0" applyProtection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" fillId="0" borderId="0"/>
    <xf numFmtId="0" fontId="39" fillId="5" borderId="0" applyNumberFormat="0" applyBorder="0" applyAlignment="0" applyProtection="0">
      <alignment vertical="center"/>
    </xf>
    <xf numFmtId="0" fontId="81" fillId="73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" fillId="0" borderId="0"/>
    <xf numFmtId="0" fontId="39" fillId="5" borderId="0" applyNumberFormat="0" applyBorder="0" applyAlignment="0" applyProtection="0">
      <alignment vertical="center"/>
    </xf>
    <xf numFmtId="179" fontId="60" fillId="0" borderId="0" applyFill="0" applyBorder="0" applyAlignment="0"/>
    <xf numFmtId="0" fontId="98" fillId="0" borderId="31" applyNumberFormat="0" applyFill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8" fillId="33" borderId="0" applyNumberFormat="0" applyBorder="0" applyAlignment="0" applyProtection="0"/>
    <xf numFmtId="0" fontId="40" fillId="12" borderId="0" applyNumberFormat="0" applyBorder="0" applyAlignment="0" applyProtection="0">
      <alignment vertical="center"/>
    </xf>
    <xf numFmtId="0" fontId="65" fillId="34" borderId="0" applyNumberFormat="0" applyBorder="0" applyAlignment="0" applyProtection="0"/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9" fillId="67" borderId="30" applyNumberFormat="0" applyFont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57" fillId="0" borderId="0" applyFont="0" applyFill="0" applyBorder="0" applyAlignment="0" applyProtection="0"/>
    <xf numFmtId="0" fontId="40" fillId="12" borderId="0" applyNumberFormat="0" applyBorder="0" applyAlignment="0" applyProtection="0">
      <alignment vertical="center"/>
    </xf>
    <xf numFmtId="0" fontId="105" fillId="0" borderId="0"/>
    <xf numFmtId="0" fontId="75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8" fillId="33" borderId="0" applyNumberFormat="0" applyBorder="0" applyAlignment="0" applyProtection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39" fillId="5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65" fillId="72" borderId="0" applyNumberFormat="0" applyBorder="0" applyAlignment="0" applyProtection="0"/>
    <xf numFmtId="0" fontId="52" fillId="64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9" fillId="67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/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9" fillId="64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56" fillId="24" borderId="0" applyNumberFormat="0" applyBorder="0" applyAlignment="0" applyProtection="0"/>
    <xf numFmtId="43" fontId="2" fillId="0" borderId="0" applyFont="0" applyFill="0" applyBorder="0" applyAlignment="0" applyProtection="0"/>
    <xf numFmtId="0" fontId="39" fillId="5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1" fontId="75" fillId="0" borderId="0"/>
    <xf numFmtId="0" fontId="21" fillId="22" borderId="0" applyNumberFormat="0" applyBorder="0" applyAlignment="0" applyProtection="0"/>
    <xf numFmtId="0" fontId="40" fillId="12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21" fillId="22" borderId="0" applyNumberFormat="0" applyBorder="0" applyAlignment="0" applyProtection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7" fillId="65" borderId="28" applyNumberFormat="0" applyAlignment="0" applyProtection="0">
      <alignment vertical="center"/>
    </xf>
    <xf numFmtId="0" fontId="47" fillId="74" borderId="0" applyNumberFormat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47" fillId="66" borderId="0" applyNumberFormat="0" applyBorder="0" applyAlignment="0" applyProtection="0"/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7" fillId="25" borderId="0" applyNumberFormat="0" applyBorder="0" applyAlignment="0" applyProtection="0"/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41" fontId="75" fillId="0" borderId="0" applyFont="0" applyFill="0" applyBorder="0" applyAlignment="0" applyProtection="0"/>
    <xf numFmtId="0" fontId="39" fillId="5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7" fillId="21" borderId="0" applyNumberFormat="0" applyBorder="0" applyAlignment="0" applyProtection="0"/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7" fillId="75" borderId="0" applyNumberFormat="0" applyBorder="0" applyAlignment="0" applyProtection="0"/>
    <xf numFmtId="0" fontId="79" fillId="0" borderId="0"/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81" fillId="49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2" fillId="0" borderId="0"/>
    <xf numFmtId="0" fontId="39" fillId="5" borderId="0" applyNumberFormat="0" applyBorder="0" applyAlignment="0" applyProtection="0">
      <alignment vertical="center"/>
    </xf>
    <xf numFmtId="38" fontId="94" fillId="23" borderId="0" applyNumberFormat="0" applyBorder="0" applyAlignment="0" applyProtection="0"/>
    <xf numFmtId="0" fontId="39" fillId="5" borderId="0" applyNumberFormat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49" fillId="59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106" fillId="0" borderId="35" applyNumberFormat="0" applyFill="0" applyAlignment="0" applyProtection="0">
      <alignment vertical="center"/>
    </xf>
    <xf numFmtId="0" fontId="46" fillId="0" borderId="12">
      <alignment horizontal="left" vertical="center"/>
    </xf>
    <xf numFmtId="0" fontId="40" fillId="19" borderId="0" applyNumberFormat="0" applyBorder="0" applyAlignment="0" applyProtection="0">
      <alignment vertical="center"/>
    </xf>
    <xf numFmtId="9" fontId="85" fillId="0" borderId="0" applyFont="0" applyFill="0" applyBorder="0" applyAlignment="0" applyProtection="0"/>
    <xf numFmtId="0" fontId="39" fillId="5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7" fillId="77" borderId="0" applyNumberFormat="0" applyBorder="0" applyAlignment="0" applyProtection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" fillId="0" borderId="0"/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2" fontId="102" fillId="0" borderId="0" applyProtection="0"/>
    <xf numFmtId="0" fontId="40" fillId="12" borderId="0" applyNumberFormat="0" applyBorder="0" applyAlignment="0" applyProtection="0">
      <alignment vertical="center"/>
    </xf>
    <xf numFmtId="0" fontId="54" fillId="17" borderId="16" applyNumberFormat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5" borderId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75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6" fillId="0" borderId="0" applyProtection="0"/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7" fillId="76" borderId="0" applyNumberFormat="0" applyBorder="0" applyAlignment="0" applyProtection="0"/>
    <xf numFmtId="0" fontId="40" fillId="12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75" fillId="0" borderId="0"/>
    <xf numFmtId="0" fontId="102" fillId="0" borderId="0" applyProtection="0"/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26" fillId="0" borderId="0"/>
    <xf numFmtId="43" fontId="75" fillId="0" borderId="0" applyFont="0" applyFill="0" applyBorder="0" applyAlignment="0" applyProtection="0"/>
    <xf numFmtId="0" fontId="40" fillId="12" borderId="0" applyNumberFormat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81" fillId="78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81" fillId="79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9" fillId="64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81" fillId="4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7" fillId="80" borderId="0" applyNumberFormat="0" applyBorder="0" applyAlignment="0" applyProtection="0"/>
    <xf numFmtId="0" fontId="40" fillId="19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1" fillId="81" borderId="0" applyNumberFormat="0" applyBorder="0" applyAlignment="0" applyProtection="0"/>
    <xf numFmtId="0" fontId="49" fillId="17" borderId="0" applyNumberFormat="0" applyBorder="0" applyAlignment="0" applyProtection="0">
      <alignment vertical="center"/>
    </xf>
    <xf numFmtId="0" fontId="109" fillId="0" borderId="0"/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110" fillId="0" borderId="29" applyNumberFormat="0" applyFill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" fillId="0" borderId="0"/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77" fillId="0" borderId="0"/>
    <xf numFmtId="0" fontId="95" fillId="0" borderId="0" applyNumberFormat="0" applyFill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9" fillId="59" borderId="0" applyNumberFormat="0" applyBorder="0" applyAlignment="0" applyProtection="0">
      <alignment vertical="center"/>
    </xf>
    <xf numFmtId="191" fontId="26" fillId="0" borderId="10">
      <alignment vertical="center"/>
      <protection locked="0"/>
    </xf>
    <xf numFmtId="0" fontId="40" fillId="19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183" fontId="77" fillId="0" borderId="0"/>
    <xf numFmtId="0" fontId="39" fillId="11" borderId="0" applyNumberFormat="0" applyBorder="0" applyAlignment="0" applyProtection="0">
      <alignment vertical="center"/>
    </xf>
    <xf numFmtId="0" fontId="21" fillId="22" borderId="0" applyNumberFormat="0" applyBorder="0" applyAlignment="0" applyProtection="0"/>
    <xf numFmtId="0" fontId="39" fillId="5" borderId="0" applyNumberFormat="0" applyBorder="0" applyAlignment="0" applyProtection="0">
      <alignment vertical="center"/>
    </xf>
    <xf numFmtId="0" fontId="21" fillId="21" borderId="0" applyNumberFormat="0" applyBorder="0" applyAlignment="0" applyProtection="0"/>
    <xf numFmtId="10" fontId="94" fillId="10" borderId="10" applyNumberFormat="0" applyBorder="0" applyAlignment="0" applyProtection="0"/>
    <xf numFmtId="0" fontId="47" fillId="27" borderId="0" applyNumberFormat="0" applyBorder="0" applyAlignment="0" applyProtection="0"/>
    <xf numFmtId="0" fontId="48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10" fontId="75" fillId="0" borderId="0" applyFont="0" applyFill="0" applyBorder="0" applyAlignment="0" applyProtection="0"/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111" fillId="0" borderId="0"/>
    <xf numFmtId="0" fontId="39" fillId="5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7" fillId="16" borderId="0" applyNumberFormat="0" applyBorder="0" applyAlignment="0" applyProtection="0"/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7" fillId="66" borderId="0" applyNumberFormat="0" applyBorder="0" applyAlignment="0" applyProtection="0"/>
    <xf numFmtId="0" fontId="52" fillId="46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8" fillId="33" borderId="0" applyNumberFormat="0" applyBorder="0" applyAlignment="0" applyProtection="0"/>
    <xf numFmtId="192" fontId="41" fillId="0" borderId="0" applyFont="0" applyFill="0" applyBorder="0" applyAlignment="0" applyProtection="0"/>
    <xf numFmtId="0" fontId="47" fillId="82" borderId="0" applyNumberFormat="0" applyBorder="0" applyAlignment="0" applyProtection="0"/>
    <xf numFmtId="0" fontId="40" fillId="12" borderId="0" applyNumberFormat="0" applyBorder="0" applyAlignment="0" applyProtection="0">
      <alignment vertical="center"/>
    </xf>
    <xf numFmtId="0" fontId="87" fillId="12" borderId="0" applyNumberFormat="0" applyBorder="0" applyAlignment="0" applyProtection="0">
      <alignment vertical="center"/>
    </xf>
    <xf numFmtId="0" fontId="49" fillId="59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81" fillId="43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0" borderId="0"/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2" fillId="0" borderId="0"/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/>
    <xf numFmtId="0" fontId="56" fillId="24" borderId="0" applyNumberFormat="0" applyBorder="0" applyAlignment="0" applyProtection="0"/>
    <xf numFmtId="0" fontId="40" fillId="12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193" fontId="41" fillId="0" borderId="0" applyFont="0" applyFill="0" applyBorder="0" applyAlignment="0" applyProtection="0"/>
    <xf numFmtId="0" fontId="58" fillId="12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2" fillId="0" borderId="0"/>
    <xf numFmtId="0" fontId="39" fillId="5" borderId="0" applyNumberFormat="0" applyBorder="0" applyAlignment="0" applyProtection="0">
      <alignment vertical="center"/>
    </xf>
    <xf numFmtId="0" fontId="2" fillId="0" borderId="0"/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112" fillId="0" borderId="0" applyProtection="0"/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60" fillId="0" borderId="0"/>
    <xf numFmtId="0" fontId="2" fillId="0" borderId="0"/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56" fillId="24" borderId="0" applyNumberFormat="0" applyBorder="0" applyAlignment="0" applyProtection="0"/>
    <xf numFmtId="0" fontId="40" fillId="1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190" fontId="41" fillId="0" borderId="0" applyFont="0" applyFill="0" applyBorder="0" applyAlignment="0" applyProtection="0"/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</cellStyleXfs>
  <cellXfs count="358">
    <xf numFmtId="0" fontId="0" fillId="0" borderId="0" xfId="0">
      <alignment vertical="center"/>
    </xf>
    <xf numFmtId="0" fontId="1" fillId="0" borderId="0" xfId="310" applyFont="1" applyFill="1" applyAlignment="1">
      <alignment vertical="top"/>
    </xf>
    <xf numFmtId="0" fontId="2" fillId="0" borderId="0" xfId="310" applyFont="1" applyFill="1" applyAlignment="1">
      <alignment vertical="center"/>
    </xf>
    <xf numFmtId="0" fontId="3" fillId="0" borderId="0" xfId="310" applyFont="1" applyFill="1" applyAlignment="1">
      <alignment vertical="center"/>
    </xf>
    <xf numFmtId="0" fontId="4" fillId="0" borderId="0" xfId="310" applyFont="1" applyFill="1" applyAlignment="1">
      <alignment vertical="center"/>
    </xf>
    <xf numFmtId="0" fontId="2" fillId="0" borderId="0" xfId="0" applyFont="1" applyFill="1" applyAlignment="1"/>
    <xf numFmtId="0" fontId="5" fillId="0" borderId="0" xfId="310" applyFont="1" applyFill="1" applyAlignment="1">
      <alignment vertical="center"/>
    </xf>
    <xf numFmtId="0" fontId="6" fillId="2" borderId="0" xfId="310" applyFont="1" applyFill="1" applyAlignment="1">
      <alignment horizontal="center" vertical="top"/>
    </xf>
    <xf numFmtId="0" fontId="2" fillId="2" borderId="0" xfId="310" applyFont="1" applyFill="1" applyAlignment="1">
      <alignment vertical="center"/>
    </xf>
    <xf numFmtId="0" fontId="2" fillId="2" borderId="0" xfId="310" applyFont="1" applyFill="1" applyAlignment="1">
      <alignment horizontal="right" vertical="center"/>
    </xf>
    <xf numFmtId="0" fontId="2" fillId="0" borderId="0" xfId="310" applyFont="1" applyFill="1" applyAlignment="1">
      <alignment horizontal="right" vertical="center"/>
    </xf>
    <xf numFmtId="0" fontId="3" fillId="2" borderId="1" xfId="415" applyFont="1" applyFill="1" applyBorder="1" applyAlignment="1">
      <alignment horizontal="center" vertical="center" wrapText="1"/>
    </xf>
    <xf numFmtId="0" fontId="3" fillId="2" borderId="2" xfId="310" applyFont="1" applyFill="1" applyBorder="1" applyAlignment="1">
      <alignment horizontal="center" vertical="center"/>
    </xf>
    <xf numFmtId="0" fontId="3" fillId="2" borderId="3" xfId="310" applyFont="1" applyFill="1" applyBorder="1" applyAlignment="1">
      <alignment horizontal="center" vertical="center"/>
    </xf>
    <xf numFmtId="0" fontId="3" fillId="2" borderId="4" xfId="415" applyFont="1" applyFill="1" applyBorder="1" applyAlignment="1">
      <alignment horizontal="center" vertical="center" wrapText="1"/>
    </xf>
    <xf numFmtId="0" fontId="3" fillId="2" borderId="5" xfId="310" applyFont="1" applyFill="1" applyBorder="1" applyAlignment="1">
      <alignment horizontal="center" vertical="center"/>
    </xf>
    <xf numFmtId="0" fontId="3" fillId="2" borderId="6" xfId="310" applyFont="1" applyFill="1" applyBorder="1" applyAlignment="1">
      <alignment horizontal="center" vertical="center" wrapText="1"/>
    </xf>
    <xf numFmtId="0" fontId="2" fillId="2" borderId="4" xfId="310" applyFont="1" applyFill="1" applyBorder="1" applyAlignment="1">
      <alignment horizontal="left" vertical="center" wrapText="1" indent="2"/>
    </xf>
    <xf numFmtId="194" fontId="2" fillId="2" borderId="5" xfId="246" applyNumberFormat="1" applyFont="1" applyFill="1" applyBorder="1">
      <alignment vertical="center"/>
    </xf>
    <xf numFmtId="194" fontId="2" fillId="2" borderId="6" xfId="246" applyNumberFormat="1" applyFont="1" applyFill="1" applyBorder="1">
      <alignment vertical="center"/>
    </xf>
    <xf numFmtId="0" fontId="2" fillId="2" borderId="4" xfId="310" applyFont="1" applyFill="1" applyBorder="1" applyAlignment="1">
      <alignment horizontal="left" vertical="center" wrapText="1" indent="3"/>
    </xf>
    <xf numFmtId="194" fontId="2" fillId="2" borderId="5" xfId="246" applyNumberFormat="1" applyFont="1" applyFill="1" applyBorder="1" applyAlignment="1">
      <alignment horizontal="center" vertical="center"/>
    </xf>
    <xf numFmtId="194" fontId="2" fillId="2" borderId="6" xfId="246" applyNumberFormat="1" applyFont="1" applyFill="1" applyBorder="1" applyAlignment="1">
      <alignment horizontal="center" vertical="center"/>
    </xf>
    <xf numFmtId="0" fontId="2" fillId="2" borderId="7" xfId="310" applyFont="1" applyFill="1" applyBorder="1" applyAlignment="1">
      <alignment horizontal="left" vertical="center" wrapText="1" indent="3"/>
    </xf>
    <xf numFmtId="194" fontId="2" fillId="2" borderId="8" xfId="246" applyNumberFormat="1" applyFont="1" applyFill="1" applyBorder="1">
      <alignment vertical="center"/>
    </xf>
    <xf numFmtId="194" fontId="2" fillId="2" borderId="9" xfId="246" applyNumberFormat="1" applyFont="1" applyFill="1" applyBorder="1">
      <alignment vertical="center"/>
    </xf>
    <xf numFmtId="0" fontId="2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7" fillId="2" borderId="0" xfId="144" applyFont="1" applyFill="1" applyBorder="1" applyAlignment="1">
      <alignment horizontal="center" vertical="center" wrapText="1"/>
    </xf>
    <xf numFmtId="0" fontId="7" fillId="0" borderId="0" xfId="144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3" fillId="2" borderId="0" xfId="144" applyFont="1" applyFill="1" applyBorder="1" applyAlignment="1">
      <alignment horizontal="center" vertical="center" wrapText="1"/>
    </xf>
    <xf numFmtId="0" fontId="3" fillId="0" borderId="0" xfId="144" applyFont="1" applyFill="1" applyBorder="1" applyAlignment="1">
      <alignment horizontal="center" vertical="center" wrapText="1"/>
    </xf>
    <xf numFmtId="0" fontId="3" fillId="2" borderId="1" xfId="144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4" xfId="257" applyFont="1" applyFill="1" applyBorder="1" applyAlignment="1">
      <alignment horizontal="center" vertical="center" wrapText="1"/>
    </xf>
    <xf numFmtId="194" fontId="4" fillId="2" borderId="5" xfId="20" applyNumberFormat="1" applyFont="1" applyFill="1" applyBorder="1" applyAlignment="1">
      <alignment horizontal="center" vertical="center" wrapText="1"/>
    </xf>
    <xf numFmtId="195" fontId="4" fillId="2" borderId="5" xfId="20" applyNumberFormat="1" applyFont="1" applyFill="1" applyBorder="1" applyAlignment="1">
      <alignment horizontal="center" vertical="center" wrapText="1"/>
    </xf>
    <xf numFmtId="9" fontId="4" fillId="2" borderId="5" xfId="28" applyFont="1" applyFill="1" applyBorder="1" applyAlignment="1">
      <alignment horizontal="right" vertical="center" wrapText="1"/>
    </xf>
    <xf numFmtId="196" fontId="4" fillId="2" borderId="5" xfId="28" applyNumberFormat="1" applyFont="1" applyFill="1" applyBorder="1" applyAlignment="1">
      <alignment horizontal="right" vertical="center" wrapText="1"/>
    </xf>
    <xf numFmtId="0" fontId="2" fillId="0" borderId="4" xfId="800" applyNumberFormat="1" applyFont="1" applyFill="1" applyBorder="1" applyAlignment="1" applyProtection="1">
      <alignment horizontal="left" vertical="center"/>
    </xf>
    <xf numFmtId="0" fontId="2" fillId="0" borderId="4" xfId="800" applyNumberFormat="1" applyFont="1" applyFill="1" applyBorder="1" applyAlignment="1" applyProtection="1">
      <alignment horizontal="left" vertical="center" wrapText="1"/>
    </xf>
    <xf numFmtId="195" fontId="2" fillId="0" borderId="5" xfId="20" applyNumberFormat="1" applyFont="1" applyFill="1" applyBorder="1" applyAlignment="1" applyProtection="1">
      <alignment vertical="center"/>
    </xf>
    <xf numFmtId="194" fontId="2" fillId="2" borderId="5" xfId="20" applyNumberFormat="1" applyFont="1" applyFill="1" applyBorder="1" applyAlignment="1" applyProtection="1">
      <alignment vertical="center"/>
    </xf>
    <xf numFmtId="9" fontId="2" fillId="2" borderId="5" xfId="20" applyNumberFormat="1" applyFont="1" applyFill="1" applyBorder="1" applyAlignment="1">
      <alignment vertical="center"/>
    </xf>
    <xf numFmtId="196" fontId="2" fillId="2" borderId="5" xfId="28" applyNumberFormat="1" applyFont="1" applyFill="1" applyBorder="1" applyAlignment="1">
      <alignment horizontal="right" vertical="center" wrapText="1"/>
    </xf>
    <xf numFmtId="197" fontId="2" fillId="0" borderId="5" xfId="20" applyNumberFormat="1" applyFont="1" applyFill="1" applyBorder="1" applyAlignment="1" applyProtection="1">
      <alignment vertical="center"/>
    </xf>
    <xf numFmtId="197" fontId="2" fillId="2" borderId="5" xfId="20" applyNumberFormat="1" applyFont="1" applyFill="1" applyBorder="1" applyAlignment="1" applyProtection="1">
      <alignment vertical="center"/>
    </xf>
    <xf numFmtId="194" fontId="2" fillId="0" borderId="5" xfId="20" applyNumberFormat="1" applyFont="1" applyFill="1" applyBorder="1" applyAlignment="1" applyProtection="1">
      <alignment vertical="center"/>
    </xf>
    <xf numFmtId="196" fontId="2" fillId="2" borderId="5" xfId="20" applyNumberFormat="1" applyFont="1" applyFill="1" applyBorder="1" applyAlignment="1">
      <alignment vertical="center"/>
    </xf>
    <xf numFmtId="194" fontId="2" fillId="2" borderId="5" xfId="20" applyNumberFormat="1" applyFont="1" applyFill="1" applyBorder="1" applyAlignment="1">
      <alignment vertical="center"/>
    </xf>
    <xf numFmtId="194" fontId="2" fillId="0" borderId="5" xfId="20" applyNumberFormat="1" applyFont="1" applyFill="1" applyBorder="1" applyAlignment="1">
      <alignment vertical="center"/>
    </xf>
    <xf numFmtId="196" fontId="2" fillId="2" borderId="5" xfId="20" applyNumberFormat="1" applyFont="1" applyFill="1" applyBorder="1" applyAlignment="1">
      <alignment horizontal="center" vertical="center" wrapText="1"/>
    </xf>
    <xf numFmtId="0" fontId="2" fillId="0" borderId="7" xfId="800" applyNumberFormat="1" applyFont="1" applyFill="1" applyBorder="1" applyAlignment="1" applyProtection="1">
      <alignment horizontal="left" vertical="center" wrapText="1"/>
    </xf>
    <xf numFmtId="194" fontId="2" fillId="2" borderId="8" xfId="20" applyNumberFormat="1" applyFont="1" applyFill="1" applyBorder="1" applyAlignment="1" applyProtection="1">
      <alignment vertical="center"/>
    </xf>
    <xf numFmtId="194" fontId="2" fillId="0" borderId="8" xfId="20" applyNumberFormat="1" applyFont="1" applyFill="1" applyBorder="1" applyAlignment="1" applyProtection="1">
      <alignment vertical="center"/>
    </xf>
    <xf numFmtId="196" fontId="2" fillId="2" borderId="8" xfId="20" applyNumberFormat="1" applyFont="1" applyFill="1" applyBorder="1" applyAlignment="1">
      <alignment vertical="center"/>
    </xf>
    <xf numFmtId="196" fontId="2" fillId="2" borderId="8" xfId="20" applyNumberFormat="1" applyFont="1" applyFill="1" applyBorder="1" applyAlignment="1">
      <alignment horizontal="center" vertical="center" wrapText="1"/>
    </xf>
    <xf numFmtId="0" fontId="8" fillId="2" borderId="0" xfId="144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196" fontId="4" fillId="2" borderId="6" xfId="28" applyNumberFormat="1" applyFont="1" applyFill="1" applyBorder="1" applyAlignment="1">
      <alignment horizontal="right" vertical="center" wrapText="1"/>
    </xf>
    <xf numFmtId="196" fontId="2" fillId="2" borderId="6" xfId="28" applyNumberFormat="1" applyFont="1" applyFill="1" applyBorder="1" applyAlignment="1">
      <alignment horizontal="right" vertical="center" wrapText="1"/>
    </xf>
    <xf numFmtId="196" fontId="2" fillId="2" borderId="6" xfId="20" applyNumberFormat="1" applyFont="1" applyFill="1" applyBorder="1" applyAlignment="1">
      <alignment horizontal="center" vertical="center" wrapText="1"/>
    </xf>
    <xf numFmtId="196" fontId="2" fillId="2" borderId="9" xfId="2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9" fillId="0" borderId="0" xfId="144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8" fillId="0" borderId="0" xfId="144" applyFont="1" applyFill="1" applyBorder="1" applyAlignment="1">
      <alignment horizontal="center" vertical="center" wrapText="1"/>
    </xf>
    <xf numFmtId="0" fontId="3" fillId="0" borderId="1" xfId="144" applyFont="1" applyFill="1" applyBorder="1" applyAlignment="1">
      <alignment horizontal="center" vertical="center" wrapText="1"/>
    </xf>
    <xf numFmtId="0" fontId="10" fillId="0" borderId="4" xfId="257" applyFont="1" applyFill="1" applyBorder="1" applyAlignment="1">
      <alignment horizontal="left" vertical="center" wrapText="1" indent="1"/>
    </xf>
    <xf numFmtId="0" fontId="4" fillId="0" borderId="5" xfId="0" applyFont="1" applyFill="1" applyBorder="1" applyAlignment="1">
      <alignment horizontal="right" vertical="center"/>
    </xf>
    <xf numFmtId="176" fontId="4" fillId="0" borderId="5" xfId="0" applyNumberFormat="1" applyFont="1" applyFill="1" applyBorder="1" applyAlignment="1">
      <alignment horizontal="right" vertical="center"/>
    </xf>
    <xf numFmtId="196" fontId="4" fillId="0" borderId="5" xfId="0" applyNumberFormat="1" applyFont="1" applyFill="1" applyBorder="1" applyAlignment="1">
      <alignment horizontal="right" vertical="center"/>
    </xf>
    <xf numFmtId="196" fontId="4" fillId="0" borderId="6" xfId="0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  <xf numFmtId="176" fontId="2" fillId="0" borderId="5" xfId="0" applyNumberFormat="1" applyFont="1" applyFill="1" applyBorder="1" applyAlignment="1">
      <alignment horizontal="right" vertical="center"/>
    </xf>
    <xf numFmtId="196" fontId="2" fillId="0" borderId="5" xfId="0" applyNumberFormat="1" applyFont="1" applyFill="1" applyBorder="1" applyAlignment="1">
      <alignment horizontal="right" vertical="center"/>
    </xf>
    <xf numFmtId="196" fontId="2" fillId="0" borderId="6" xfId="0" applyNumberFormat="1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right" vertical="center"/>
    </xf>
    <xf numFmtId="196" fontId="2" fillId="0" borderId="8" xfId="0" applyNumberFormat="1" applyFont="1" applyFill="1" applyBorder="1" applyAlignment="1">
      <alignment horizontal="right" vertical="center"/>
    </xf>
    <xf numFmtId="196" fontId="2" fillId="0" borderId="9" xfId="0" applyNumberFormat="1" applyFont="1" applyFill="1" applyBorder="1" applyAlignment="1">
      <alignment horizontal="right" vertical="center"/>
    </xf>
    <xf numFmtId="0" fontId="2" fillId="0" borderId="0" xfId="793"/>
    <xf numFmtId="0" fontId="11" fillId="0" borderId="0" xfId="793" applyFont="1" applyAlignment="1">
      <alignment vertical="center" wrapText="1"/>
    </xf>
    <xf numFmtId="0" fontId="2" fillId="0" borderId="0" xfId="793" applyAlignment="1">
      <alignment horizontal="right"/>
    </xf>
    <xf numFmtId="0" fontId="12" fillId="0" borderId="0" xfId="793" applyFont="1" applyAlignment="1">
      <alignment horizontal="center" wrapText="1"/>
    </xf>
    <xf numFmtId="0" fontId="13" fillId="0" borderId="0" xfId="793" applyFont="1" applyAlignment="1">
      <alignment horizontal="center"/>
    </xf>
    <xf numFmtId="0" fontId="14" fillId="0" borderId="0" xfId="793" applyFont="1" applyAlignment="1">
      <alignment horizontal="center"/>
    </xf>
    <xf numFmtId="57" fontId="15" fillId="0" borderId="0" xfId="793" applyNumberFormat="1" applyFont="1"/>
    <xf numFmtId="0" fontId="16" fillId="0" borderId="0" xfId="793" applyFont="1" applyAlignment="1">
      <alignment horizontal="center"/>
    </xf>
    <xf numFmtId="57" fontId="17" fillId="0" borderId="0" xfId="793" applyNumberFormat="1" applyFont="1" applyAlignment="1">
      <alignment horizontal="center"/>
    </xf>
    <xf numFmtId="0" fontId="18" fillId="0" borderId="0" xfId="793" applyFont="1"/>
    <xf numFmtId="31" fontId="19" fillId="0" borderId="0" xfId="793" applyNumberFormat="1" applyFont="1" applyAlignment="1">
      <alignment horizontal="center"/>
    </xf>
    <xf numFmtId="31" fontId="20" fillId="0" borderId="0" xfId="793" applyNumberFormat="1" applyFont="1" applyAlignment="1"/>
    <xf numFmtId="0" fontId="2" fillId="0" borderId="0" xfId="793" applyAlignment="1">
      <alignment horizontal="center"/>
    </xf>
    <xf numFmtId="0" fontId="11" fillId="0" borderId="0" xfId="793" applyFont="1" applyAlignment="1">
      <alignment horizontal="center" vertical="center" wrapText="1"/>
    </xf>
    <xf numFmtId="0" fontId="2" fillId="0" borderId="0" xfId="222">
      <alignment vertical="center"/>
    </xf>
    <xf numFmtId="0" fontId="5" fillId="0" borderId="0" xfId="0" applyFont="1" applyFill="1" applyAlignment="1"/>
    <xf numFmtId="0" fontId="6" fillId="0" borderId="0" xfId="800" applyFont="1" applyFill="1" applyAlignment="1">
      <alignment horizontal="center" vertical="top" wrapText="1"/>
    </xf>
    <xf numFmtId="0" fontId="2" fillId="0" borderId="0" xfId="800" applyFont="1" applyFill="1" applyAlignment="1">
      <alignment vertical="center"/>
    </xf>
    <xf numFmtId="196" fontId="2" fillId="0" borderId="0" xfId="28" applyNumberFormat="1" applyFont="1" applyFill="1" applyAlignment="1">
      <alignment horizontal="right" vertical="center"/>
    </xf>
    <xf numFmtId="0" fontId="2" fillId="0" borderId="0" xfId="222" applyFont="1">
      <alignment vertical="center"/>
    </xf>
    <xf numFmtId="0" fontId="2" fillId="0" borderId="0" xfId="222" applyNumberFormat="1" applyFont="1" applyFill="1" applyBorder="1" applyAlignment="1">
      <alignment horizontal="right" vertical="center"/>
    </xf>
    <xf numFmtId="0" fontId="3" fillId="0" borderId="10" xfId="144" applyFont="1" applyFill="1" applyBorder="1" applyAlignment="1">
      <alignment horizontal="center" vertical="center" wrapText="1"/>
    </xf>
    <xf numFmtId="0" fontId="3" fillId="0" borderId="10" xfId="144" applyFont="1" applyFill="1" applyBorder="1" applyAlignment="1">
      <alignment horizontal="center" vertical="center"/>
    </xf>
    <xf numFmtId="186" fontId="3" fillId="0" borderId="10" xfId="144" applyNumberFormat="1" applyFont="1" applyFill="1" applyBorder="1" applyAlignment="1">
      <alignment horizontal="center" vertical="center"/>
    </xf>
    <xf numFmtId="0" fontId="3" fillId="0" borderId="0" xfId="800" applyFont="1" applyFill="1" applyAlignment="1">
      <alignment vertical="center"/>
    </xf>
    <xf numFmtId="177" fontId="3" fillId="0" borderId="10" xfId="800" applyNumberFormat="1" applyFont="1" applyFill="1" applyBorder="1" applyAlignment="1" applyProtection="1">
      <alignment horizontal="center" vertical="center" wrapText="1"/>
    </xf>
    <xf numFmtId="0" fontId="10" fillId="0" borderId="10" xfId="222" applyNumberFormat="1" applyFont="1" applyFill="1" applyBorder="1" applyAlignment="1">
      <alignment horizontal="left" vertical="center" wrapText="1" indent="1"/>
    </xf>
    <xf numFmtId="186" fontId="2" fillId="0" borderId="10" xfId="13" applyNumberFormat="1" applyFont="1" applyFill="1" applyBorder="1" applyAlignment="1">
      <alignment horizontal="right" vertical="center"/>
    </xf>
    <xf numFmtId="0" fontId="2" fillId="0" borderId="10" xfId="0" applyFont="1" applyFill="1" applyBorder="1" applyAlignment="1"/>
    <xf numFmtId="0" fontId="2" fillId="0" borderId="10" xfId="222" applyBorder="1">
      <alignment vertical="center"/>
    </xf>
    <xf numFmtId="178" fontId="2" fillId="3" borderId="0" xfId="0" applyNumberFormat="1" applyFont="1" applyFill="1" applyBorder="1" applyAlignment="1"/>
    <xf numFmtId="0" fontId="21" fillId="0" borderId="10" xfId="222" applyNumberFormat="1" applyFont="1" applyFill="1" applyBorder="1" applyAlignment="1">
      <alignment horizontal="left" vertical="center" wrapText="1" indent="1"/>
    </xf>
    <xf numFmtId="178" fontId="2" fillId="0" borderId="0" xfId="0" applyNumberFormat="1" applyFont="1" applyFill="1" applyAlignment="1"/>
    <xf numFmtId="0" fontId="2" fillId="0" borderId="10" xfId="222" applyNumberFormat="1" applyFont="1" applyFill="1" applyBorder="1" applyAlignment="1">
      <alignment horizontal="left" vertical="center" wrapText="1" indent="1"/>
    </xf>
    <xf numFmtId="0" fontId="2" fillId="3" borderId="0" xfId="0" applyFont="1" applyFill="1" applyAlignment="1"/>
    <xf numFmtId="0" fontId="6" fillId="0" borderId="0" xfId="800" applyFont="1" applyFill="1" applyAlignment="1">
      <alignment vertical="top" wrapText="1"/>
    </xf>
    <xf numFmtId="0" fontId="22" fillId="0" borderId="0" xfId="800" applyFont="1" applyFill="1" applyBorder="1" applyAlignment="1">
      <alignment vertical="center"/>
    </xf>
    <xf numFmtId="0" fontId="22" fillId="0" borderId="0" xfId="800" applyFont="1" applyFill="1" applyAlignment="1">
      <alignment vertical="center"/>
    </xf>
    <xf numFmtId="196" fontId="22" fillId="0" borderId="0" xfId="28" applyNumberFormat="1" applyFont="1" applyFill="1" applyAlignment="1">
      <alignment vertical="center"/>
    </xf>
    <xf numFmtId="0" fontId="5" fillId="0" borderId="0" xfId="800" applyFont="1" applyFill="1" applyAlignment="1">
      <alignment vertical="center"/>
    </xf>
    <xf numFmtId="0" fontId="3" fillId="0" borderId="10" xfId="800" applyNumberFormat="1" applyFont="1" applyFill="1" applyBorder="1" applyAlignment="1" applyProtection="1">
      <alignment horizontal="left" vertical="center" indent="1"/>
    </xf>
    <xf numFmtId="0" fontId="22" fillId="0" borderId="10" xfId="800" applyFont="1" applyFill="1" applyBorder="1" applyAlignment="1">
      <alignment vertical="center"/>
    </xf>
    <xf numFmtId="196" fontId="22" fillId="0" borderId="10" xfId="28" applyNumberFormat="1" applyFont="1" applyFill="1" applyBorder="1" applyAlignment="1">
      <alignment vertical="center"/>
    </xf>
    <xf numFmtId="178" fontId="22" fillId="0" borderId="0" xfId="800" applyNumberFormat="1" applyFont="1" applyFill="1" applyAlignment="1">
      <alignment vertical="center"/>
    </xf>
    <xf numFmtId="0" fontId="21" fillId="0" borderId="10" xfId="222" applyNumberFormat="1" applyFont="1" applyFill="1" applyBorder="1" applyAlignment="1">
      <alignment horizontal="left" vertical="center" indent="1" shrinkToFit="1"/>
    </xf>
    <xf numFmtId="176" fontId="2" fillId="0" borderId="0" xfId="144" applyNumberFormat="1" applyFont="1" applyFill="1" applyAlignment="1">
      <alignment vertical="center"/>
    </xf>
    <xf numFmtId="176" fontId="22" fillId="0" borderId="0" xfId="800" applyNumberFormat="1" applyFont="1" applyFill="1" applyAlignment="1">
      <alignment vertical="center"/>
    </xf>
    <xf numFmtId="196" fontId="22" fillId="0" borderId="0" xfId="28" applyNumberFormat="1" applyFont="1" applyFill="1" applyBorder="1" applyAlignment="1">
      <alignment vertical="center"/>
    </xf>
    <xf numFmtId="198" fontId="2" fillId="0" borderId="0" xfId="222" applyNumberFormat="1">
      <alignment vertical="center"/>
    </xf>
    <xf numFmtId="198" fontId="2" fillId="0" borderId="0" xfId="222" applyNumberFormat="1" applyFont="1">
      <alignment vertical="center"/>
    </xf>
    <xf numFmtId="0" fontId="3" fillId="0" borderId="11" xfId="144" applyFont="1" applyFill="1" applyBorder="1" applyAlignment="1">
      <alignment horizontal="center" vertical="center"/>
    </xf>
    <xf numFmtId="0" fontId="3" fillId="0" borderId="12" xfId="144" applyFont="1" applyFill="1" applyBorder="1" applyAlignment="1">
      <alignment horizontal="center" vertical="center"/>
    </xf>
    <xf numFmtId="188" fontId="3" fillId="0" borderId="0" xfId="800" applyNumberFormat="1" applyFont="1" applyFill="1" applyBorder="1" applyAlignment="1" applyProtection="1">
      <alignment horizontal="center" vertical="center" wrapText="1"/>
    </xf>
    <xf numFmtId="198" fontId="3" fillId="0" borderId="10" xfId="144" applyNumberFormat="1" applyFont="1" applyFill="1" applyBorder="1" applyAlignment="1">
      <alignment horizontal="center" vertical="center" wrapText="1"/>
    </xf>
    <xf numFmtId="198" fontId="2" fillId="0" borderId="10" xfId="222" applyNumberFormat="1" applyBorder="1">
      <alignment vertical="center"/>
    </xf>
    <xf numFmtId="10" fontId="2" fillId="0" borderId="0" xfId="28" applyNumberFormat="1" applyFont="1" applyFill="1" applyBorder="1" applyAlignment="1" applyProtection="1">
      <alignment horizontal="right" vertical="center"/>
    </xf>
    <xf numFmtId="0" fontId="6" fillId="0" borderId="0" xfId="800" applyFont="1" applyFill="1" applyBorder="1" applyAlignment="1">
      <alignment vertical="top"/>
    </xf>
    <xf numFmtId="0" fontId="2" fillId="0" borderId="0" xfId="800" applyFont="1" applyFill="1" applyBorder="1" applyAlignment="1">
      <alignment vertical="center"/>
    </xf>
    <xf numFmtId="0" fontId="3" fillId="0" borderId="0" xfId="800" applyFont="1" applyFill="1" applyBorder="1" applyAlignment="1">
      <alignment vertical="center"/>
    </xf>
    <xf numFmtId="0" fontId="2" fillId="0" borderId="0" xfId="800" applyFill="1" applyBorder="1" applyAlignment="1">
      <alignment vertical="center"/>
    </xf>
    <xf numFmtId="9" fontId="2" fillId="0" borderId="0" xfId="28" applyFont="1" applyFill="1" applyBorder="1" applyAlignment="1" applyProtection="1">
      <alignment horizontal="right" vertical="center"/>
    </xf>
    <xf numFmtId="9" fontId="2" fillId="0" borderId="0" xfId="28" applyFont="1" applyFill="1" applyAlignment="1" applyProtection="1">
      <alignment horizontal="right" vertical="center"/>
    </xf>
    <xf numFmtId="9" fontId="2" fillId="0" borderId="0" xfId="28" applyFont="1" applyFill="1" applyAlignment="1" applyProtection="1">
      <alignment vertical="center"/>
    </xf>
    <xf numFmtId="0" fontId="2" fillId="0" borderId="0" xfId="800" applyFill="1" applyBorder="1" applyAlignment="1">
      <alignment horizontal="right" vertical="center"/>
    </xf>
    <xf numFmtId="0" fontId="5" fillId="0" borderId="0" xfId="800" applyFont="1" applyFill="1" applyBorder="1" applyAlignment="1">
      <alignment vertical="center"/>
    </xf>
    <xf numFmtId="0" fontId="9" fillId="0" borderId="0" xfId="800" applyFont="1" applyFill="1" applyBorder="1" applyAlignment="1">
      <alignment horizontal="center" vertical="top"/>
    </xf>
    <xf numFmtId="0" fontId="9" fillId="4" borderId="0" xfId="800" applyFont="1" applyFill="1" applyBorder="1" applyAlignment="1">
      <alignment horizontal="center" vertical="top"/>
    </xf>
    <xf numFmtId="9" fontId="9" fillId="0" borderId="0" xfId="28" applyFont="1" applyFill="1" applyBorder="1" applyAlignment="1" applyProtection="1">
      <alignment horizontal="right" vertical="top"/>
    </xf>
    <xf numFmtId="9" fontId="9" fillId="0" borderId="0" xfId="28" applyFont="1" applyFill="1" applyAlignment="1" applyProtection="1">
      <alignment horizontal="right" vertical="top"/>
    </xf>
    <xf numFmtId="9" fontId="9" fillId="0" borderId="0" xfId="28" applyFont="1" applyFill="1" applyAlignment="1" applyProtection="1">
      <alignment horizontal="center" vertical="top"/>
    </xf>
    <xf numFmtId="0" fontId="2" fillId="0" borderId="0" xfId="328" applyFont="1" applyFill="1" applyAlignment="1">
      <alignment wrapText="1"/>
    </xf>
    <xf numFmtId="0" fontId="3" fillId="0" borderId="2" xfId="144" applyFont="1" applyFill="1" applyBorder="1" applyAlignment="1">
      <alignment horizontal="center" vertical="center" wrapText="1"/>
    </xf>
    <xf numFmtId="9" fontId="3" fillId="0" borderId="2" xfId="28" applyFont="1" applyFill="1" applyBorder="1" applyAlignment="1" applyProtection="1">
      <alignment horizontal="center" vertical="center" wrapText="1"/>
    </xf>
    <xf numFmtId="0" fontId="3" fillId="0" borderId="4" xfId="144" applyFont="1" applyFill="1" applyBorder="1" applyAlignment="1">
      <alignment horizontal="center" vertical="center" wrapText="1"/>
    </xf>
    <xf numFmtId="0" fontId="3" fillId="0" borderId="5" xfId="144" applyFont="1" applyFill="1" applyBorder="1" applyAlignment="1">
      <alignment horizontal="center" vertical="center" wrapText="1"/>
    </xf>
    <xf numFmtId="9" fontId="3" fillId="0" borderId="5" xfId="28" applyFont="1" applyFill="1" applyBorder="1" applyAlignment="1" applyProtection="1">
      <alignment horizontal="center" vertical="center" wrapText="1"/>
    </xf>
    <xf numFmtId="0" fontId="10" fillId="0" borderId="4" xfId="144" applyFont="1" applyFill="1" applyBorder="1" applyAlignment="1">
      <alignment horizontal="center" vertical="center" wrapText="1"/>
    </xf>
    <xf numFmtId="198" fontId="4" fillId="0" borderId="5" xfId="800" applyNumberFormat="1" applyFont="1" applyFill="1" applyBorder="1" applyAlignment="1" applyProtection="1">
      <alignment horizontal="right" vertical="center"/>
    </xf>
    <xf numFmtId="196" fontId="4" fillId="0" borderId="5" xfId="28" applyNumberFormat="1" applyFont="1" applyFill="1" applyBorder="1" applyAlignment="1" applyProtection="1">
      <alignment horizontal="right" vertical="center"/>
    </xf>
    <xf numFmtId="186" fontId="4" fillId="0" borderId="5" xfId="28" applyNumberFormat="1" applyFont="1" applyFill="1" applyBorder="1" applyAlignment="1" applyProtection="1">
      <alignment vertical="center"/>
    </xf>
    <xf numFmtId="198" fontId="2" fillId="0" borderId="5" xfId="800" applyNumberFormat="1" applyFont="1" applyFill="1" applyBorder="1" applyAlignment="1" applyProtection="1">
      <alignment horizontal="right" vertical="center"/>
    </xf>
    <xf numFmtId="196" fontId="2" fillId="0" borderId="5" xfId="28" applyNumberFormat="1" applyFont="1" applyFill="1" applyBorder="1" applyAlignment="1" applyProtection="1">
      <alignment horizontal="right" vertical="center"/>
    </xf>
    <xf numFmtId="186" fontId="2" fillId="0" borderId="5" xfId="28" applyNumberFormat="1" applyFont="1" applyFill="1" applyBorder="1" applyAlignment="1" applyProtection="1">
      <alignment vertical="center"/>
    </xf>
    <xf numFmtId="194" fontId="2" fillId="0" borderId="5" xfId="20" applyNumberFormat="1" applyFont="1" applyFill="1" applyBorder="1" applyAlignment="1">
      <alignment horizontal="right" vertical="center"/>
    </xf>
    <xf numFmtId="199" fontId="2" fillId="0" borderId="5" xfId="20" applyNumberFormat="1" applyFont="1" applyFill="1" applyBorder="1" applyAlignment="1" applyProtection="1">
      <alignment vertical="center"/>
    </xf>
    <xf numFmtId="9" fontId="2" fillId="0" borderId="5" xfId="28" applyFont="1" applyFill="1" applyBorder="1" applyAlignment="1" applyProtection="1">
      <alignment horizontal="right" vertical="center"/>
    </xf>
    <xf numFmtId="0" fontId="2" fillId="0" borderId="7" xfId="800" applyNumberFormat="1" applyFont="1" applyFill="1" applyBorder="1" applyAlignment="1" applyProtection="1">
      <alignment horizontal="left" vertical="center"/>
    </xf>
    <xf numFmtId="198" fontId="2" fillId="0" borderId="8" xfId="800" applyNumberFormat="1" applyFont="1" applyFill="1" applyBorder="1" applyAlignment="1" applyProtection="1">
      <alignment horizontal="right" vertical="center"/>
    </xf>
    <xf numFmtId="199" fontId="2" fillId="0" borderId="8" xfId="20" applyNumberFormat="1" applyFont="1" applyFill="1" applyBorder="1" applyAlignment="1" applyProtection="1">
      <alignment vertical="center"/>
    </xf>
    <xf numFmtId="194" fontId="2" fillId="0" borderId="8" xfId="800" applyNumberFormat="1" applyFont="1" applyFill="1" applyBorder="1" applyAlignment="1">
      <alignment vertical="center"/>
    </xf>
    <xf numFmtId="9" fontId="2" fillId="0" borderId="8" xfId="28" applyFont="1" applyFill="1" applyBorder="1" applyAlignment="1" applyProtection="1">
      <alignment horizontal="right" vertical="center"/>
    </xf>
    <xf numFmtId="9" fontId="2" fillId="0" borderId="8" xfId="28" applyFont="1" applyFill="1" applyBorder="1" applyAlignment="1" applyProtection="1">
      <alignment vertical="center"/>
    </xf>
    <xf numFmtId="0" fontId="9" fillId="0" borderId="0" xfId="800" applyFont="1" applyFill="1" applyBorder="1" applyAlignment="1">
      <alignment horizontal="right" vertical="top"/>
    </xf>
    <xf numFmtId="188" fontId="2" fillId="0" borderId="0" xfId="800" applyNumberFormat="1" applyFont="1" applyFill="1" applyBorder="1" applyAlignment="1">
      <alignment horizontal="right" vertical="center"/>
    </xf>
    <xf numFmtId="0" fontId="3" fillId="0" borderId="3" xfId="144" applyFont="1" applyFill="1" applyBorder="1" applyAlignment="1">
      <alignment horizontal="center" vertical="center" wrapText="1"/>
    </xf>
    <xf numFmtId="0" fontId="3" fillId="0" borderId="6" xfId="144" applyFont="1" applyFill="1" applyBorder="1" applyAlignment="1">
      <alignment horizontal="center" vertical="center" wrapText="1"/>
    </xf>
    <xf numFmtId="196" fontId="4" fillId="0" borderId="6" xfId="28" applyNumberFormat="1" applyFont="1" applyFill="1" applyBorder="1" applyAlignment="1" applyProtection="1">
      <alignment horizontal="right" vertical="center"/>
    </xf>
    <xf numFmtId="196" fontId="2" fillId="0" borderId="6" xfId="28" applyNumberFormat="1" applyFont="1" applyFill="1" applyBorder="1" applyAlignment="1" applyProtection="1">
      <alignment horizontal="right" vertical="center"/>
    </xf>
    <xf numFmtId="200" fontId="2" fillId="0" borderId="0" xfId="800" applyNumberFormat="1" applyFill="1" applyBorder="1" applyAlignment="1">
      <alignment vertical="center"/>
    </xf>
    <xf numFmtId="9" fontId="2" fillId="0" borderId="9" xfId="28" applyFont="1" applyFill="1" applyBorder="1" applyAlignment="1" applyProtection="1">
      <alignment horizontal="right" vertical="center"/>
    </xf>
    <xf numFmtId="0" fontId="6" fillId="0" borderId="0" xfId="144" applyFont="1" applyFill="1" applyBorder="1" applyAlignment="1">
      <alignment vertical="top"/>
    </xf>
    <xf numFmtId="0" fontId="3" fillId="0" borderId="0" xfId="144" applyFont="1" applyFill="1" applyBorder="1" applyAlignment="1">
      <alignment vertical="center" wrapText="1"/>
    </xf>
    <xf numFmtId="0" fontId="2" fillId="0" borderId="0" xfId="144" applyFont="1" applyFill="1" applyBorder="1" applyAlignment="1">
      <alignment vertical="center"/>
    </xf>
    <xf numFmtId="186" fontId="2" fillId="0" borderId="0" xfId="144" applyNumberFormat="1" applyFont="1" applyFill="1" applyBorder="1" applyAlignment="1">
      <alignment vertical="center"/>
    </xf>
    <xf numFmtId="9" fontId="2" fillId="0" borderId="0" xfId="28" applyFont="1" applyFill="1" applyBorder="1" applyAlignment="1" applyProtection="1">
      <alignment vertical="center"/>
    </xf>
    <xf numFmtId="177" fontId="2" fillId="0" borderId="0" xfId="144" applyNumberFormat="1" applyFont="1" applyFill="1" applyBorder="1" applyAlignment="1">
      <alignment vertical="center"/>
    </xf>
    <xf numFmtId="0" fontId="5" fillId="0" borderId="0" xfId="144" applyFont="1" applyFill="1" applyBorder="1" applyAlignment="1">
      <alignment vertical="center"/>
    </xf>
    <xf numFmtId="0" fontId="9" fillId="0" borderId="0" xfId="144" applyFont="1" applyFill="1" applyBorder="1" applyAlignment="1">
      <alignment horizontal="center" vertical="top"/>
    </xf>
    <xf numFmtId="0" fontId="9" fillId="4" borderId="0" xfId="144" applyFont="1" applyFill="1" applyBorder="1" applyAlignment="1">
      <alignment horizontal="center" vertical="top"/>
    </xf>
    <xf numFmtId="9" fontId="9" fillId="0" borderId="0" xfId="28" applyFont="1" applyFill="1" applyBorder="1" applyAlignment="1" applyProtection="1">
      <alignment horizontal="center" vertical="top"/>
    </xf>
    <xf numFmtId="177" fontId="2" fillId="0" borderId="0" xfId="144" applyNumberFormat="1" applyFont="1" applyFill="1" applyBorder="1" applyAlignment="1">
      <alignment horizontal="right" vertical="center"/>
    </xf>
    <xf numFmtId="186" fontId="4" fillId="0" borderId="5" xfId="184" applyNumberFormat="1" applyFont="1" applyFill="1" applyBorder="1" applyAlignment="1">
      <alignment vertical="center"/>
    </xf>
    <xf numFmtId="196" fontId="4" fillId="0" borderId="5" xfId="28" applyNumberFormat="1" applyFont="1" applyFill="1" applyBorder="1" applyAlignment="1" applyProtection="1">
      <alignment vertical="center"/>
    </xf>
    <xf numFmtId="196" fontId="4" fillId="0" borderId="6" xfId="28" applyNumberFormat="1" applyFont="1" applyFill="1" applyBorder="1" applyAlignment="1" applyProtection="1">
      <alignment vertical="center"/>
    </xf>
    <xf numFmtId="0" fontId="2" fillId="0" borderId="4" xfId="144" applyFont="1" applyFill="1" applyBorder="1" applyAlignment="1">
      <alignment horizontal="left" vertical="center" indent="1"/>
    </xf>
    <xf numFmtId="186" fontId="2" fillId="0" borderId="5" xfId="184" applyNumberFormat="1" applyFont="1" applyFill="1" applyBorder="1" applyAlignment="1">
      <alignment vertical="center"/>
    </xf>
    <xf numFmtId="41" fontId="23" fillId="0" borderId="5" xfId="97" applyFont="1" applyBorder="1" applyAlignment="1">
      <alignment vertical="center"/>
    </xf>
    <xf numFmtId="196" fontId="2" fillId="0" borderId="5" xfId="28" applyNumberFormat="1" applyFont="1" applyFill="1" applyBorder="1" applyAlignment="1" applyProtection="1">
      <alignment vertical="center"/>
    </xf>
    <xf numFmtId="196" fontId="2" fillId="0" borderId="6" xfId="28" applyNumberFormat="1" applyFont="1" applyFill="1" applyBorder="1" applyAlignment="1" applyProtection="1">
      <alignment vertical="center"/>
    </xf>
    <xf numFmtId="0" fontId="2" fillId="0" borderId="4" xfId="144" applyFont="1" applyFill="1" applyBorder="1" applyAlignment="1">
      <alignment vertical="center"/>
    </xf>
    <xf numFmtId="0" fontId="2" fillId="0" borderId="7" xfId="144" applyFont="1" applyFill="1" applyBorder="1" applyAlignment="1">
      <alignment vertical="center"/>
    </xf>
    <xf numFmtId="186" fontId="2" fillId="0" borderId="8" xfId="184" applyNumberFormat="1" applyFont="1" applyFill="1" applyBorder="1" applyAlignment="1">
      <alignment vertical="center"/>
    </xf>
    <xf numFmtId="186" fontId="2" fillId="0" borderId="8" xfId="144" applyNumberFormat="1" applyFont="1" applyFill="1" applyBorder="1" applyAlignment="1">
      <alignment vertical="center"/>
    </xf>
    <xf numFmtId="194" fontId="2" fillId="0" borderId="8" xfId="20" applyNumberFormat="1" applyFont="1" applyFill="1" applyBorder="1" applyAlignment="1">
      <alignment horizontal="right" vertical="center"/>
    </xf>
    <xf numFmtId="9" fontId="4" fillId="0" borderId="8" xfId="28" applyFont="1" applyFill="1" applyBorder="1" applyAlignment="1" applyProtection="1">
      <alignment horizontal="center" vertical="center"/>
    </xf>
    <xf numFmtId="10" fontId="4" fillId="0" borderId="8" xfId="28" applyNumberFormat="1" applyFont="1" applyFill="1" applyBorder="1" applyAlignment="1" applyProtection="1">
      <alignment vertical="center"/>
    </xf>
    <xf numFmtId="41" fontId="23" fillId="0" borderId="8" xfId="97" applyFont="1" applyBorder="1" applyAlignment="1">
      <alignment vertical="center"/>
    </xf>
    <xf numFmtId="10" fontId="2" fillId="0" borderId="9" xfId="28" applyNumberFormat="1" applyFont="1" applyFill="1" applyBorder="1" applyAlignment="1" applyProtection="1">
      <alignment vertical="center"/>
    </xf>
    <xf numFmtId="0" fontId="22" fillId="5" borderId="0" xfId="568" applyFont="1" applyFill="1">
      <alignment vertical="center"/>
    </xf>
    <xf numFmtId="0" fontId="2" fillId="0" borderId="0" xfId="399" applyFill="1"/>
    <xf numFmtId="0" fontId="2" fillId="5" borderId="0" xfId="399" applyFill="1"/>
    <xf numFmtId="0" fontId="22" fillId="0" borderId="0" xfId="568" applyFont="1" applyFill="1">
      <alignment vertical="center"/>
    </xf>
    <xf numFmtId="194" fontId="2" fillId="0" borderId="0" xfId="472" applyNumberFormat="1" applyFont="1" applyFill="1" applyAlignment="1">
      <alignment vertical="center"/>
    </xf>
    <xf numFmtId="194" fontId="22" fillId="0" borderId="0" xfId="472" applyNumberFormat="1" applyFont="1" applyFill="1" applyAlignment="1">
      <alignment vertical="center"/>
    </xf>
    <xf numFmtId="0" fontId="5" fillId="0" borderId="0" xfId="568" applyFont="1" applyFill="1">
      <alignment vertical="center"/>
    </xf>
    <xf numFmtId="0" fontId="24" fillId="2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201" fontId="2" fillId="2" borderId="0" xfId="0" applyNumberFormat="1" applyFont="1" applyFill="1" applyAlignment="1">
      <alignment vertical="center"/>
    </xf>
    <xf numFmtId="201" fontId="2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25" fillId="6" borderId="4" xfId="0" applyNumberFormat="1" applyFont="1" applyFill="1" applyBorder="1" applyAlignment="1" applyProtection="1">
      <alignment horizontal="center" vertical="center"/>
    </xf>
    <xf numFmtId="194" fontId="25" fillId="6" borderId="5" xfId="20" applyNumberFormat="1" applyFont="1" applyFill="1" applyBorder="1" applyAlignment="1" applyProtection="1">
      <alignment horizontal="center" vertical="center"/>
    </xf>
    <xf numFmtId="9" fontId="25" fillId="6" borderId="5" xfId="28" applyFont="1" applyFill="1" applyBorder="1" applyAlignment="1" applyProtection="1">
      <alignment horizontal="right" vertical="center"/>
    </xf>
    <xf numFmtId="3" fontId="26" fillId="6" borderId="6" xfId="0" applyNumberFormat="1" applyFont="1" applyFill="1" applyBorder="1" applyAlignment="1" applyProtection="1">
      <alignment horizontal="right" vertical="center"/>
    </xf>
    <xf numFmtId="0" fontId="25" fillId="7" borderId="4" xfId="0" applyNumberFormat="1" applyFont="1" applyFill="1" applyBorder="1" applyAlignment="1" applyProtection="1">
      <alignment horizontal="left" vertical="center"/>
    </xf>
    <xf numFmtId="194" fontId="25" fillId="7" borderId="5" xfId="20" applyNumberFormat="1" applyFont="1" applyFill="1" applyBorder="1" applyAlignment="1" applyProtection="1">
      <alignment horizontal="left" vertical="center"/>
    </xf>
    <xf numFmtId="9" fontId="25" fillId="7" borderId="5" xfId="28" applyFont="1" applyFill="1" applyBorder="1" applyAlignment="1" applyProtection="1">
      <alignment horizontal="right" vertical="center"/>
    </xf>
    <xf numFmtId="3" fontId="26" fillId="7" borderId="6" xfId="0" applyNumberFormat="1" applyFont="1" applyFill="1" applyBorder="1" applyAlignment="1" applyProtection="1">
      <alignment horizontal="right" vertical="center"/>
    </xf>
    <xf numFmtId="0" fontId="26" fillId="0" borderId="4" xfId="0" applyNumberFormat="1" applyFont="1" applyFill="1" applyBorder="1" applyAlignment="1" applyProtection="1">
      <alignment horizontal="left" vertical="center"/>
    </xf>
    <xf numFmtId="194" fontId="26" fillId="0" borderId="5" xfId="20" applyNumberFormat="1" applyFont="1" applyFill="1" applyBorder="1" applyAlignment="1" applyProtection="1">
      <alignment horizontal="left" vertical="center"/>
    </xf>
    <xf numFmtId="9" fontId="26" fillId="0" borderId="5" xfId="28" applyFont="1" applyFill="1" applyBorder="1" applyAlignment="1" applyProtection="1">
      <alignment horizontal="right" vertical="center"/>
    </xf>
    <xf numFmtId="3" fontId="26" fillId="0" borderId="6" xfId="0" applyNumberFormat="1" applyFont="1" applyFill="1" applyBorder="1" applyAlignment="1" applyProtection="1">
      <alignment horizontal="right" vertical="center"/>
    </xf>
    <xf numFmtId="194" fontId="26" fillId="0" borderId="5" xfId="20" applyNumberFormat="1" applyFont="1" applyFill="1" applyBorder="1" applyAlignment="1" applyProtection="1">
      <alignment horizontal="right" vertical="center"/>
    </xf>
    <xf numFmtId="194" fontId="25" fillId="0" borderId="5" xfId="20" applyNumberFormat="1" applyFont="1" applyFill="1" applyBorder="1" applyAlignment="1" applyProtection="1">
      <alignment horizontal="left" vertical="center"/>
    </xf>
    <xf numFmtId="194" fontId="26" fillId="0" borderId="5" xfId="472" applyNumberFormat="1" applyFont="1" applyFill="1" applyBorder="1" applyAlignment="1">
      <alignment vertical="center"/>
    </xf>
    <xf numFmtId="0" fontId="26" fillId="0" borderId="7" xfId="0" applyNumberFormat="1" applyFont="1" applyFill="1" applyBorder="1" applyAlignment="1" applyProtection="1">
      <alignment horizontal="left" vertical="center"/>
    </xf>
    <xf numFmtId="194" fontId="26" fillId="0" borderId="8" xfId="20" applyNumberFormat="1" applyFont="1" applyFill="1" applyBorder="1" applyAlignment="1" applyProtection="1">
      <alignment horizontal="right" vertical="center"/>
    </xf>
    <xf numFmtId="194" fontId="26" fillId="0" borderId="8" xfId="472" applyNumberFormat="1" applyFont="1" applyFill="1" applyBorder="1" applyAlignment="1">
      <alignment vertical="center"/>
    </xf>
    <xf numFmtId="9" fontId="26" fillId="0" borderId="8" xfId="28" applyFont="1" applyFill="1" applyBorder="1" applyAlignment="1" applyProtection="1">
      <alignment horizontal="right" vertical="center"/>
    </xf>
    <xf numFmtId="3" fontId="26" fillId="0" borderId="9" xfId="0" applyNumberFormat="1" applyFont="1" applyFill="1" applyBorder="1" applyAlignment="1" applyProtection="1">
      <alignment horizontal="right" vertical="center"/>
    </xf>
    <xf numFmtId="0" fontId="2" fillId="8" borderId="0" xfId="0" applyFont="1" applyFill="1" applyAlignment="1"/>
    <xf numFmtId="0" fontId="2" fillId="9" borderId="0" xfId="0" applyFont="1" applyFill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center"/>
    </xf>
    <xf numFmtId="0" fontId="27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8" fillId="0" borderId="4" xfId="0" applyNumberFormat="1" applyFont="1" applyFill="1" applyBorder="1" applyAlignment="1" applyProtection="1">
      <alignment horizontal="left" vertical="center"/>
    </xf>
    <xf numFmtId="3" fontId="26" fillId="0" borderId="5" xfId="0" applyNumberFormat="1" applyFont="1" applyFill="1" applyBorder="1" applyAlignment="1" applyProtection="1">
      <alignment horizontal="right" vertical="center"/>
    </xf>
    <xf numFmtId="9" fontId="26" fillId="0" borderId="5" xfId="28" applyFont="1" applyFill="1" applyBorder="1" applyAlignment="1">
      <alignment horizontal="center" vertical="center"/>
    </xf>
    <xf numFmtId="194" fontId="2" fillId="0" borderId="6" xfId="20" applyNumberFormat="1" applyFont="1" applyFill="1" applyBorder="1" applyAlignment="1"/>
    <xf numFmtId="0" fontId="28" fillId="9" borderId="4" xfId="0" applyNumberFormat="1" applyFont="1" applyFill="1" applyBorder="1" applyAlignment="1" applyProtection="1">
      <alignment horizontal="left" vertical="center"/>
    </xf>
    <xf numFmtId="3" fontId="26" fillId="9" borderId="5" xfId="0" applyNumberFormat="1" applyFont="1" applyFill="1" applyBorder="1" applyAlignment="1" applyProtection="1">
      <alignment horizontal="right" vertical="center"/>
    </xf>
    <xf numFmtId="9" fontId="26" fillId="9" borderId="5" xfId="28" applyFont="1" applyFill="1" applyBorder="1" applyAlignment="1">
      <alignment horizontal="center" vertical="center"/>
    </xf>
    <xf numFmtId="194" fontId="2" fillId="9" borderId="6" xfId="20" applyNumberFormat="1" applyFont="1" applyFill="1" applyBorder="1" applyAlignment="1"/>
    <xf numFmtId="0" fontId="28" fillId="8" borderId="4" xfId="0" applyNumberFormat="1" applyFont="1" applyFill="1" applyBorder="1" applyAlignment="1" applyProtection="1">
      <alignment horizontal="left" vertical="center"/>
    </xf>
    <xf numFmtId="3" fontId="26" fillId="8" borderId="5" xfId="0" applyNumberFormat="1" applyFont="1" applyFill="1" applyBorder="1" applyAlignment="1" applyProtection="1">
      <alignment horizontal="right" vertical="center"/>
    </xf>
    <xf numFmtId="9" fontId="26" fillId="8" borderId="5" xfId="28" applyFont="1" applyFill="1" applyBorder="1" applyAlignment="1">
      <alignment horizontal="center" vertical="center"/>
    </xf>
    <xf numFmtId="194" fontId="2" fillId="8" borderId="6" xfId="20" applyNumberFormat="1" applyFont="1" applyFill="1" applyBorder="1" applyAlignment="1"/>
    <xf numFmtId="0" fontId="29" fillId="0" borderId="4" xfId="0" applyNumberFormat="1" applyFont="1" applyFill="1" applyBorder="1" applyAlignment="1" applyProtection="1">
      <alignment horizontal="left" vertical="center"/>
    </xf>
    <xf numFmtId="0" fontId="29" fillId="0" borderId="7" xfId="0" applyNumberFormat="1" applyFont="1" applyFill="1" applyBorder="1" applyAlignment="1" applyProtection="1">
      <alignment horizontal="left" vertical="center"/>
    </xf>
    <xf numFmtId="0" fontId="28" fillId="9" borderId="13" xfId="0" applyNumberFormat="1" applyFont="1" applyFill="1" applyBorder="1" applyAlignment="1" applyProtection="1">
      <alignment horizontal="left" vertical="center"/>
    </xf>
    <xf numFmtId="0" fontId="28" fillId="0" borderId="7" xfId="0" applyNumberFormat="1" applyFont="1" applyFill="1" applyBorder="1" applyAlignment="1" applyProtection="1">
      <alignment horizontal="left" vertical="center"/>
    </xf>
    <xf numFmtId="3" fontId="26" fillId="0" borderId="8" xfId="0" applyNumberFormat="1" applyFont="1" applyFill="1" applyBorder="1" applyAlignment="1" applyProtection="1">
      <alignment horizontal="right" vertical="center"/>
    </xf>
    <xf numFmtId="194" fontId="2" fillId="0" borderId="9" xfId="20" applyNumberFormat="1" applyFont="1" applyFill="1" applyBorder="1" applyAlignment="1"/>
    <xf numFmtId="0" fontId="2" fillId="0" borderId="0" xfId="561"/>
    <xf numFmtId="0" fontId="2" fillId="0" borderId="0" xfId="561" applyFill="1"/>
    <xf numFmtId="196" fontId="2" fillId="0" borderId="0" xfId="28" applyNumberFormat="1" applyFont="1" applyFill="1" applyBorder="1" applyAlignment="1" applyProtection="1"/>
    <xf numFmtId="0" fontId="5" fillId="0" borderId="0" xfId="561" applyFont="1"/>
    <xf numFmtId="0" fontId="9" fillId="0" borderId="0" xfId="529" applyFont="1" applyAlignment="1">
      <alignment horizontal="center" vertical="center"/>
    </xf>
    <xf numFmtId="0" fontId="9" fillId="0" borderId="0" xfId="529" applyFont="1" applyFill="1" applyAlignment="1">
      <alignment horizontal="center" vertical="center"/>
    </xf>
    <xf numFmtId="0" fontId="2" fillId="0" borderId="0" xfId="561" applyFont="1" applyAlignment="1">
      <alignment vertical="center"/>
    </xf>
    <xf numFmtId="0" fontId="2" fillId="0" borderId="0" xfId="561" applyFont="1"/>
    <xf numFmtId="0" fontId="23" fillId="0" borderId="0" xfId="529" applyFont="1" applyFill="1"/>
    <xf numFmtId="0" fontId="23" fillId="0" borderId="0" xfId="529" applyFont="1"/>
    <xf numFmtId="0" fontId="23" fillId="0" borderId="14" xfId="529" applyFont="1" applyBorder="1" applyAlignment="1">
      <alignment horizontal="right" vertical="center"/>
    </xf>
    <xf numFmtId="0" fontId="30" fillId="0" borderId="1" xfId="529" applyFont="1" applyBorder="1" applyAlignment="1">
      <alignment horizontal="center" vertical="center"/>
    </xf>
    <xf numFmtId="0" fontId="30" fillId="0" borderId="2" xfId="529" applyFont="1" applyBorder="1" applyAlignment="1">
      <alignment horizontal="center" vertical="center" wrapText="1"/>
    </xf>
    <xf numFmtId="0" fontId="30" fillId="0" borderId="2" xfId="529" applyNumberFormat="1" applyFont="1" applyBorder="1" applyAlignment="1">
      <alignment horizontal="center" vertical="center" wrapText="1"/>
    </xf>
    <xf numFmtId="0" fontId="30" fillId="0" borderId="2" xfId="529" applyNumberFormat="1" applyFont="1" applyFill="1" applyBorder="1" applyAlignment="1">
      <alignment horizontal="center" vertical="center" wrapText="1"/>
    </xf>
    <xf numFmtId="0" fontId="3" fillId="0" borderId="2" xfId="529" applyFont="1" applyFill="1" applyBorder="1" applyAlignment="1">
      <alignment horizontal="center" vertical="center" wrapText="1"/>
    </xf>
    <xf numFmtId="186" fontId="3" fillId="0" borderId="2" xfId="144" applyNumberFormat="1" applyFont="1" applyFill="1" applyBorder="1" applyAlignment="1">
      <alignment horizontal="center" vertical="center" wrapText="1"/>
    </xf>
    <xf numFmtId="177" fontId="3" fillId="0" borderId="2" xfId="144" applyNumberFormat="1" applyFont="1" applyFill="1" applyBorder="1" applyAlignment="1">
      <alignment horizontal="center" vertical="center" wrapText="1"/>
    </xf>
    <xf numFmtId="0" fontId="3" fillId="0" borderId="4" xfId="529" applyFont="1" applyFill="1" applyBorder="1" applyAlignment="1">
      <alignment horizontal="center" vertical="center"/>
    </xf>
    <xf numFmtId="194" fontId="4" fillId="10" borderId="5" xfId="20" applyNumberFormat="1" applyFont="1" applyFill="1" applyBorder="1" applyAlignment="1" applyProtection="1">
      <alignment horizontal="right" vertical="center"/>
    </xf>
    <xf numFmtId="194" fontId="4" fillId="0" borderId="5" xfId="20" applyNumberFormat="1" applyFont="1" applyFill="1" applyBorder="1" applyAlignment="1" applyProtection="1">
      <alignment horizontal="right" vertical="center"/>
    </xf>
    <xf numFmtId="186" fontId="4" fillId="0" borderId="5" xfId="529" applyNumberFormat="1" applyFont="1" applyFill="1" applyBorder="1" applyAlignment="1">
      <alignment horizontal="right" vertical="center"/>
    </xf>
    <xf numFmtId="0" fontId="23" fillId="0" borderId="4" xfId="529" applyFont="1" applyFill="1" applyBorder="1" applyAlignment="1">
      <alignment horizontal="left" vertical="center"/>
    </xf>
    <xf numFmtId="198" fontId="2" fillId="0" borderId="5" xfId="20" applyNumberFormat="1" applyFont="1" applyBorder="1" applyAlignment="1">
      <alignment horizontal="right" vertical="center" shrinkToFit="1"/>
    </xf>
    <xf numFmtId="194" fontId="23" fillId="0" borderId="5" xfId="20" applyNumberFormat="1" applyFont="1" applyFill="1" applyBorder="1" applyAlignment="1" applyProtection="1">
      <alignment horizontal="center" vertical="center"/>
    </xf>
    <xf numFmtId="196" fontId="23" fillId="0" borderId="5" xfId="28" applyNumberFormat="1" applyFont="1" applyFill="1" applyBorder="1" applyAlignment="1">
      <alignment horizontal="right" vertical="center"/>
    </xf>
    <xf numFmtId="194" fontId="23" fillId="0" borderId="5" xfId="20" applyNumberFormat="1" applyFont="1" applyFill="1" applyBorder="1" applyAlignment="1">
      <alignment vertical="center"/>
    </xf>
    <xf numFmtId="0" fontId="31" fillId="0" borderId="4" xfId="529" applyFont="1" applyFill="1" applyBorder="1" applyAlignment="1">
      <alignment horizontal="left" vertical="center"/>
    </xf>
    <xf numFmtId="194" fontId="31" fillId="0" borderId="5" xfId="20" applyNumberFormat="1" applyFont="1" applyFill="1" applyBorder="1" applyAlignment="1" applyProtection="1">
      <alignment horizontal="center" vertical="center"/>
    </xf>
    <xf numFmtId="194" fontId="2" fillId="2" borderId="5" xfId="20" applyNumberFormat="1" applyFont="1" applyFill="1" applyBorder="1" applyAlignment="1" applyProtection="1">
      <alignment horizontal="center" vertical="center"/>
    </xf>
    <xf numFmtId="0" fontId="32" fillId="0" borderId="4" xfId="529" applyFont="1" applyFill="1" applyBorder="1" applyAlignment="1">
      <alignment horizontal="left" vertical="center"/>
    </xf>
    <xf numFmtId="194" fontId="2" fillId="0" borderId="5" xfId="20" applyNumberFormat="1" applyFont="1" applyBorder="1" applyAlignment="1">
      <alignment horizontal="right" vertical="center"/>
    </xf>
    <xf numFmtId="194" fontId="2" fillId="0" borderId="5" xfId="20" applyNumberFormat="1" applyFont="1" applyFill="1" applyBorder="1" applyAlignment="1" applyProtection="1">
      <alignment horizontal="center" vertical="center"/>
    </xf>
    <xf numFmtId="0" fontId="23" fillId="0" borderId="7" xfId="529" applyFont="1" applyFill="1" applyBorder="1" applyAlignment="1">
      <alignment horizontal="left" vertical="center"/>
    </xf>
    <xf numFmtId="194" fontId="2" fillId="0" borderId="8" xfId="20" applyNumberFormat="1" applyFont="1" applyBorder="1" applyAlignment="1">
      <alignment horizontal="right" vertical="center"/>
    </xf>
    <xf numFmtId="194" fontId="2" fillId="2" borderId="8" xfId="20" applyNumberFormat="1" applyFont="1" applyFill="1" applyBorder="1" applyAlignment="1" applyProtection="1">
      <alignment horizontal="center" vertical="center"/>
    </xf>
    <xf numFmtId="196" fontId="23" fillId="0" borderId="8" xfId="28" applyNumberFormat="1" applyFont="1" applyFill="1" applyBorder="1" applyAlignment="1">
      <alignment horizontal="right" vertical="center"/>
    </xf>
    <xf numFmtId="196" fontId="2" fillId="0" borderId="8" xfId="28" applyNumberFormat="1" applyFont="1" applyFill="1" applyBorder="1" applyAlignment="1" applyProtection="1">
      <alignment horizontal="right" vertical="center"/>
    </xf>
    <xf numFmtId="196" fontId="9" fillId="0" borderId="0" xfId="28" applyNumberFormat="1" applyFont="1" applyFill="1" applyBorder="1" applyAlignment="1" applyProtection="1">
      <alignment horizontal="center" vertical="center"/>
    </xf>
    <xf numFmtId="196" fontId="23" fillId="0" borderId="14" xfId="28" applyNumberFormat="1" applyFont="1" applyFill="1" applyBorder="1" applyAlignment="1" applyProtection="1">
      <alignment horizontal="right" vertical="center"/>
    </xf>
    <xf numFmtId="177" fontId="3" fillId="0" borderId="3" xfId="144" applyNumberFormat="1" applyFont="1" applyFill="1" applyBorder="1" applyAlignment="1">
      <alignment horizontal="center" vertical="center" wrapText="1"/>
    </xf>
    <xf numFmtId="196" fontId="33" fillId="0" borderId="6" xfId="28" applyNumberFormat="1" applyFont="1" applyFill="1" applyBorder="1" applyAlignment="1" applyProtection="1">
      <alignment horizontal="right" vertical="center"/>
    </xf>
    <xf numFmtId="196" fontId="23" fillId="0" borderId="6" xfId="28" applyNumberFormat="1" applyFont="1" applyFill="1" applyBorder="1" applyAlignment="1" applyProtection="1">
      <alignment vertical="center"/>
    </xf>
    <xf numFmtId="196" fontId="23" fillId="0" borderId="9" xfId="28" applyNumberFormat="1" applyFont="1" applyFill="1" applyBorder="1" applyAlignment="1" applyProtection="1">
      <alignment vertical="center"/>
    </xf>
    <xf numFmtId="0" fontId="6" fillId="0" borderId="0" xfId="144" applyFont="1" applyFill="1" applyAlignment="1">
      <alignment vertical="top"/>
    </xf>
    <xf numFmtId="0" fontId="0" fillId="0" borderId="0" xfId="144" applyFont="1" applyFill="1" applyAlignment="1">
      <alignment vertical="center" wrapText="1"/>
    </xf>
    <xf numFmtId="0" fontId="3" fillId="0" borderId="0" xfId="144" applyFont="1" applyFill="1" applyAlignment="1">
      <alignment vertical="center"/>
    </xf>
    <xf numFmtId="0" fontId="34" fillId="0" borderId="0" xfId="144" applyFont="1" applyFill="1" applyAlignment="1">
      <alignment vertical="center"/>
    </xf>
    <xf numFmtId="0" fontId="0" fillId="0" borderId="0" xfId="144" applyFont="1" applyFill="1" applyAlignment="1">
      <alignment vertical="center"/>
    </xf>
    <xf numFmtId="186" fontId="0" fillId="0" borderId="0" xfId="144" applyNumberFormat="1" applyFont="1" applyFill="1" applyAlignment="1">
      <alignment vertical="center"/>
    </xf>
    <xf numFmtId="177" fontId="0" fillId="0" borderId="0" xfId="144" applyNumberFormat="1" applyFont="1" applyFill="1" applyAlignment="1">
      <alignment vertical="center"/>
    </xf>
    <xf numFmtId="0" fontId="35" fillId="0" borderId="0" xfId="144" applyFont="1" applyFill="1" applyAlignment="1">
      <alignment vertical="center"/>
    </xf>
    <xf numFmtId="0" fontId="9" fillId="0" borderId="0" xfId="144" applyFont="1" applyFill="1" applyAlignment="1">
      <alignment horizontal="center" vertical="center"/>
    </xf>
    <xf numFmtId="0" fontId="36" fillId="0" borderId="0" xfId="144" applyFont="1" applyFill="1" applyAlignment="1">
      <alignment horizontal="center" vertical="center"/>
    </xf>
    <xf numFmtId="0" fontId="23" fillId="0" borderId="0" xfId="144" applyFont="1" applyFill="1" applyAlignment="1">
      <alignment vertical="center"/>
    </xf>
    <xf numFmtId="186" fontId="23" fillId="0" borderId="0" xfId="144" applyNumberFormat="1" applyFont="1" applyFill="1" applyAlignment="1">
      <alignment vertical="center"/>
    </xf>
    <xf numFmtId="0" fontId="3" fillId="0" borderId="1" xfId="144" applyFont="1" applyFill="1" applyBorder="1" applyAlignment="1">
      <alignment horizontal="centerContinuous" vertical="center" wrapText="1"/>
    </xf>
    <xf numFmtId="0" fontId="3" fillId="0" borderId="4" xfId="144" applyFont="1" applyFill="1" applyBorder="1" applyAlignment="1">
      <alignment horizontal="left" vertical="center" wrapText="1" indent="1"/>
    </xf>
    <xf numFmtId="186" fontId="23" fillId="0" borderId="5" xfId="144" applyNumberFormat="1" applyFont="1" applyFill="1" applyBorder="1" applyAlignment="1">
      <alignment horizontal="right" vertical="center"/>
    </xf>
    <xf numFmtId="196" fontId="23" fillId="0" borderId="5" xfId="184" applyNumberFormat="1" applyFont="1" applyFill="1" applyBorder="1" applyAlignment="1">
      <alignment vertical="center"/>
    </xf>
    <xf numFmtId="0" fontId="3" fillId="0" borderId="4" xfId="144" applyFont="1" applyFill="1" applyBorder="1" applyAlignment="1">
      <alignment horizontal="left" vertical="center" indent="1"/>
    </xf>
    <xf numFmtId="0" fontId="23" fillId="0" borderId="4" xfId="144" applyFont="1" applyFill="1" applyBorder="1" applyAlignment="1">
      <alignment horizontal="left" vertical="center" indent="1"/>
    </xf>
    <xf numFmtId="186" fontId="23" fillId="0" borderId="5" xfId="184" applyNumberFormat="1" applyFont="1" applyFill="1" applyBorder="1" applyAlignment="1">
      <alignment horizontal="right" vertical="center"/>
    </xf>
    <xf numFmtId="0" fontId="32" fillId="0" borderId="4" xfId="144" applyFont="1" applyFill="1" applyBorder="1" applyAlignment="1">
      <alignment horizontal="left" vertical="center" indent="1"/>
    </xf>
    <xf numFmtId="0" fontId="23" fillId="0" borderId="7" xfId="144" applyFont="1" applyFill="1" applyBorder="1" applyAlignment="1">
      <alignment horizontal="left" vertical="center" indent="1"/>
    </xf>
    <xf numFmtId="186" fontId="23" fillId="0" borderId="8" xfId="184" applyNumberFormat="1" applyFont="1" applyFill="1" applyBorder="1" applyAlignment="1">
      <alignment horizontal="right" vertical="center"/>
    </xf>
    <xf numFmtId="196" fontId="23" fillId="0" borderId="8" xfId="184" applyNumberFormat="1" applyFont="1" applyFill="1" applyBorder="1" applyAlignment="1">
      <alignment vertical="center"/>
    </xf>
    <xf numFmtId="186" fontId="6" fillId="0" borderId="0" xfId="144" applyNumberFormat="1" applyFont="1" applyFill="1" applyAlignment="1">
      <alignment vertical="top"/>
    </xf>
    <xf numFmtId="177" fontId="23" fillId="0" borderId="0" xfId="144" applyNumberFormat="1" applyFont="1" applyFill="1" applyAlignment="1">
      <alignment horizontal="right" vertical="center"/>
    </xf>
    <xf numFmtId="186" fontId="0" fillId="0" borderId="0" xfId="144" applyNumberFormat="1" applyFont="1" applyFill="1" applyAlignment="1">
      <alignment horizontal="right" vertical="center"/>
    </xf>
    <xf numFmtId="186" fontId="0" fillId="0" borderId="0" xfId="144" applyNumberFormat="1" applyFont="1" applyFill="1" applyAlignment="1">
      <alignment vertical="center" wrapText="1"/>
    </xf>
    <xf numFmtId="196" fontId="23" fillId="0" borderId="6" xfId="184" applyNumberFormat="1" applyFont="1" applyFill="1" applyBorder="1" applyAlignment="1" applyProtection="1">
      <alignment vertical="center"/>
    </xf>
    <xf numFmtId="196" fontId="3" fillId="0" borderId="0" xfId="144" applyNumberFormat="1" applyFont="1" applyFill="1" applyAlignment="1">
      <alignment vertical="center"/>
    </xf>
    <xf numFmtId="196" fontId="23" fillId="0" borderId="6" xfId="184" applyNumberFormat="1" applyFont="1" applyFill="1" applyBorder="1" applyAlignment="1">
      <alignment vertical="center"/>
    </xf>
    <xf numFmtId="186" fontId="3" fillId="0" borderId="0" xfId="144" applyNumberFormat="1" applyFont="1" applyFill="1" applyAlignment="1">
      <alignment vertical="center"/>
    </xf>
    <xf numFmtId="186" fontId="34" fillId="0" borderId="0" xfId="144" applyNumberFormat="1" applyFont="1" applyFill="1" applyAlignment="1">
      <alignment vertical="center"/>
    </xf>
    <xf numFmtId="196" fontId="23" fillId="0" borderId="9" xfId="184" applyNumberFormat="1" applyFont="1" applyFill="1" applyBorder="1" applyAlignment="1">
      <alignment vertical="center"/>
    </xf>
    <xf numFmtId="0" fontId="2" fillId="0" borderId="0" xfId="793" applyFont="1"/>
    <xf numFmtId="0" fontId="5" fillId="0" borderId="0" xfId="793" applyFont="1"/>
    <xf numFmtId="0" fontId="11" fillId="0" borderId="0" xfId="793" applyFont="1"/>
    <xf numFmtId="0" fontId="37" fillId="0" borderId="0" xfId="793" applyFont="1" applyAlignment="1">
      <alignment horizontal="center" wrapText="1"/>
    </xf>
    <xf numFmtId="57" fontId="38" fillId="0" borderId="0" xfId="793" applyNumberFormat="1" applyFont="1" applyAlignment="1">
      <alignment horizontal="center"/>
    </xf>
    <xf numFmtId="0" fontId="11" fillId="0" borderId="0" xfId="793" applyFont="1" applyAlignment="1">
      <alignment horizontal="left" vertical="center" wrapText="1"/>
    </xf>
  </cellXfs>
  <cellStyles count="842">
    <cellStyle name="常规" xfId="0" builtinId="0"/>
    <cellStyle name="差_gdp" xfId="1"/>
    <cellStyle name="货币[0]" xfId="2" builtinId="7"/>
    <cellStyle name="20% - 强调文字颜色 3" xfId="3" builtinId="38"/>
    <cellStyle name="差_行政公检法测算_民生政策最低支出需求" xfId="4"/>
    <cellStyle name="输入" xfId="5" builtinId="20"/>
    <cellStyle name="差_30云南_1" xfId="6"/>
    <cellStyle name="货币" xfId="7" builtinId="4"/>
    <cellStyle name="差_一般预算支出口径剔除表" xfId="8"/>
    <cellStyle name="好_34青海" xfId="9"/>
    <cellStyle name="差_30云南_1_财力性转移支付2010年预算参考数" xfId="10"/>
    <cellStyle name="Accent2 - 40%" xfId="11"/>
    <cellStyle name="好_人员工资和公用经费3" xfId="12"/>
    <cellStyle name="千位分隔[0]" xfId="13" builtinId="6"/>
    <cellStyle name="差_县市旗测算20080508" xfId="14"/>
    <cellStyle name="40% - 强调文字颜色 3" xfId="15" builtinId="39"/>
    <cellStyle name="计算 2" xfId="16"/>
    <cellStyle name="好_分析缺口率_财力性转移支付2010年预算参考数" xfId="17"/>
    <cellStyle name="差" xfId="18" builtinId="27"/>
    <cellStyle name="差_市辖区测算-新科目（20080626）" xfId="19"/>
    <cellStyle name="千位分隔" xfId="20" builtinId="3"/>
    <cellStyle name="差_缺口县区测算(财政部标准)" xfId="21"/>
    <cellStyle name="超链接" xfId="22" builtinId="8"/>
    <cellStyle name="Accent2 - 60%" xfId="23"/>
    <cellStyle name="60% - 强调文字颜色 3" xfId="24" builtinId="40"/>
    <cellStyle name="好_其他部门(按照总人口测算）—20080416_不含人员经费系数_财力性转移支付2010年预算参考数" xfId="25"/>
    <cellStyle name="好_34青海_1_财力性转移支付2010年预算参考数" xfId="26"/>
    <cellStyle name="差_行政（人员）_民生政策最低支出需求" xfId="27"/>
    <cellStyle name="百分比" xfId="28" builtinId="5"/>
    <cellStyle name="好_县市旗测算20080508_县市旗测算-新科目（含人口规模效应）" xfId="29"/>
    <cellStyle name="已访问的超链接" xfId="30" builtinId="9"/>
    <cellStyle name="注释" xfId="31" builtinId="10"/>
    <cellStyle name="差_安徽 缺口县区测算(地方填报)1_财力性转移支付2010年预算参考数" xfId="32"/>
    <cellStyle name="常规 6" xfId="33"/>
    <cellStyle name="好_行政(燃修费)_财力性转移支付2010年预算参考数" xfId="34"/>
    <cellStyle name="60% - 强调文字颜色 2" xfId="35" builtinId="36"/>
    <cellStyle name="好_行政（人员）_民生政策最低支出需求_财力性转移支付2010年预算参考数" xfId="36"/>
    <cellStyle name="好_行政公检法测算_民生政策最低支出需求" xfId="37"/>
    <cellStyle name="标题 4" xfId="38" builtinId="19"/>
    <cellStyle name="好_教育(按照总人口测算）—20080416_不含人员经费系数_财力性转移支付2010年预算参考数" xfId="39"/>
    <cellStyle name="好_人员工资和公用经费" xfId="40"/>
    <cellStyle name="警告文本" xfId="41" builtinId="11"/>
    <cellStyle name="标题" xfId="42" builtinId="15"/>
    <cellStyle name="差_2006年28四川" xfId="43"/>
    <cellStyle name="解释性文本" xfId="44" builtinId="53"/>
    <cellStyle name="标题 1" xfId="45" builtinId="16"/>
    <cellStyle name="百分比 4" xfId="46"/>
    <cellStyle name="差_测算结果汇总_财力性转移支付2010年预算参考数" xfId="47"/>
    <cellStyle name="标题 2" xfId="48" builtinId="17"/>
    <cellStyle name="差_农林水和城市维护标准支出20080505－县区合计_财力性转移支付2010年预算参考数" xfId="49"/>
    <cellStyle name="差_核定人数下发表" xfId="50"/>
    <cellStyle name="百分比 5" xfId="51"/>
    <cellStyle name="好_Book2_财力性转移支付2010年预算参考数" xfId="52"/>
    <cellStyle name="差_测算结果_财力性转移支付2010年预算参考数" xfId="53"/>
    <cellStyle name="60% - 强调文字颜色 1" xfId="54" builtinId="32"/>
    <cellStyle name="标题 3" xfId="55" builtinId="18"/>
    <cellStyle name="好_汇总表_财力性转移支付2010年预算参考数" xfId="56"/>
    <cellStyle name="好_危改资金测算_财力性转移支付2010年预算参考数" xfId="57"/>
    <cellStyle name="60% - 强调文字颜色 4" xfId="58" builtinId="44"/>
    <cellStyle name="输出" xfId="59" builtinId="21"/>
    <cellStyle name="Input" xfId="60"/>
    <cellStyle name="常规 26" xfId="61"/>
    <cellStyle name="计算" xfId="62" builtinId="22"/>
    <cellStyle name="40% - 强调文字颜色 4 2" xfId="63"/>
    <cellStyle name="检查单元格" xfId="64" builtinId="23"/>
    <cellStyle name="差_2007一般预算支出口径剔除表" xfId="65"/>
    <cellStyle name="好_青海 缺口县区测算(地方填报)_财力性转移支付2010年预算参考数" xfId="66"/>
    <cellStyle name="20% - 强调文字颜色 6" xfId="67" builtinId="50"/>
    <cellStyle name="好_县市旗测算-新科目（20080626）_不含人员经费系数_财力性转移支付2010年预算参考数" xfId="68"/>
    <cellStyle name="Currency [0]" xfId="69"/>
    <cellStyle name="强调文字颜色 2" xfId="70" builtinId="33"/>
    <cellStyle name="好_数据--基础数据--预算组--2015年人代会预算部分--2015.01.20--人代会前第6稿--按姚局意见改--调市级项级明细" xfId="71"/>
    <cellStyle name="链接单元格" xfId="72" builtinId="24"/>
    <cellStyle name="好_28四川_财力性转移支付2010年预算参考数" xfId="73"/>
    <cellStyle name="汇总" xfId="74" builtinId="25"/>
    <cellStyle name="差_Book2" xfId="75"/>
    <cellStyle name="好_云南 缺口县区测算(地方填报)" xfId="76"/>
    <cellStyle name="好" xfId="77" builtinId="26"/>
    <cellStyle name="差_平邑_财力性转移支付2010年预算参考数" xfId="78"/>
    <cellStyle name="好_市辖区测算-新科目（20080626）_财力性转移支付2010年预算参考数" xfId="79"/>
    <cellStyle name="千位[0]_(人代会用)" xfId="80"/>
    <cellStyle name="差_教育(按照总人口测算）—20080416_县市旗测算-新科目（含人口规模效应）_财力性转移支付2010年预算参考数" xfId="81"/>
    <cellStyle name="Heading 3" xfId="82"/>
    <cellStyle name="适中" xfId="83" builtinId="28"/>
    <cellStyle name="20% - 强调文字颜色 5" xfId="84" builtinId="46"/>
    <cellStyle name="强调文字颜色 1" xfId="85" builtinId="29"/>
    <cellStyle name="差_行政（人员）_县市旗测算-新科目（含人口规模效应）" xfId="86"/>
    <cellStyle name="20% - 强调文字颜色 1" xfId="87" builtinId="30"/>
    <cellStyle name="40% - 强调文字颜色 1" xfId="88" builtinId="31"/>
    <cellStyle name="差_县市旗测算-新科目（20080626）_不含人员经费系数" xfId="89"/>
    <cellStyle name="20% - 强调文字颜色 2" xfId="90" builtinId="34"/>
    <cellStyle name="好_市辖区测算20080510_县市旗测算-新科目（含人口规模效应）_财力性转移支付2010年预算参考数" xfId="91"/>
    <cellStyle name="好_同德_财力性转移支付2010年预算参考数" xfId="92"/>
    <cellStyle name="好_gdp" xfId="93"/>
    <cellStyle name="输出 2" xfId="94"/>
    <cellStyle name="40% - 强调文字颜色 2" xfId="95" builtinId="35"/>
    <cellStyle name="差_教育(按照总人口测算）—20080416_不含人员经费系数_财力性转移支付2010年预算参考数" xfId="96"/>
    <cellStyle name="千位分隔[0] 2" xfId="97"/>
    <cellStyle name="强调文字颜色 3" xfId="98" builtinId="37"/>
    <cellStyle name="好_卫生(按照总人口测算）—20080416_县市旗测算-新科目（含人口规模效应）_财力性转移支付2010年预算参考数" xfId="99"/>
    <cellStyle name="千位分隔[0] 3" xfId="100"/>
    <cellStyle name="强调文字颜色 4" xfId="101" builtinId="41"/>
    <cellStyle name="差_2006年34青海_财力性转移支付2010年预算参考数" xfId="102"/>
    <cellStyle name="差_其他部门(按照总人口测算）—20080416_不含人员经费系数_财力性转移支付2010年预算参考数" xfId="103"/>
    <cellStyle name="20% - 强调文字颜色 4" xfId="104" builtinId="42"/>
    <cellStyle name="好_其他部门(按照总人口测算）—20080416_县市旗测算-新科目（含人口规模效应）_财力性转移支付2010年预算参考数" xfId="105"/>
    <cellStyle name="40% - 强调文字颜色 4" xfId="106" builtinId="43"/>
    <cellStyle name="强调文字颜色 5" xfId="107" builtinId="45"/>
    <cellStyle name="差_行政公检法测算_县市旗测算-新科目（含人口规模效应）" xfId="108"/>
    <cellStyle name="40% - 强调文字颜色 5" xfId="109" builtinId="47"/>
    <cellStyle name="差_行政(燃修费)_民生政策最低支出需求" xfId="110"/>
    <cellStyle name="60% - 强调文字颜色 5" xfId="111" builtinId="48"/>
    <cellStyle name="差_2006年全省财力计算表（中央、决算）" xfId="112"/>
    <cellStyle name="差_分县成本差异系数_民生政策最低支出需求_财力性转移支付2010年预算参考数" xfId="113"/>
    <cellStyle name="差_市辖区测算20080510_民生政策最低支出需求_财力性转移支付2010年预算参考数" xfId="114"/>
    <cellStyle name="强调文字颜色 6" xfId="115" builtinId="49"/>
    <cellStyle name="差_2_财力性转移支付2010年预算参考数" xfId="116"/>
    <cellStyle name="好_成本差异系数" xfId="117"/>
    <cellStyle name="适中 2" xfId="118"/>
    <cellStyle name="好_22湖南_财力性转移支付2010年预算参考数" xfId="119"/>
    <cellStyle name="40% - 强调文字颜色 6" xfId="120" builtinId="51"/>
    <cellStyle name="60% - 强调文字颜色 6" xfId="121" builtinId="52"/>
    <cellStyle name="差_市辖区测算-新科目（20080626）_民生政策最低支出需求_财力性转移支付2010年预算参考数" xfId="122"/>
    <cellStyle name="差_第五部分(才淼、饶永宏）" xfId="123"/>
    <cellStyle name="常规 25" xfId="124"/>
    <cellStyle name="差_2006年水利统计指标统计表_财力性转移支付2010年预算参考数" xfId="125"/>
    <cellStyle name="千分位_ 白土" xfId="126"/>
    <cellStyle name="常规 4 2" xfId="127"/>
    <cellStyle name="好_汇总表4_财力性转移支付2010年预算参考数" xfId="128"/>
    <cellStyle name="好_市辖区测算-新科目（20080626）_不含人员经费系数_财力性转移支付2010年预算参考数" xfId="129"/>
    <cellStyle name="标题 4 2" xfId="130"/>
    <cellStyle name="千位分隔 3" xfId="131"/>
    <cellStyle name="60% - 强调文字颜色 2 2" xfId="132"/>
    <cellStyle name="好_县市旗测算20080508_不含人员经费系数_财力性转移支付2010年预算参考数" xfId="133"/>
    <cellStyle name="常规 5" xfId="134"/>
    <cellStyle name="差_34青海_财力性转移支付2010年预算参考数" xfId="135"/>
    <cellStyle name="好_社保处下达区县2015年指标（第二批）" xfId="136"/>
    <cellStyle name="差_文体广播事业(按照总人口测算）—20080416_民生政策最低支出需求_财力性转移支付2010年预算参考数" xfId="137"/>
    <cellStyle name="好_成本差异系数（含人口规模）" xfId="138"/>
    <cellStyle name="差_行政公检法测算_县市旗测算-新科目（含人口规模效应）_财力性转移支付2010年预算参考数" xfId="139"/>
    <cellStyle name="表标题" xfId="140"/>
    <cellStyle name="差_丽江汇总" xfId="141"/>
    <cellStyle name="差_行政（人员）_民生政策最低支出需求_财力性转移支付2010年预算参考数" xfId="142"/>
    <cellStyle name="好_文体广播事业(按照总人口测算）—20080416_民生政策最低支出需求" xfId="143"/>
    <cellStyle name="常规_（修改后）新科目人代会报表---印刷稿5.8" xfId="144"/>
    <cellStyle name="差_行政（人员）" xfId="145"/>
    <cellStyle name="Currency_1995" xfId="146"/>
    <cellStyle name="差_河南 缺口县区测算(地方填报白)" xfId="147"/>
    <cellStyle name="差_2016年科目0114" xfId="148"/>
    <cellStyle name="好_14安徽_财力性转移支付2010年预算参考数" xfId="149"/>
    <cellStyle name="差_28四川" xfId="150"/>
    <cellStyle name="差_卫生部门_财力性转移支付2010年预算参考数" xfId="151"/>
    <cellStyle name="好_文体广播事业(按照总人口测算）—20080416" xfId="152"/>
    <cellStyle name="差_自行调整差异系数顺序_财力性转移支付2010年预算参考数" xfId="153"/>
    <cellStyle name="好_03昭通" xfId="154"/>
    <cellStyle name="20% - 强调文字颜色 3 2" xfId="155"/>
    <cellStyle name="Heading 2" xfId="156"/>
    <cellStyle name="好_5334_2006年迪庆县级财政报表附表" xfId="157"/>
    <cellStyle name="好_县市旗测算20080508_财力性转移支付2010年预算参考数" xfId="158"/>
    <cellStyle name="差_2006年27重庆" xfId="159"/>
    <cellStyle name="好_丽江汇总" xfId="160"/>
    <cellStyle name="差_县市旗测算-新科目（20080627）_民生政策最低支出需求" xfId="161"/>
    <cellStyle name="Accent4 - 60%" xfId="162"/>
    <cellStyle name="好_行政(燃修费)" xfId="163"/>
    <cellStyle name="差_安徽 缺口县区测算(地方填报)1" xfId="164"/>
    <cellStyle name="差_2007年一般预算支出剔除_财力性转移支付2010年预算参考数" xfId="165"/>
    <cellStyle name="好_县市旗测算-新科目（20080626）_县市旗测算-新科目（含人口规模效应）" xfId="166"/>
    <cellStyle name="好_2008年全省汇总收支计算表_财力性转移支付2010年预算参考数" xfId="167"/>
    <cellStyle name="好_Book1_财力性转移支付2010年预算参考数" xfId="168"/>
    <cellStyle name="差_县区合并测算20080423(按照各省比重）_不含人员经费系数" xfId="169"/>
    <cellStyle name="Normal_#10-Headcount" xfId="170"/>
    <cellStyle name="好_人员工资和公用经费_财力性转移支付2010年预算参考数" xfId="171"/>
    <cellStyle name="千位_(人代会用)" xfId="172"/>
    <cellStyle name="好_教育(按照总人口测算）—20080416_不含人员经费系数" xfId="173"/>
    <cellStyle name="好_530623_2006年县级财政报表附表" xfId="174"/>
    <cellStyle name="差_22湖南" xfId="175"/>
    <cellStyle name="好_卫生部门" xfId="176"/>
    <cellStyle name="差_不含人员经费系数" xfId="177"/>
    <cellStyle name="好_缺口县区测算_财力性转移支付2010年预算参考数" xfId="178"/>
    <cellStyle name="后继超级链接" xfId="179"/>
    <cellStyle name="好_教育(按照总人口测算）—20080416_民生政策最低支出需求_财力性转移支付2010年预算参考数" xfId="180"/>
    <cellStyle name="差_其他部门(按照总人口测算）—20080416_县市旗测算-新科目（含人口规模效应）" xfId="181"/>
    <cellStyle name="Accent5" xfId="182"/>
    <cellStyle name="差_县区合并测算20080423(按照各省比重）_县市旗测算-新科目（含人口规模效应）_财力性转移支付2010年预算参考数" xfId="183"/>
    <cellStyle name="常规_2006年支出预算表（2006-02-24）最最后稿" xfId="184"/>
    <cellStyle name="差_汇总表_财力性转移支付2010年预算参考数" xfId="185"/>
    <cellStyle name="差_云南 缺口县区测算(地方填报)" xfId="186"/>
    <cellStyle name="好_县区合并测算20080423(按照各省比重）" xfId="187"/>
    <cellStyle name="40% - Accent3" xfId="188"/>
    <cellStyle name="好_县区合并测算20080423(按照各省比重）_民生政策最低支出需求" xfId="189"/>
    <cellStyle name="常规 11 2" xfId="190"/>
    <cellStyle name="输入 2" xfId="191"/>
    <cellStyle name="差_行政(燃修费)_县市旗测算-新科目（含人口规模效应）" xfId="192"/>
    <cellStyle name="差_行政公检法测算_不含人员经费系数_财力性转移支付2010年预算参考数" xfId="193"/>
    <cellStyle name="差_03昭通" xfId="194"/>
    <cellStyle name="40% - 强调文字颜色 6 2" xfId="195"/>
    <cellStyle name="常规 4_2008年横排表0721" xfId="196"/>
    <cellStyle name="差_行政公检法测算_不含人员经费系数" xfId="197"/>
    <cellStyle name="注释 2" xfId="198"/>
    <cellStyle name="好_2006年27重庆" xfId="199"/>
    <cellStyle name="好_安徽 缺口县区测算(地方填报)1" xfId="200"/>
    <cellStyle name="常规 14" xfId="201"/>
    <cellStyle name="差_其他部门(按照总人口测算）—20080416_民生政策最低支出需求_财力性转移支付2010年预算参考数" xfId="202"/>
    <cellStyle name="差_财政供养人员_财力性转移支付2010年预算参考数" xfId="203"/>
    <cellStyle name="好_09黑龙江" xfId="204"/>
    <cellStyle name="钎霖_4岿角利" xfId="205"/>
    <cellStyle name="好_检验表" xfId="206"/>
    <cellStyle name="60% - Accent6" xfId="207"/>
    <cellStyle name="差_云南 缺口县区测算(地方填报)_财力性转移支付2010年预算参考数" xfId="208"/>
    <cellStyle name="好_县区合并测算20080423(按照各省比重）_财力性转移支付2010年预算参考数" xfId="209"/>
    <cellStyle name="差_市辖区测算-新科目（20080626）_县市旗测算-新科目（含人口规模效应）" xfId="210"/>
    <cellStyle name="差_县市旗测算-新科目（20080626）_民生政策最低支出需求_财力性转移支付2010年预算参考数" xfId="211"/>
    <cellStyle name="差_缺口县区测算" xfId="212"/>
    <cellStyle name="콤마_BOILER-CO1" xfId="213"/>
    <cellStyle name="20% - 强调文字颜色 5 2" xfId="214"/>
    <cellStyle name="好_30云南_1" xfId="215"/>
    <cellStyle name="差_530623_2006年县级财政报表附表" xfId="216"/>
    <cellStyle name="常规_表二---电子版" xfId="217"/>
    <cellStyle name="Calculation" xfId="218"/>
    <cellStyle name="好_不含人员经费系数" xfId="219"/>
    <cellStyle name="Output" xfId="220"/>
    <cellStyle name="好_报表" xfId="221"/>
    <cellStyle name="常规_2015年社会保险基金预算草案表样（报人大）" xfId="222"/>
    <cellStyle name="差_行政（人员）_县市旗测算-新科目（含人口规模效应）_财力性转移支付2010年预算参考数" xfId="223"/>
    <cellStyle name="好_缺口县区测算(按核定人数)" xfId="224"/>
    <cellStyle name="差_核定人数对比" xfId="225"/>
    <cellStyle name="好_2006年28四川_财力性转移支付2010年预算参考数" xfId="226"/>
    <cellStyle name="표준_0N-HANDLING " xfId="227"/>
    <cellStyle name="好_农林水和城市维护标准支出20080505－县区合计_县市旗测算-新科目（含人口规模效应）" xfId="228"/>
    <cellStyle name="差_2006年28四川_财力性转移支付2010年预算参考数" xfId="229"/>
    <cellStyle name="Accent5 - 60%" xfId="230"/>
    <cellStyle name="常规 12" xfId="231"/>
    <cellStyle name="60% - 强调文字颜色 3 2" xfId="232"/>
    <cellStyle name="好_卫生(按照总人口测算）—20080416_不含人员经费系数_财力性转移支付2010年预算参考数" xfId="233"/>
    <cellStyle name="好_民生政策最低支出需求" xfId="234"/>
    <cellStyle name="强调文字颜色 5 2" xfId="235"/>
    <cellStyle name="好_县市旗测算-新科目（20080627）_财力性转移支付2010年预算参考数" xfId="236"/>
    <cellStyle name="콤마 [0]_BOILER-CO1" xfId="237"/>
    <cellStyle name="好_2008年预计支出与2007年对比" xfId="238"/>
    <cellStyle name="好_市辖区测算-新科目（20080626）_县市旗测算-新科目（含人口规模效应）_财力性转移支付2010年预算参考数" xfId="239"/>
    <cellStyle name="60% - 强调文字颜色 1 2" xfId="240"/>
    <cellStyle name="Heading 4" xfId="241"/>
    <cellStyle name="差_县市旗测算20080508_不含人员经费系数" xfId="242"/>
    <cellStyle name="常规 3" xfId="243"/>
    <cellStyle name="好_其他部门(按照总人口测算）—20080416_县市旗测算-新科目（含人口规模效应）" xfId="244"/>
    <cellStyle name="20% - 强调文字颜色 4 2" xfId="245"/>
    <cellStyle name="千位分隔 5" xfId="246"/>
    <cellStyle name="差_09黑龙江_财力性转移支付2010年预算参考数" xfId="247"/>
    <cellStyle name="检查单元格 2" xfId="248"/>
    <cellStyle name="归盒啦_95" xfId="249"/>
    <cellStyle name="Linked Cell" xfId="250"/>
    <cellStyle name="好_2006年34青海_财力性转移支付2010年预算参考数" xfId="251"/>
    <cellStyle name="好_行政(燃修费)_民生政策最低支出需求" xfId="252"/>
    <cellStyle name="常规 13" xfId="253"/>
    <cellStyle name="Currency1" xfId="254"/>
    <cellStyle name="差_一般预算支出口径剔除表_财力性转移支付2010年预算参考数" xfId="255"/>
    <cellStyle name="差_缺口县区测算(按2007支出增长25%测算)_财力性转移支付2010年预算参考数" xfId="256"/>
    <cellStyle name="常规_2014-09-26-关于我市全口径预算编制情况的报告（附表）" xfId="257"/>
    <cellStyle name="好_M01-2(州市补助收入)" xfId="258"/>
    <cellStyle name="差_文体广播部门" xfId="259"/>
    <cellStyle name="好_卫生(按照总人口测算）—20080416_不含人员经费系数" xfId="260"/>
    <cellStyle name="好_卫生(按照总人口测算）—20080416_县市旗测算-新科目（含人口规模效应）" xfId="261"/>
    <cellStyle name="差_其他部门(按照总人口测算）—20080416_不含人员经费系数" xfId="262"/>
    <cellStyle name="差_2006年34青海" xfId="263"/>
    <cellStyle name="差_2006年22湖南" xfId="264"/>
    <cellStyle name="好_分县成本差异系数_民生政策最低支出需求" xfId="265"/>
    <cellStyle name="好_县区合并测算20080421_县市旗测算-新科目（含人口规模效应）_财力性转移支付2010年预算参考数" xfId="266"/>
    <cellStyle name="好_县区合并测算20080423(按照各省比重）_不含人员经费系数" xfId="267"/>
    <cellStyle name="好_成本差异系数_财力性转移支付2010年预算参考数" xfId="268"/>
    <cellStyle name="好_其他部门(按照总人口测算）—20080416" xfId="269"/>
    <cellStyle name="好_分县成本差异系数_财力性转移支付2010年预算参考数" xfId="270"/>
    <cellStyle name="好_农林水和城市维护标准支出20080505－县区合计_财力性转移支付2010年预算参考数" xfId="271"/>
    <cellStyle name="差_成本差异系数（含人口规模）" xfId="272"/>
    <cellStyle name="好_2016年科目0114" xfId="273"/>
    <cellStyle name="超级链接" xfId="274"/>
    <cellStyle name="20% - 强调文字颜色 2 2" xfId="275"/>
    <cellStyle name="差_县区合并测算20080423(按照各省比重）_民生政策最低支出需求_财力性转移支付2010年预算参考数" xfId="276"/>
    <cellStyle name="差_行政（人员）_不含人员经费系数" xfId="277"/>
    <cellStyle name="好_1110洱源县_财力性转移支付2010年预算参考数" xfId="278"/>
    <cellStyle name="好_文体广播事业(按照总人口测算）—20080416_不含人员经费系数_财力性转移支付2010年预算参考数" xfId="279"/>
    <cellStyle name="好_行政(燃修费)_不含人员经费系数" xfId="280"/>
    <cellStyle name="强调文字颜色 2 2" xfId="281"/>
    <cellStyle name="差_文体广播事业(按照总人口测算）—20080416_民生政策最低支出需求" xfId="282"/>
    <cellStyle name="差_34青海" xfId="283"/>
    <cellStyle name="好_县市旗测算20080508_不含人员经费系数" xfId="284"/>
    <cellStyle name="标题 1 2" xfId="285"/>
    <cellStyle name="好_教育(按照总人口测算）—20080416_县市旗测算-新科目（含人口规模效应）" xfId="286"/>
    <cellStyle name="好_城建部门" xfId="287"/>
    <cellStyle name="汇总 2" xfId="288"/>
    <cellStyle name="强调 2" xfId="289"/>
    <cellStyle name="60% - Accent1" xfId="290"/>
    <cellStyle name="货币 2" xfId="291"/>
    <cellStyle name="好_缺口县区测算（11.13）" xfId="292"/>
    <cellStyle name="差_0605石屏县" xfId="293"/>
    <cellStyle name="差_其他部门(按照总人口测算）—20080416_财力性转移支付2010年预算参考数" xfId="294"/>
    <cellStyle name="差_缺口县区测算（11.13）_财力性转移支付2010年预算参考数" xfId="295"/>
    <cellStyle name="好_附表" xfId="296"/>
    <cellStyle name="Total" xfId="297"/>
    <cellStyle name="好_农林水和城市维护标准支出20080505－县区合计_不含人员经费系数" xfId="298"/>
    <cellStyle name="好_教育(按照总人口测算）—20080416_财力性转移支付2010年预算参考数" xfId="299"/>
    <cellStyle name="常规 7" xfId="300"/>
    <cellStyle name="差_09黑龙江" xfId="301"/>
    <cellStyle name="好_30云南_1_财力性转移支付2010年预算参考数" xfId="302"/>
    <cellStyle name="数字" xfId="303"/>
    <cellStyle name="好_行政（人员）_不含人员经费系数" xfId="304"/>
    <cellStyle name="Accent4 - 20%" xfId="305"/>
    <cellStyle name="Accent6 - 40%" xfId="306"/>
    <cellStyle name="好_县区合并测算20080421_财力性转移支付2010年预算参考数" xfId="307"/>
    <cellStyle name="好_县区合并测算20080421_不含人员经费系数" xfId="308"/>
    <cellStyle name="差_07临沂" xfId="309"/>
    <cellStyle name="常规_046-2010年土地出让金、四项收费、新增地全年预计---------------- 2" xfId="310"/>
    <cellStyle name="差_市辖区测算20080510_财力性转移支付2010年预算参考数" xfId="311"/>
    <cellStyle name="差_分县成本差异系数_财力性转移支付2010年预算参考数" xfId="312"/>
    <cellStyle name="好_Book1" xfId="313"/>
    <cellStyle name="差_人员工资和公用经费3_财力性转移支付2010年预算参考数" xfId="314"/>
    <cellStyle name="好_汇总-县级财政报表附表" xfId="315"/>
    <cellStyle name="差_0502通海县" xfId="316"/>
    <cellStyle name="差_文体广播事业(按照总人口测算）—20080416" xfId="317"/>
    <cellStyle name="好_缺口县区测算" xfId="318"/>
    <cellStyle name="好_教育(按照总人口测算）—20080416_民生政策最低支出需求" xfId="319"/>
    <cellStyle name="好_总人口" xfId="320"/>
    <cellStyle name="差_云南省2008年转移支付测算——州市本级考核部分及政策性测算_财力性转移支付2010年预算参考数" xfId="321"/>
    <cellStyle name="差_14安徽_财力性转移支付2010年预算参考数" xfId="322"/>
    <cellStyle name="好_00省级(打印)" xfId="323"/>
    <cellStyle name="好_河南 缺口县区测算(地方填报)" xfId="324"/>
    <cellStyle name="差_2015年社会保险基金预算草案表样（报人大）" xfId="325"/>
    <cellStyle name="好_2006年28四川" xfId="326"/>
    <cellStyle name="霓付 [0]_ +Foil &amp; -FOIL &amp; PAPER" xfId="327"/>
    <cellStyle name="常规_（20091202）人代会附表-表样 2 2 2" xfId="328"/>
    <cellStyle name="好_核定人数对比" xfId="329"/>
    <cellStyle name="差_县市旗测算20080508_县市旗测算-新科目（含人口规模效应）" xfId="330"/>
    <cellStyle name="好_县区合并测算20080421" xfId="331"/>
    <cellStyle name="差_成本差异系数（含人口规模）_财力性转移支付2010年预算参考数" xfId="332"/>
    <cellStyle name="差_05潍坊" xfId="333"/>
    <cellStyle name="好_河南 缺口县区测算(地方填报白)" xfId="334"/>
    <cellStyle name="好_市辖区测算20080510_民生政策最低支出需求" xfId="335"/>
    <cellStyle name="好_第一部分：综合全" xfId="336"/>
    <cellStyle name="标题 5" xfId="337"/>
    <cellStyle name="差_青海 缺口县区测算(地方填报)" xfId="338"/>
    <cellStyle name="好_县市旗测算-新科目（20080626）_县市旗测算-新科目（含人口规模效应）_财力性转移支付2010年预算参考数" xfId="339"/>
    <cellStyle name="差_2007年收支情况及2008年收支预计表(汇总表)" xfId="340"/>
    <cellStyle name="差_2008计算资料（8月5）" xfId="341"/>
    <cellStyle name="no dec" xfId="342"/>
    <cellStyle name="差_文体广播事业(按照总人口测算）—20080416_财力性转移支付2010年预算参考数" xfId="343"/>
    <cellStyle name="差_30云南" xfId="344"/>
    <cellStyle name="差_农林水和城市维护标准支出20080505－县区合计_县市旗测算-新科目（含人口规模效应）" xfId="345"/>
    <cellStyle name="标题 3 2" xfId="346"/>
    <cellStyle name="常规 18" xfId="347"/>
    <cellStyle name="差_山东省民生支出标准" xfId="348"/>
    <cellStyle name="差_农林水和城市维护标准支出20080505－县区合计_不含人员经费系数" xfId="349"/>
    <cellStyle name="差_总人口" xfId="350"/>
    <cellStyle name="好_测算结果_财力性转移支付2010年预算参考数" xfId="351"/>
    <cellStyle name="好_2006年全省财力计算表（中央、决算）" xfId="352"/>
    <cellStyle name="差_教育(按照总人口测算）—20080416" xfId="353"/>
    <cellStyle name="好_2007一般预算支出口径剔除表_财力性转移支付2010年预算参考数" xfId="354"/>
    <cellStyle name="好_分县成本差异系数_不含人员经费系数" xfId="355"/>
    <cellStyle name="差_2016人代会附表（2015-9-11）（姚局）-财经委" xfId="356"/>
    <cellStyle name="好_市辖区测算20080510_民生政策最低支出需求_财力性转移支付2010年预算参考数" xfId="357"/>
    <cellStyle name="ColLevel_0" xfId="358"/>
    <cellStyle name="好_河南 缺口县区测算(地方填报白)_财力性转移支付2010年预算参考数" xfId="359"/>
    <cellStyle name="千分位[0]_ 白土" xfId="360"/>
    <cellStyle name="好_县市旗测算-新科目（20080627）_民生政策最低支出需求" xfId="361"/>
    <cellStyle name="好_不含人员经费系数_财力性转移支付2010年预算参考数" xfId="362"/>
    <cellStyle name="Accent5 - 40%" xfId="363"/>
    <cellStyle name="差_11大理_财力性转移支付2010年预算参考数" xfId="364"/>
    <cellStyle name="好_县市旗测算-新科目（20080627）" xfId="365"/>
    <cellStyle name="好_市辖区测算-新科目（20080626）_县市旗测算-新科目（含人口规模效应）" xfId="366"/>
    <cellStyle name="差_2008年一般预算支出预计" xfId="367"/>
    <cellStyle name="RowLevel_0" xfId="368"/>
    <cellStyle name="好_2008年一般预算支出预计" xfId="369"/>
    <cellStyle name="好_2007年收支情况及2008年收支预计表(汇总表)" xfId="370"/>
    <cellStyle name="差_县市旗测算-新科目（20080627）_不含人员经费系数_财力性转移支付2010年预算参考数" xfId="371"/>
    <cellStyle name="差_汇总_财力性转移支付2010年预算参考数" xfId="372"/>
    <cellStyle name="好_一般预算支出口径剔除表" xfId="373"/>
    <cellStyle name="差_卫生(按照总人口测算）—20080416_不含人员经费系数" xfId="374"/>
    <cellStyle name="差_卫生(按照总人口测算）—20080416_不含人员经费系数_财力性转移支付2010年预算参考数" xfId="375"/>
    <cellStyle name="好_一般预算支出口径剔除表_财力性转移支付2010年预算参考数" xfId="376"/>
    <cellStyle name="差_汇总" xfId="377"/>
    <cellStyle name="好_09黑龙江_财力性转移支付2010年预算参考数" xfId="378"/>
    <cellStyle name="差_自行调整差异系数顺序" xfId="379"/>
    <cellStyle name="20% - Accent4" xfId="380"/>
    <cellStyle name="差_2006年水利统计指标统计表" xfId="381"/>
    <cellStyle name="20% - Accent1" xfId="382"/>
    <cellStyle name="Accent1 - 20%" xfId="383"/>
    <cellStyle name="40% - 强调文字颜色 3 2" xfId="384"/>
    <cellStyle name="Header1" xfId="385"/>
    <cellStyle name="差_1" xfId="386"/>
    <cellStyle name="好_附表_财力性转移支付2010年预算参考数" xfId="387"/>
    <cellStyle name="好_农林水和城市维护标准支出20080505－县区合计_不含人员经费系数_财力性转移支付2010年预算参考数" xfId="388"/>
    <cellStyle name="差_教育(按照总人口测算）—20080416_民生政策最低支出需求_财力性转移支付2010年预算参考数" xfId="389"/>
    <cellStyle name="好_市辖区测算-新科目（20080626）_不含人员经费系数" xfId="390"/>
    <cellStyle name="好_汇总表提前告知区县" xfId="391"/>
    <cellStyle name="好_分县成本差异系数" xfId="392"/>
    <cellStyle name="千位分隔 2" xfId="393"/>
    <cellStyle name="comma zerodec" xfId="394"/>
    <cellStyle name="통화_BOILER-CO1" xfId="395"/>
    <cellStyle name="好_12滨州_财力性转移支付2010年预算参考数" xfId="396"/>
    <cellStyle name="差_县区合并测算20080423(按照各省比重）_县市旗测算-新科目（含人口规模效应）" xfId="397"/>
    <cellStyle name="差_同德_财力性转移支付2010年预算参考数" xfId="398"/>
    <cellStyle name="常规_2016人代会附表（2015-9-11）（姚局）-财经委 2" xfId="399"/>
    <cellStyle name="60% - 强调文字颜色 4 2" xfId="400"/>
    <cellStyle name="Neutral" xfId="401"/>
    <cellStyle name="好_05潍坊" xfId="402"/>
    <cellStyle name="好_2007一般预算支出口径剔除表" xfId="403"/>
    <cellStyle name="好_其他部门(按照总人口测算）—20080416_不含人员经费系数" xfId="404"/>
    <cellStyle name="好_34青海_1" xfId="405"/>
    <cellStyle name="常规 7 2" xfId="406"/>
    <cellStyle name="好_Book2" xfId="407"/>
    <cellStyle name="强调文字颜色 6 2" xfId="408"/>
    <cellStyle name="好_2_财力性转移支付2010年预算参考数" xfId="409"/>
    <cellStyle name="好_县市旗测算-新科目（20080626）_民生政策最低支出需求" xfId="410"/>
    <cellStyle name="差_其他部门(按照总人口测算）—20080416_县市旗测算-新科目（含人口规模效应）_财力性转移支付2010年预算参考数" xfId="411"/>
    <cellStyle name="20% - Accent6" xfId="412"/>
    <cellStyle name="差_2006年30云南" xfId="413"/>
    <cellStyle name="好_2006年水利统计指标统计表" xfId="414"/>
    <cellStyle name="常规_（修改后）新科目人代会报表---印刷稿5.8 3" xfId="415"/>
    <cellStyle name="好_缺口县区测算(按2007支出增长25%测算)" xfId="416"/>
    <cellStyle name="Calc Currency (0)" xfId="417"/>
    <cellStyle name="链接单元格 2" xfId="418"/>
    <cellStyle name="差_2008年预计支出与2007年对比" xfId="419"/>
    <cellStyle name="差_20河南_财力性转移支付2010年预算参考数" xfId="420"/>
    <cellStyle name="好_县区合并测算20080423(按照各省比重）_不含人员经费系数_财力性转移支付2010年预算参考数" xfId="421"/>
    <cellStyle name="Bad" xfId="422"/>
    <cellStyle name="好_2008计算资料（8月5）" xfId="423"/>
    <cellStyle name="差_2007年一般预算支出剔除" xfId="424"/>
    <cellStyle name="强调 1" xfId="425"/>
    <cellStyle name="好_2008年全省汇总收支计算表" xfId="426"/>
    <cellStyle name="差_云南省2008年转移支付测算——州市本级考核部分及政策性测算" xfId="427"/>
    <cellStyle name="差_14安徽" xfId="428"/>
    <cellStyle name="好_同德" xfId="429"/>
    <cellStyle name="好_市辖区测算20080510_县市旗测算-新科目（含人口规模效应）" xfId="430"/>
    <cellStyle name="20% - 强调文字颜色 6 2" xfId="431"/>
    <cellStyle name="好_测算结果" xfId="432"/>
    <cellStyle name="好_分县成本差异系数_民生政策最低支出需求_财力性转移支付2010年预算参考数" xfId="433"/>
    <cellStyle name="Note" xfId="434"/>
    <cellStyle name="差_M01-2(州市补助收入)" xfId="435"/>
    <cellStyle name="통화 [0]_BOILER-CO1" xfId="436"/>
    <cellStyle name="差_其他部门(按照总人口测算）—20080416" xfId="437"/>
    <cellStyle name="未定义" xfId="438"/>
    <cellStyle name="?鹎%U龡&amp;H齲_x0001_C铣_x0014__x0007__x0001__x0001_" xfId="439"/>
    <cellStyle name="好_卫生(按照总人口测算）—20080416_民生政策最低支出需求" xfId="440"/>
    <cellStyle name="好_核定人数对比_财力性转移支付2010年预算参考数" xfId="441"/>
    <cellStyle name="差_缺口县区测算(按核定人数)" xfId="442"/>
    <cellStyle name="好_行政(燃修费)_民生政策最低支出需求_财力性转移支付2010年预算参考数" xfId="443"/>
    <cellStyle name="好_2" xfId="444"/>
    <cellStyle name="好_2006年22湖南_财力性转移支付2010年预算参考数" xfId="445"/>
    <cellStyle name="差_0605石屏县_财力性转移支付2010年预算参考数" xfId="446"/>
    <cellStyle name="好_缺口县区测算（11.13）_财力性转移支付2010年预算参考数" xfId="447"/>
    <cellStyle name="好_33甘肃" xfId="448"/>
    <cellStyle name="好_县区合并测算20080421_民生政策最低支出需求" xfId="449"/>
    <cellStyle name="好_县区合并测算20080421_民生政策最低支出需求_财力性转移支付2010年预算参考数" xfId="450"/>
    <cellStyle name="差_青海 缺口县区测算(地方填报)_财力性转移支付2010年预算参考数" xfId="451"/>
    <cellStyle name="好_2006年34青海" xfId="452"/>
    <cellStyle name="Accent3 - 40%" xfId="453"/>
    <cellStyle name="Accent3 - 20%" xfId="454"/>
    <cellStyle name="好_农林水和城市维护标准支出20080505－县区合计_民生政策最低支出需求_财力性转移支付2010年预算参考数" xfId="455"/>
    <cellStyle name="好_2006年30云南" xfId="456"/>
    <cellStyle name="差_市辖区测算20080510_县市旗测算-新科目（含人口规模效应）_财力性转移支付2010年预算参考数" xfId="457"/>
    <cellStyle name="强调 3" xfId="458"/>
    <cellStyle name="60% - Accent2" xfId="459"/>
    <cellStyle name="差_市辖区测算20080510_不含人员经费系数_财力性转移支付2010年预算参考数" xfId="460"/>
    <cellStyle name="差_分县成本差异系数_不含人员经费系数_财力性转移支付2010年预算参考数" xfId="461"/>
    <cellStyle name="20% - Accent3" xfId="462"/>
    <cellStyle name="好_行政公检法测算_县市旗测算-新科目（含人口规模效应）_财力性转移支付2010年预算参考数" xfId="463"/>
    <cellStyle name="差_县市旗测算-新科目（20080626）_民生政策最低支出需求" xfId="464"/>
    <cellStyle name="好_县市旗测算-新科目（20080627）_民生政策最低支出需求_财力性转移支付2010年预算参考数" xfId="465"/>
    <cellStyle name="千位分季_新建 Microsoft Excel 工作表" xfId="466"/>
    <cellStyle name="好_卫生部门_财力性转移支付2010年预算参考数" xfId="467"/>
    <cellStyle name="差_不含人员经费系数_财力性转移支付2010年预算参考数" xfId="468"/>
    <cellStyle name="40% - Accent2" xfId="469"/>
    <cellStyle name="好_民生政策最低支出需求_财力性转移支付2010年预算参考数" xfId="470"/>
    <cellStyle name="差_33甘肃" xfId="471"/>
    <cellStyle name="千位分隔 4" xfId="472"/>
    <cellStyle name="好_市辖区测算-新科目（20080626）" xfId="473"/>
    <cellStyle name="差_平邑" xfId="474"/>
    <cellStyle name="差_Book1_财力性转移支付2010年预算参考数" xfId="475"/>
    <cellStyle name="好_2008年支出核定" xfId="476"/>
    <cellStyle name="差_缺口县区测算(按核定人数)_财力性转移支付2010年预算参考数" xfId="477"/>
    <cellStyle name="好_教育(按照总人口测算）—20080416" xfId="478"/>
    <cellStyle name="Percent_laroux" xfId="479"/>
    <cellStyle name="Accent5 - 20%" xfId="480"/>
    <cellStyle name="差_县市旗测算-新科目（20080627）_不含人员经费系数" xfId="481"/>
    <cellStyle name="好_07临沂" xfId="482"/>
    <cellStyle name="差_卫生(按照总人口测算）—20080416_财力性转移支付2010年预算参考数" xfId="483"/>
    <cellStyle name="Accent2 - 20%" xfId="484"/>
    <cellStyle name="好_行政（人员）_县市旗测算-新科目（含人口规模效应）" xfId="485"/>
    <cellStyle name="好_行政（人员）_财力性转移支付2010年预算参考数" xfId="486"/>
    <cellStyle name="常规 20" xfId="487"/>
    <cellStyle name="常规 15" xfId="488"/>
    <cellStyle name="Check Cell" xfId="489"/>
    <cellStyle name="Accent6" xfId="490"/>
    <cellStyle name="常规 24" xfId="491"/>
    <cellStyle name="常规 19" xfId="492"/>
    <cellStyle name="好_农林水和城市维护标准支出20080505－县区合计_县市旗测算-新科目（含人口规模效应）_财力性转移支付2010年预算参考数" xfId="493"/>
    <cellStyle name="Accent1_2006年33甘肃" xfId="494"/>
    <cellStyle name="差_人员工资和公用经费3" xfId="495"/>
    <cellStyle name="差_县市旗测算20080508_县市旗测算-新科目（含人口规模效应）_财力性转移支付2010年预算参考数" xfId="496"/>
    <cellStyle name="Accent3_2006年33甘肃" xfId="497"/>
    <cellStyle name="好 2" xfId="498"/>
    <cellStyle name="差_县市旗测算-新科目（20080627）_县市旗测算-新科目（含人口规模效应）" xfId="499"/>
    <cellStyle name="差_县区合并测算20080421_民生政策最低支出需求" xfId="500"/>
    <cellStyle name="20% - 强调文字颜色 1 2" xfId="501"/>
    <cellStyle name="Comma [0]" xfId="502"/>
    <cellStyle name="好_县市旗测算20080508" xfId="503"/>
    <cellStyle name="差_27重庆_财力性转移支付2010年预算参考数" xfId="504"/>
    <cellStyle name="好_自行调整差异系数顺序" xfId="505"/>
    <cellStyle name="Accent3 - 60%" xfId="506"/>
    <cellStyle name="差_县市旗测算-新科目（20080627）" xfId="507"/>
    <cellStyle name="好_河南 缺口县区测算(地方填报)_财力性转移支付2010年预算参考数" xfId="508"/>
    <cellStyle name="差_00省级(打印)" xfId="509"/>
    <cellStyle name="差_2006年27重庆_财力性转移支付2010年预算参考数" xfId="510"/>
    <cellStyle name="差 2" xfId="511"/>
    <cellStyle name="差_教育(按照总人口测算）—20080416_不含人员经费系数" xfId="512"/>
    <cellStyle name="差_缺口县区测算(财政部标准)_财力性转移支付2010年预算参考数" xfId="513"/>
    <cellStyle name="差_县区合并测算20080421_不含人员经费系数_财力性转移支付2010年预算参考数" xfId="514"/>
    <cellStyle name="差_县区合并测算20080423(按照各省比重）" xfId="515"/>
    <cellStyle name="Accent2" xfId="516"/>
    <cellStyle name="常规 2 3" xfId="517"/>
    <cellStyle name="好_安徽 缺口县区测算(地方填报)1_财力性转移支付2010年预算参考数" xfId="518"/>
    <cellStyle name="差_山东省民生支出标准_财力性转移支付2010年预算参考数" xfId="519"/>
    <cellStyle name="差_农林水和城市维护标准支出20080505－县区合计_不含人员经费系数_财力性转移支付2010年预算参考数" xfId="520"/>
    <cellStyle name="差_总人口_财力性转移支付2010年预算参考数" xfId="521"/>
    <cellStyle name="好_2016人代会附表（2015-9-11）（姚局）-财经委" xfId="522"/>
    <cellStyle name="好_财政供养人员_财力性转移支付2010年预算参考数" xfId="523"/>
    <cellStyle name="Title" xfId="524"/>
    <cellStyle name="好_县区合并测算20080423(按照各省比重）_县市旗测算-新科目（含人口规模效应）" xfId="525"/>
    <cellStyle name="好_2006年27重庆_财力性转移支付2010年预算参考数" xfId="526"/>
    <cellStyle name="强调文字颜色 4 2" xfId="527"/>
    <cellStyle name="60% - Accent5" xfId="528"/>
    <cellStyle name="常规_副本_b2fbae4tjuo9t5agjmnhh7dlb2f0fc4u7v0p30c9h2f2ekc8jqj10_" xfId="529"/>
    <cellStyle name="好_行政(燃修费)_县市旗测算-新科目（含人口规模效应）" xfId="530"/>
    <cellStyle name="Grey" xfId="531"/>
    <cellStyle name="好_2006年水利统计指标统计表_财力性转移支付2010年预算参考数" xfId="532"/>
    <cellStyle name="警告文本 2" xfId="533"/>
    <cellStyle name="40% - Accent5" xfId="534"/>
    <cellStyle name="好_危改资金测算" xfId="535"/>
    <cellStyle name="好_12滨州" xfId="536"/>
    <cellStyle name="好_青海 缺口县区测算(地方填报)" xfId="537"/>
    <cellStyle name="差_县市旗测算-新科目（20080626）_财力性转移支付2010年预算参考数" xfId="538"/>
    <cellStyle name="差_汇总表4_财力性转移支付2010年预算参考数" xfId="539"/>
    <cellStyle name="差_县区合并测算20080421_财力性转移支付2010年预算参考数" xfId="540"/>
    <cellStyle name="好_30云南" xfId="541"/>
    <cellStyle name="差_分析缺口率" xfId="542"/>
    <cellStyle name="Heading 1" xfId="543"/>
    <cellStyle name="Header2" xfId="544"/>
    <cellStyle name="差_12滨州_财力性转移支付2010年预算参考数" xfId="545"/>
    <cellStyle name="百分比 2" xfId="546"/>
    <cellStyle name="好_教育(按照总人口测算）—20080416_县市旗测算-新科目（含人口规模效应）_财力性转移支付2010年预算参考数" xfId="547"/>
    <cellStyle name="好_检验表（调整后）" xfId="548"/>
    <cellStyle name="好_分析缺口率" xfId="549"/>
    <cellStyle name="百分比 3" xfId="550"/>
    <cellStyle name="差_县市旗测算-新科目（20080626）_县市旗测算-新科目（含人口规模效应）_财力性转移支付2010年预算参考数" xfId="551"/>
    <cellStyle name="20% - Accent5" xfId="552"/>
    <cellStyle name="好_11大理_财力性转移支付2010年预算参考数" xfId="553"/>
    <cellStyle name="好_核定人数下发表_财力性转移支付2010年预算参考数" xfId="554"/>
    <cellStyle name="解释性文本 2" xfId="555"/>
    <cellStyle name="好_农林水和城市维护标准支出20080505－县区合计_民生政策最低支出需求" xfId="556"/>
    <cellStyle name="好_行政（人员）_不含人员经费系数_财力性转移支付2010年预算参考数" xfId="557"/>
    <cellStyle name="Accent2_2006年33甘肃" xfId="558"/>
    <cellStyle name="好_成本差异系数（含人口规模）_财力性转移支付2010年预算参考数" xfId="559"/>
    <cellStyle name="Good" xfId="560"/>
    <cellStyle name="常规 10" xfId="561"/>
    <cellStyle name="差_市辖区测算20080510_民生政策最低支出需求" xfId="562"/>
    <cellStyle name="差_分县成本差异系数_民生政策最低支出需求" xfId="563"/>
    <cellStyle name="Fixed" xfId="564"/>
    <cellStyle name="差_文体广播事业(按照总人口测算）—20080416_不含人员经费系数" xfId="565"/>
    <cellStyle name="Input_20121229 提供执行转移支付" xfId="566"/>
    <cellStyle name="好_行政(燃修费)_不含人员经费系数_财力性转移支付2010年预算参考数" xfId="567"/>
    <cellStyle name="常规_（20091202）人代会附表-表样 2" xfId="568"/>
    <cellStyle name="好_市辖区测算20080510_不含人员经费系数" xfId="569"/>
    <cellStyle name="好_0605石屏县_财力性转移支付2010年预算参考数" xfId="570"/>
    <cellStyle name="差_卫生(按照总人口测算）—20080416_民生政策最低支出需求_财力性转移支付2010年预算参考数" xfId="571"/>
    <cellStyle name="好_汇总表4" xfId="572"/>
    <cellStyle name="好_2008年支出调整_财力性转移支付2010年预算参考数" xfId="573"/>
    <cellStyle name="好_28四川" xfId="574"/>
    <cellStyle name="好_2015年社会保险基金预算草案表样（报人大）" xfId="575"/>
    <cellStyle name="好_县市旗测算-新科目（20080626）_民生政策最低支出需求_财力性转移支付2010年预算参考数" xfId="576"/>
    <cellStyle name="好_分县成本差异系数_不含人员经费系数_财力性转移支付2010年预算参考数" xfId="577"/>
    <cellStyle name="差_教育(按照总人口测算）—20080416_民生政策最低支出需求" xfId="578"/>
    <cellStyle name="好_文体广播部门" xfId="579"/>
    <cellStyle name="常规 11_财力性转移支付2009年预算参考数" xfId="580"/>
    <cellStyle name="好_文体广播事业(按照总人口测算）—20080416_县市旗测算-新科目（含人口规模效应）_财力性转移支付2010年预算参考数" xfId="581"/>
    <cellStyle name="好_第五部分(才淼、饶永宏）" xfId="582"/>
    <cellStyle name="好_汇总_财力性转移支付2010年预算参考数" xfId="583"/>
    <cellStyle name="好_山东省民生支出标准_财力性转移支付2010年预算参考数" xfId="584"/>
    <cellStyle name="好_市辖区测算20080510" xfId="585"/>
    <cellStyle name="好_市辖区测算20080510_财力性转移支付2010年预算参考数" xfId="586"/>
    <cellStyle name="常规 3 2 2 2" xfId="587"/>
    <cellStyle name="好_其他部门(按照总人口测算）—20080416_民生政策最低支出需求_财力性转移支付2010年预算参考数" xfId="588"/>
    <cellStyle name="好_卫生(按照总人口测算）—20080416_民生政策最低支出需求_财力性转移支付2010年预算参考数" xfId="589"/>
    <cellStyle name="差_5334_2006年迪庆县级财政报表附表" xfId="590"/>
    <cellStyle name="差_卫生(按照总人口测算）—20080416_县市旗测算-新科目（含人口规模效应）" xfId="591"/>
    <cellStyle name="_ET_STYLE_NoName_00_" xfId="592"/>
    <cellStyle name="好_缺口县区测算(按核定人数)_财力性转移支付2010年预算参考数" xfId="593"/>
    <cellStyle name="好_卫生(按照总人口测算）—20080416_财力性转移支付2010年预算参考数" xfId="594"/>
    <cellStyle name="好_市辖区测算20080510_不含人员经费系数_财力性转移支付2010年预算参考数" xfId="595"/>
    <cellStyle name="差_卫生部门" xfId="596"/>
    <cellStyle name="好_2007年一般预算支出剔除" xfId="597"/>
    <cellStyle name="差_2" xfId="598"/>
    <cellStyle name="好_行政（人员）" xfId="599"/>
    <cellStyle name="好_人员工资和公用经费3_财力性转移支付2010年预算参考数" xfId="600"/>
    <cellStyle name="差_27重庆" xfId="601"/>
    <cellStyle name="好_2007年一般预算支出剔除_财力性转移支付2010年预算参考数" xfId="602"/>
    <cellStyle name="HEADING2" xfId="603"/>
    <cellStyle name="好_其他部门(按照总人口测算）—20080416_财力性转移支付2010年预算参考数" xfId="604"/>
    <cellStyle name="差_人员工资和公用经费" xfId="605"/>
    <cellStyle name="差_民生政策最低支出需求" xfId="606"/>
    <cellStyle name="Accent6 - 60%" xfId="607"/>
    <cellStyle name="差_市辖区测算-新科目（20080626）_民生政策最低支出需求" xfId="608"/>
    <cellStyle name="差_22湖南_财力性转移支付2010年预算参考数" xfId="609"/>
    <cellStyle name="差_测算结果汇总" xfId="610"/>
    <cellStyle name="样式 1" xfId="611"/>
    <cellStyle name="Date" xfId="612"/>
    <cellStyle name="差_农林水和城市维护标准支出20080505－县区合计_民生政策最低支出需求_财力性转移支付2010年预算参考数" xfId="613"/>
    <cellStyle name="差_人员工资和公用经费2_财力性转移支付2010年预算参考数" xfId="614"/>
    <cellStyle name="差_同德" xfId="615"/>
    <cellStyle name="常规 2 2" xfId="616"/>
    <cellStyle name="Comma_1995" xfId="617"/>
    <cellStyle name="差_行政公检法测算_财力性转移支付2010年预算参考数" xfId="618"/>
    <cellStyle name="Explanatory Text" xfId="619"/>
    <cellStyle name="强调文字颜色 1 2" xfId="620"/>
    <cellStyle name="好_汇总" xfId="621"/>
    <cellStyle name="好_行政公检法测算_不含人员经费系数_财力性转移支付2010年预算参考数" xfId="622"/>
    <cellStyle name="好_县市旗测算-新科目（20080626）_财力性转移支付2010年预算参考数" xfId="623"/>
    <cellStyle name="好_核定人数下发表" xfId="624"/>
    <cellStyle name="强调文字颜色 3 2" xfId="625"/>
    <cellStyle name="好_农林水和城市维护标准支出20080505－县区合计" xfId="626"/>
    <cellStyle name="40% - 强调文字颜色 2 2" xfId="627"/>
    <cellStyle name="好_人员工资和公用经费2_财力性转移支付2010年预算参考数" xfId="628"/>
    <cellStyle name="好_财政供养人员" xfId="629"/>
    <cellStyle name="好_重点民生支出需求测算表社保（农村低保）081112" xfId="630"/>
    <cellStyle name="好_县市旗测算-新科目（20080627）_不含人员经费系数_财力性转移支付2010年预算参考数" xfId="631"/>
    <cellStyle name="好_云南省2008年转移支付测算——州市本级考核部分及政策性测算" xfId="632"/>
    <cellStyle name="好_县市旗测算-新科目（20080627）_县市旗测算-新科目（含人口规模效应）_财力性转移支付2010年预算参考数" xfId="633"/>
    <cellStyle name="好_11大理" xfId="634"/>
    <cellStyle name="差_县区合并测算20080421_县市旗测算-新科目（含人口规模效应）_财力性转移支付2010年预算参考数" xfId="635"/>
    <cellStyle name="60% - Accent4" xfId="636"/>
    <cellStyle name="好_行政公检法测算_县市旗测算-新科目（含人口规模效应）" xfId="637"/>
    <cellStyle name="好_缺口县区测算(财政部标准)_财力性转移支付2010年预算参考数" xfId="638"/>
    <cellStyle name="60% - 强调文字颜色 5 2" xfId="639"/>
    <cellStyle name="好_1_财力性转移支付2010年预算参考数" xfId="640"/>
    <cellStyle name="Accent1" xfId="641"/>
    <cellStyle name="差_2006年22湖南_财力性转移支付2010年预算参考数" xfId="642"/>
    <cellStyle name="40% - Accent6" xfId="643"/>
    <cellStyle name="好_行政公检法测算_财力性转移支付2010年预算参考数" xfId="644"/>
    <cellStyle name="Accent1 - 40%" xfId="645"/>
    <cellStyle name="20% - Accent2" xfId="646"/>
    <cellStyle name="Norma,_laroux_4_营业在建 (2)_E21" xfId="647"/>
    <cellStyle name="差_文体广播事业(按照总人口测算）—20080416_县市旗测算-新科目（含人口规模效应）" xfId="648"/>
    <cellStyle name="好_缺口县区测算(按2007支出增长25%测算)_财力性转移支付2010年预算参考数" xfId="649"/>
    <cellStyle name="差_文体广播事业(按照总人口测算）—20080416_不含人员经费系数_财力性转移支付2010年预算参考数" xfId="650"/>
    <cellStyle name="好_行政(燃修费)_县市旗测算-新科目（含人口规模效应）_财力性转移支付2010年预算参考数" xfId="651"/>
    <cellStyle name="差_行政公检法测算_民生政策最低支出需求_财力性转移支付2010年预算参考数" xfId="652"/>
    <cellStyle name="好_县市旗测算20080508_民生政策最低支出需求" xfId="653"/>
    <cellStyle name="好_行政公检法测算_不含人员经费系数" xfId="654"/>
    <cellStyle name="标题 2 2" xfId="655"/>
    <cellStyle name="差_行政公检法测算" xfId="656"/>
    <cellStyle name="好_20河南_财力性转移支付2010年预算参考数" xfId="657"/>
    <cellStyle name="后继超链接" xfId="658"/>
    <cellStyle name="好_文体广播事业(按照总人口测算）—20080416_财力性转移支付2010年预算参考数" xfId="659"/>
    <cellStyle name="好_县市旗测算-新科目（20080626）_不含人员经费系数" xfId="660"/>
    <cellStyle name="常规 8" xfId="661"/>
    <cellStyle name="差_市辖区测算20080510_县市旗测算-新科目（含人口规模效应）" xfId="662"/>
    <cellStyle name="差_人员工资和公用经费_财力性转移支付2010年预算参考数" xfId="663"/>
    <cellStyle name="好_县区合并测算20080421_不含人员经费系数_财力性转移支付2010年预算参考数" xfId="664"/>
    <cellStyle name="差_分县成本差异系数" xfId="665"/>
    <cellStyle name="差_市辖区测算20080510" xfId="666"/>
    <cellStyle name="差_县市旗测算-新科目（20080626）_县市旗测算-新科目（含人口规模效应）" xfId="667"/>
    <cellStyle name="差_1110洱源县" xfId="668"/>
    <cellStyle name="差_2008年全省汇总收支计算表_财力性转移支付2010年预算参考数" xfId="669"/>
    <cellStyle name="普通_ 白土" xfId="670"/>
    <cellStyle name="Warning Text" xfId="671"/>
    <cellStyle name="好_行政（人员）_县市旗测算-新科目（含人口规模效应）_财力性转移支付2010年预算参考数" xfId="672"/>
    <cellStyle name="好_27重庆" xfId="673"/>
    <cellStyle name="好_平邑" xfId="674"/>
    <cellStyle name="差_1110洱源县_财力性转移支付2010年预算参考数" xfId="675"/>
    <cellStyle name="差_附表_财力性转移支付2010年预算参考数" xfId="676"/>
    <cellStyle name="差_34青海_1" xfId="677"/>
    <cellStyle name="差_核定人数下发表_财力性转移支付2010年预算参考数" xfId="678"/>
    <cellStyle name="好_0605石屏县" xfId="679"/>
    <cellStyle name="差_卫生(按照总人口测算）—20080416_民生政策最低支出需求" xfId="680"/>
    <cellStyle name="差_县市旗测算-新科目（20080626）_不含人员经费系数_财力性转移支付2010年预算参考数" xfId="681"/>
    <cellStyle name="差_检验表（调整后）" xfId="682"/>
    <cellStyle name="好_14安徽" xfId="683"/>
    <cellStyle name="差_28四川_财力性转移支付2010年预算参考数" xfId="684"/>
    <cellStyle name="40% - 强调文字颜色 1 2" xfId="685"/>
    <cellStyle name="小数" xfId="686"/>
    <cellStyle name="差_12滨州" xfId="687"/>
    <cellStyle name="好_34青海_财力性转移支付2010年预算参考数" xfId="688"/>
    <cellStyle name="差_11大理" xfId="689"/>
    <cellStyle name="Dollar (zero dec)" xfId="690"/>
    <cellStyle name="好_22湖南" xfId="691"/>
    <cellStyle name="Accent6 - 20%" xfId="692"/>
    <cellStyle name="好_县市旗测算20080508_县市旗测算-新科目（含人口规模效应）_财力性转移支付2010年预算参考数" xfId="693"/>
    <cellStyle name="Accent4 - 40%" xfId="694"/>
    <cellStyle name="Input [yellow]" xfId="695"/>
    <cellStyle name="Accent6_2006年33甘肃" xfId="696"/>
    <cellStyle name="好_0502通海县" xfId="697"/>
    <cellStyle name="差_县市旗测算20080508_民生政策最低支出需求_财力性转移支付2010年预算参考数" xfId="698"/>
    <cellStyle name="Percent [2]" xfId="699"/>
    <cellStyle name="好_20河南" xfId="700"/>
    <cellStyle name="差_市辖区测算-新科目（20080626）_财力性转移支付2010年预算参考数" xfId="701"/>
    <cellStyle name="差_2007一般预算支出口径剔除表_财力性转移支付2010年预算参考数" xfId="702"/>
    <cellStyle name="Normal - Style1" xfId="703"/>
    <cellStyle name="好_山东省民生支出标准" xfId="704"/>
    <cellStyle name="40% - Accent4" xfId="705"/>
    <cellStyle name="差_县市旗测算20080508_民生政策最低支出需求" xfId="706"/>
    <cellStyle name="Accent1 - 60%" xfId="707"/>
    <cellStyle name="好_2008年支出调整" xfId="708"/>
    <cellStyle name="差_市辖区测算-新科目（20080626）_不含人员经费系数_财力性转移支付2010年预算参考数" xfId="709"/>
    <cellStyle name="Accent4" xfId="710"/>
    <cellStyle name="60% - Accent3" xfId="711"/>
    <cellStyle name="差_2008年支出调整_财力性转移支付2010年预算参考数" xfId="712"/>
    <cellStyle name="差_成本差异系数" xfId="713"/>
    <cellStyle name="差_行政(燃修费)_财力性转移支付2010年预算参考数" xfId="714"/>
    <cellStyle name="好_县市旗测算-新科目（20080626）" xfId="715"/>
    <cellStyle name="好_2006年33甘肃" xfId="716"/>
    <cellStyle name="霓付_ +Foil &amp; -FOIL &amp; PAPER" xfId="717"/>
    <cellStyle name="Accent3" xfId="718"/>
    <cellStyle name="差_县区合并测算20080421_不含人员经费系数" xfId="719"/>
    <cellStyle name="差_530629_2006年县级财政报表附表" xfId="720"/>
    <cellStyle name="40% - 强调文字颜色 5 2" xfId="721"/>
    <cellStyle name="好_27重庆_财力性转移支付2010年预算参考数" xfId="722"/>
    <cellStyle name="好_平邑_财力性转移支付2010年预算参考数" xfId="723"/>
    <cellStyle name="差_分析缺口率_财力性转移支付2010年预算参考数" xfId="724"/>
    <cellStyle name="好_市辖区测算-新科目（20080626）_民生政策最低支出需求" xfId="725"/>
    <cellStyle name="差_河南 缺口县区测算(地方填报白)_财力性转移支付2010年预算参考数" xfId="726"/>
    <cellStyle name="千位分隔[0] 4" xfId="727"/>
    <cellStyle name="好_人员工资和公用经费2" xfId="728"/>
    <cellStyle name="差_县市旗测算20080508_不含人员经费系数_财力性转移支付2010年预算参考数" xfId="729"/>
    <cellStyle name="60% - 强调文字颜色 6 2" xfId="730"/>
    <cellStyle name="好_1110洱源县" xfId="731"/>
    <cellStyle name="好_文体广播事业(按照总人口测算）—20080416_不含人员经费系数" xfId="732"/>
    <cellStyle name="差_1_财力性转移支付2010年预算参考数" xfId="733"/>
    <cellStyle name="差_34青海_1_财力性转移支付2010年预算参考数" xfId="734"/>
    <cellStyle name="差_Book1" xfId="735"/>
    <cellStyle name="好_县市旗测算-新科目（20080627）_县市旗测算-新科目（含人口规模效应）" xfId="736"/>
    <cellStyle name="差_行政（人员）_财力性转移支付2010年预算参考数" xfId="737"/>
    <cellStyle name="常规 2_004-2010年增消两税返还情况表" xfId="738"/>
    <cellStyle name="差_卫生(按照总人口测算）—20080416" xfId="739"/>
    <cellStyle name="好_文体广播事业(按照总人口测算）—20080416_县市旗测算-新科目（含人口规模效应）" xfId="740"/>
    <cellStyle name="差_Book2_财力性转移支付2010年预算参考数" xfId="741"/>
    <cellStyle name="好_云南 缺口县区测算(地方填报)_财力性转移支付2010年预算参考数" xfId="742"/>
    <cellStyle name="差_报表" xfId="743"/>
    <cellStyle name="好_县市旗测算20080508_民生政策最低支出需求_财力性转移支付2010年预算参考数" xfId="744"/>
    <cellStyle name="好_2006年22湖南" xfId="745"/>
    <cellStyle name="差_财政供养人员" xfId="746"/>
    <cellStyle name="常规 11" xfId="747"/>
    <cellStyle name="差_其他部门(按照总人口测算）—20080416_民生政策最低支出需求" xfId="748"/>
    <cellStyle name="差_20河南" xfId="749"/>
    <cellStyle name="好_自行调整差异系数顺序_财力性转移支付2010年预算参考数" xfId="750"/>
    <cellStyle name="差_县市旗测算-新科目（20080627）_财力性转移支付2010年预算参考数" xfId="751"/>
    <cellStyle name="好_行政公检法测算" xfId="752"/>
    <cellStyle name="差_县区合并测算20080421_民生政策最低支出需求_财力性转移支付2010年预算参考数" xfId="753"/>
    <cellStyle name="差_县市旗测算-新科目（20080627）_县市旗测算-新科目（含人口规模效应）_财力性转移支付2010年预算参考数" xfId="754"/>
    <cellStyle name="差_数据--基础数据--预算组--2015年人代会预算部分--2015.01.20--人代会前第6稿--按姚局意见改--调市级项级明细" xfId="755"/>
    <cellStyle name="差_2008年支出核定" xfId="756"/>
    <cellStyle name="差_测算结果" xfId="757"/>
    <cellStyle name="差_成本差异系数_财力性转移支付2010年预算参考数" xfId="758"/>
    <cellStyle name="差_农林水和城市维护标准支出20080505－县区合计" xfId="759"/>
    <cellStyle name="差_城建部门" xfId="760"/>
    <cellStyle name="差_第一部分：综合全" xfId="761"/>
    <cellStyle name="差_教育(按照总人口测算）—20080416_财力性转移支付2010年预算参考数" xfId="762"/>
    <cellStyle name="好_卫生(按照总人口测算）—20080416" xfId="763"/>
    <cellStyle name="好_县区合并测算20080421_县市旗测算-新科目（含人口规模效应）" xfId="764"/>
    <cellStyle name="好_云南省2008年转移支付测算——州市本级考核部分及政策性测算_财力性转移支付2010年预算参考数" xfId="765"/>
    <cellStyle name="差_市辖区测算20080510_不含人员经费系数" xfId="766"/>
    <cellStyle name="差_分县成本差异系数_不含人员经费系数" xfId="767"/>
    <cellStyle name="好_县市旗测算-新科目（20080627）_不含人员经费系数" xfId="768"/>
    <cellStyle name="分级显示行_1_13区汇总" xfId="769"/>
    <cellStyle name="差_汇总-县级财政报表附表" xfId="770"/>
    <cellStyle name="差_附表" xfId="771"/>
    <cellStyle name="好_530629_2006年县级财政报表附表" xfId="772"/>
    <cellStyle name="好_测算结果汇总_财力性转移支付2010年预算参考数" xfId="773"/>
    <cellStyle name="好_缺口县区测算(财政部标准)" xfId="774"/>
    <cellStyle name="差_河南 缺口县区测算(地方填报)" xfId="775"/>
    <cellStyle name="差_河南 缺口县区测算(地方填报)_财力性转移支付2010年预算参考数" xfId="776"/>
    <cellStyle name="差_行政（人员）_不含人员经费系数_财力性转移支付2010年预算参考数" xfId="777"/>
    <cellStyle name="差_核定人数对比_财力性转移支付2010年预算参考数" xfId="778"/>
    <cellStyle name="好_其他部门(按照总人口测算）—20080416_民生政策最低支出需求" xfId="779"/>
    <cellStyle name="差_危改资金测算" xfId="780"/>
    <cellStyle name="好_1" xfId="781"/>
    <cellStyle name="差_汇总表" xfId="782"/>
    <cellStyle name="好_县区合并测算20080423(按照各省比重）_县市旗测算-新科目（含人口规模效应）_财力性转移支付2010年预算参考数" xfId="783"/>
    <cellStyle name="差_县区合并测算20080421" xfId="784"/>
    <cellStyle name="差_汇总表4" xfId="785"/>
    <cellStyle name="烹拳_ +Foil &amp; -FOIL &amp; PAPER" xfId="786"/>
    <cellStyle name="差_重点民生支出需求测算表社保（农村低保）081112" xfId="787"/>
    <cellStyle name="差_汇总表提前告知区县" xfId="788"/>
    <cellStyle name="差_检验表" xfId="789"/>
    <cellStyle name="差_县市旗测算-新科目（20080626）" xfId="790"/>
    <cellStyle name="常规 9" xfId="791"/>
    <cellStyle name="好_汇总表" xfId="792"/>
    <cellStyle name="常规_新科目人代会报表---报送人大财经委稿" xfId="793"/>
    <cellStyle name="差_教育(按照总人口测算）—20080416_县市旗测算-新科目（含人口规模效应）" xfId="794"/>
    <cellStyle name="差_卫生(按照总人口测算）—20080416_县市旗测算-新科目（含人口规模效应）_财力性转移支付2010年预算参考数" xfId="795"/>
    <cellStyle name="差_农林水和城市维护标准支出20080505－县区合计_民生政策最低支出需求" xfId="796"/>
    <cellStyle name="差_人员工资和公用经费2" xfId="797"/>
    <cellStyle name="差_行政(燃修费)_不含人员经费系数" xfId="798"/>
    <cellStyle name="常规 2" xfId="799"/>
    <cellStyle name="常规_（20091202）人代会附表-表样" xfId="800"/>
    <cellStyle name="差_民生政策最低支出需求_财力性转移支付2010年预算参考数" xfId="801"/>
    <cellStyle name="差_2008年支出调整" xfId="802"/>
    <cellStyle name="好_2007年收支情况及2008年收支预计表(汇总表)_财力性转移支付2010年预算参考数" xfId="803"/>
    <cellStyle name="差_社保处下达区县2015年指标（第二批）" xfId="804"/>
    <cellStyle name="差_县区合并测算20080421_县市旗测算-新科目（含人口规模效应）" xfId="805"/>
    <cellStyle name="好_县区合并测算20080423(按照各省比重）_民生政策最低支出需求_财力性转移支付2010年预算参考数" xfId="806"/>
    <cellStyle name="差_农林水和城市维护标准支出20080505－县区合计_县市旗测算-新科目（含人口规模效应）_财力性转移支付2010年预算参考数" xfId="807"/>
    <cellStyle name="常规 17" xfId="808"/>
    <cellStyle name="常规 22" xfId="809"/>
    <cellStyle name="常规 4" xfId="810"/>
    <cellStyle name="好_总人口_财力性转移支付2010年预算参考数" xfId="811"/>
    <cellStyle name="差_危改资金测算_财力性转移支付2010年预算参考数" xfId="812"/>
    <cellStyle name="差_缺口县区测算（11.13）" xfId="813"/>
    <cellStyle name="差_2008年全省汇总收支计算表" xfId="814"/>
    <cellStyle name="HEADING1" xfId="815"/>
    <cellStyle name="差_缺口县区测算(按2007支出增长25%测算)" xfId="816"/>
    <cellStyle name="差_缺口县区测算_财力性转移支付2010年预算参考数" xfId="817"/>
    <cellStyle name="差_市辖区测算-新科目（20080626）_县市旗测算-新科目（含人口规模效应）_财力性转移支付2010年预算参考数" xfId="818"/>
    <cellStyle name="差_市辖区测算-新科目（20080626）_不含人员经费系数" xfId="819"/>
    <cellStyle name="好_文体广播事业(按照总人口测算）—20080416_民生政策最低支出需求_财力性转移支付2010年预算参考数" xfId="820"/>
    <cellStyle name="差_2007年收支情况及2008年收支预计表(汇总表)_财力性转移支付2010年预算参考数" xfId="821"/>
    <cellStyle name="差_文体广播事业(按照总人口测算）—20080416_县市旗测算-新科目（含人口规模效应）_财力性转移支付2010年预算参考数" xfId="822"/>
    <cellStyle name="好_行政公检法测算_民生政策最低支出需求_财力性转移支付2010年预算参考数" xfId="823"/>
    <cellStyle name="好_行政（人员）_民生政策最低支出需求" xfId="824"/>
    <cellStyle name="常规 16" xfId="825"/>
    <cellStyle name="常规 21" xfId="826"/>
    <cellStyle name="差_县区合并测算20080423(按照各省比重）_不含人员经费系数_财力性转移支付2010年预算参考数" xfId="827"/>
    <cellStyle name="差_县区合并测算20080423(按照各省比重）_财力性转移支付2010年预算参考数" xfId="828"/>
    <cellStyle name="常规 27" xfId="829"/>
    <cellStyle name="差_县区合并测算20080423(按照各省比重）_民生政策最低支出需求" xfId="830"/>
    <cellStyle name="差_县市旗测算20080508_财力性转移支付2010年预算参考数" xfId="831"/>
    <cellStyle name="40% - Accent1" xfId="832"/>
    <cellStyle name="好_市辖区测算-新科目（20080626）_民生政策最低支出需求_财力性转移支付2010年预算参考数" xfId="833"/>
    <cellStyle name="差_县市旗测算-新科目（20080627）_民生政策最低支出需求_财力性转移支付2010年预算参考数" xfId="834"/>
    <cellStyle name="差_2006年33甘肃" xfId="835"/>
    <cellStyle name="差_行政(燃修费)" xfId="836"/>
    <cellStyle name="好_测算结果汇总" xfId="837"/>
    <cellStyle name="烹拳 [0]_ +Foil &amp; -FOIL &amp; PAPER" xfId="838"/>
    <cellStyle name="差_行政(燃修费)_不含人员经费系数_财力性转移支付2010年预算参考数" xfId="839"/>
    <cellStyle name="差_行政(燃修费)_民生政策最低支出需求_财力性转移支付2010年预算参考数" xfId="840"/>
    <cellStyle name="差_行政(燃修费)_县市旗测算-新科目（含人口规模效应）_财力性转移支付2010年预算参考数" xfId="84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6" Type="http://schemas.openxmlformats.org/officeDocument/2006/relationships/sharedStrings" Target="sharedStrings.xml"/><Relationship Id="rId25" Type="http://schemas.openxmlformats.org/officeDocument/2006/relationships/styles" Target="styles.xml"/><Relationship Id="rId24" Type="http://schemas.openxmlformats.org/officeDocument/2006/relationships/theme" Target="theme/theme1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1"/>
  </sheetPr>
  <dimension ref="A1:N31"/>
  <sheetViews>
    <sheetView showGridLines="0" tabSelected="1" zoomScale="70" zoomScaleNormal="70" workbookViewId="0">
      <selection activeCell="A5" sqref="A5:K5"/>
    </sheetView>
  </sheetViews>
  <sheetFormatPr defaultColWidth="8.75" defaultRowHeight="14.25"/>
  <cols>
    <col min="1" max="1" width="9" style="84"/>
    <col min="2" max="2" width="9.5" style="84" customWidth="1"/>
    <col min="3" max="3" width="9.625" style="84" customWidth="1"/>
    <col min="4" max="5" width="9" style="84"/>
    <col min="6" max="6" width="28" style="84"/>
    <col min="7" max="10" width="9" style="84"/>
    <col min="11" max="11" width="7.375" style="84" customWidth="1"/>
    <col min="12" max="32" width="9" style="84"/>
    <col min="33" max="256" width="8.75" style="84"/>
    <col min="257" max="16384" width="8.75" style="5"/>
  </cols>
  <sheetData>
    <row r="1" ht="20.25" spans="1:11">
      <c r="A1" s="353" t="s">
        <v>0</v>
      </c>
      <c r="J1" s="96"/>
      <c r="K1" s="96"/>
    </row>
    <row r="2" ht="71.25" customHeight="1" spans="1:11">
      <c r="A2" s="85" t="s">
        <v>1</v>
      </c>
      <c r="B2" s="85"/>
      <c r="C2" s="85"/>
      <c r="D2" s="86"/>
      <c r="E2" s="86"/>
      <c r="I2" s="97"/>
      <c r="J2" s="97"/>
      <c r="K2" s="97"/>
    </row>
    <row r="3" s="352" customFormat="1" ht="29.25" customHeight="1" spans="1:1">
      <c r="A3" s="354"/>
    </row>
    <row r="4" ht="56.25" customHeight="1"/>
    <row r="5" ht="111" customHeight="1" spans="1:11">
      <c r="A5" s="355" t="s">
        <v>2</v>
      </c>
      <c r="B5" s="355"/>
      <c r="C5" s="355"/>
      <c r="D5" s="355"/>
      <c r="E5" s="355"/>
      <c r="F5" s="355"/>
      <c r="G5" s="355"/>
      <c r="H5" s="355"/>
      <c r="I5" s="355"/>
      <c r="J5" s="355"/>
      <c r="K5" s="355"/>
    </row>
    <row r="7" customHeight="1" spans="5:7">
      <c r="E7" s="88"/>
      <c r="F7" s="88"/>
      <c r="G7" s="88"/>
    </row>
    <row r="8" customHeight="1" spans="5:7">
      <c r="E8" s="88"/>
      <c r="F8" s="88"/>
      <c r="G8" s="88"/>
    </row>
    <row r="9" customHeight="1" spans="5:7">
      <c r="E9" s="88"/>
      <c r="F9" s="88"/>
      <c r="G9" s="88"/>
    </row>
    <row r="10" ht="6" customHeight="1" spans="1:11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</row>
    <row r="11" ht="13.5" hidden="1" spans="1:11">
      <c r="A11" s="89"/>
      <c r="B11" s="89"/>
      <c r="C11" s="89"/>
      <c r="D11" s="89"/>
      <c r="E11" s="89"/>
      <c r="F11" s="89"/>
      <c r="G11" s="89"/>
      <c r="H11" s="89"/>
      <c r="I11" s="89"/>
      <c r="J11" s="89"/>
      <c r="K11" s="89"/>
    </row>
    <row r="12" ht="13.5" hidden="1" spans="1:11">
      <c r="A12" s="89"/>
      <c r="B12" s="89"/>
      <c r="C12" s="89"/>
      <c r="D12" s="89"/>
      <c r="E12" s="89"/>
      <c r="F12" s="89"/>
      <c r="G12" s="89"/>
      <c r="H12" s="89"/>
      <c r="I12" s="89"/>
      <c r="J12" s="89"/>
      <c r="K12" s="89"/>
    </row>
    <row r="13" ht="13.5" hidden="1" spans="1:11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</row>
    <row r="14" ht="13.5" spans="1:11">
      <c r="A14" s="89"/>
      <c r="B14" s="89"/>
      <c r="C14" s="89"/>
      <c r="D14" s="89"/>
      <c r="E14" s="89"/>
      <c r="F14" s="89"/>
      <c r="G14" s="89"/>
      <c r="H14" s="89"/>
      <c r="I14" s="89"/>
      <c r="J14" s="89"/>
      <c r="K14" s="89"/>
    </row>
    <row r="15" ht="13.5" spans="1:11">
      <c r="A15" s="89"/>
      <c r="B15" s="89"/>
      <c r="C15" s="89"/>
      <c r="D15" s="89"/>
      <c r="E15" s="89"/>
      <c r="F15" s="89"/>
      <c r="G15" s="89"/>
      <c r="H15" s="89"/>
      <c r="I15" s="89"/>
      <c r="J15" s="89"/>
      <c r="K15" s="89"/>
    </row>
    <row r="16" ht="13.5" spans="1:11">
      <c r="A16" s="89"/>
      <c r="B16" s="89"/>
      <c r="C16" s="89"/>
      <c r="D16" s="89"/>
      <c r="E16" s="89"/>
      <c r="F16" s="89"/>
      <c r="G16" s="89"/>
      <c r="H16" s="89"/>
      <c r="I16" s="89"/>
      <c r="J16" s="89"/>
      <c r="K16" s="89"/>
    </row>
    <row r="17" ht="13.5" spans="1:11">
      <c r="A17" s="89"/>
      <c r="B17" s="89"/>
      <c r="C17" s="89"/>
      <c r="D17" s="89"/>
      <c r="E17" s="89"/>
      <c r="F17" s="89"/>
      <c r="G17" s="89"/>
      <c r="H17" s="89"/>
      <c r="I17" s="89"/>
      <c r="J17" s="89"/>
      <c r="K17" s="89"/>
    </row>
    <row r="18" ht="13.5" spans="1:11">
      <c r="A18" s="89"/>
      <c r="B18" s="89"/>
      <c r="C18" s="89"/>
      <c r="D18" s="89"/>
      <c r="E18" s="89"/>
      <c r="F18" s="89"/>
      <c r="G18" s="89"/>
      <c r="H18" s="89"/>
      <c r="I18" s="89"/>
      <c r="J18" s="89"/>
      <c r="K18" s="89"/>
    </row>
    <row r="21" ht="47.25" customHeight="1" spans="1:11">
      <c r="A21" s="91"/>
      <c r="B21" s="91"/>
      <c r="C21" s="91"/>
      <c r="D21" s="91"/>
      <c r="E21" s="91"/>
      <c r="G21" s="91"/>
      <c r="H21" s="91"/>
      <c r="I21" s="91"/>
      <c r="J21" s="91"/>
      <c r="K21" s="91"/>
    </row>
    <row r="22" ht="35.25" spans="1:11">
      <c r="A22" s="91"/>
      <c r="B22" s="91"/>
      <c r="C22" s="91"/>
      <c r="D22" s="91"/>
      <c r="E22" s="91"/>
      <c r="F22" s="356"/>
      <c r="G22" s="91"/>
      <c r="H22" s="91"/>
      <c r="I22" s="91"/>
      <c r="J22" s="91"/>
      <c r="K22" s="91"/>
    </row>
    <row r="23" ht="45" customHeight="1" spans="1:14">
      <c r="A23" s="91"/>
      <c r="B23" s="91"/>
      <c r="C23" s="91"/>
      <c r="D23" s="91"/>
      <c r="E23" s="91"/>
      <c r="F23" s="356"/>
      <c r="G23" s="91"/>
      <c r="H23" s="91"/>
      <c r="L23" s="357"/>
      <c r="M23" s="357"/>
      <c r="N23" s="357"/>
    </row>
    <row r="24" ht="35.25" spans="1:11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</row>
    <row r="25" ht="15.75" spans="1:11">
      <c r="A25" s="93"/>
      <c r="B25" s="93"/>
      <c r="C25" s="93"/>
      <c r="D25" s="93"/>
      <c r="E25" s="93"/>
      <c r="F25" s="93"/>
      <c r="G25" s="93"/>
      <c r="H25" s="93"/>
      <c r="I25" s="93"/>
      <c r="J25" s="93"/>
      <c r="K25" s="93"/>
    </row>
    <row r="26" ht="13.5" spans="1:11">
      <c r="A26" s="94"/>
      <c r="B26" s="94"/>
      <c r="C26" s="94"/>
      <c r="D26" s="94"/>
      <c r="E26" s="94"/>
      <c r="F26" s="94"/>
      <c r="G26" s="94"/>
      <c r="H26" s="94"/>
      <c r="I26" s="94"/>
      <c r="J26" s="94"/>
      <c r="K26" s="94"/>
    </row>
    <row r="27" ht="35.25" customHeight="1" spans="1:11">
      <c r="A27" s="94"/>
      <c r="B27" s="94"/>
      <c r="C27" s="94"/>
      <c r="D27" s="94"/>
      <c r="E27" s="94"/>
      <c r="F27" s="94"/>
      <c r="G27" s="94"/>
      <c r="H27" s="94"/>
      <c r="I27" s="94"/>
      <c r="J27" s="94"/>
      <c r="K27" s="94"/>
    </row>
    <row r="28" ht="3.75" customHeight="1" spans="6:11">
      <c r="F28" s="95"/>
      <c r="G28" s="95"/>
      <c r="H28" s="95"/>
      <c r="I28" s="95"/>
      <c r="J28" s="95"/>
      <c r="K28" s="95"/>
    </row>
    <row r="29" hidden="1" customHeight="1" spans="6:11">
      <c r="F29" s="95"/>
      <c r="G29" s="95"/>
      <c r="H29" s="95"/>
      <c r="I29" s="95"/>
      <c r="J29" s="95"/>
      <c r="K29" s="95"/>
    </row>
    <row r="30" hidden="1" customHeight="1" spans="6:11">
      <c r="F30" s="95"/>
      <c r="G30" s="95"/>
      <c r="H30" s="95"/>
      <c r="I30" s="95"/>
      <c r="J30" s="95"/>
      <c r="K30" s="95"/>
    </row>
    <row r="31" ht="23.25" customHeight="1" spans="6:11">
      <c r="F31" s="95"/>
      <c r="G31" s="95"/>
      <c r="H31" s="95"/>
      <c r="I31" s="95"/>
      <c r="J31" s="95"/>
      <c r="K31" s="95"/>
    </row>
  </sheetData>
  <mergeCells count="8">
    <mergeCell ref="J1:K1"/>
    <mergeCell ref="A2:C2"/>
    <mergeCell ref="I2:K2"/>
    <mergeCell ref="A5:K5"/>
    <mergeCell ref="L23:N23"/>
    <mergeCell ref="E7:G9"/>
    <mergeCell ref="A10:K18"/>
    <mergeCell ref="A26:K27"/>
  </mergeCells>
  <printOptions horizontalCentered="1" verticalCentered="1"/>
  <pageMargins left="0.590277777777778" right="0.590277777777778" top="0.786805555555556" bottom="0.786805555555556" header="0.590277777777778" footer="0.239583333333333"/>
  <pageSetup paperSize="9" scale="79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K39"/>
  <sheetViews>
    <sheetView showGridLines="0" zoomScale="50" zoomScaleNormal="50" topLeftCell="A3" workbookViewId="0">
      <selection activeCell="J26" sqref="J26"/>
    </sheetView>
  </sheetViews>
  <sheetFormatPr defaultColWidth="8.75" defaultRowHeight="14.25"/>
  <cols>
    <col min="1" max="5" width="9" style="84"/>
    <col min="6" max="6" width="26.375" style="84"/>
    <col min="7" max="32" width="9" style="84"/>
    <col min="33" max="256" width="8.75" style="84"/>
    <col min="257" max="16384" width="8.75" style="5"/>
  </cols>
  <sheetData>
    <row r="1" spans="10:11">
      <c r="J1" s="96"/>
      <c r="K1" s="96"/>
    </row>
    <row r="2" ht="71.25" customHeight="1" spans="1:11">
      <c r="A2" s="85"/>
      <c r="B2" s="85"/>
      <c r="C2" s="85"/>
      <c r="D2" s="86"/>
      <c r="E2" s="86"/>
      <c r="J2" s="97"/>
      <c r="K2" s="97"/>
    </row>
    <row r="3" ht="71.25" customHeight="1" spans="1:11">
      <c r="A3" s="85"/>
      <c r="B3" s="85"/>
      <c r="C3" s="85"/>
      <c r="D3" s="86"/>
      <c r="E3" s="86"/>
      <c r="J3" s="97"/>
      <c r="K3" s="97"/>
    </row>
    <row r="4" ht="157.5" customHeight="1" spans="1:11">
      <c r="A4" s="87" t="s">
        <v>3</v>
      </c>
      <c r="B4" s="87"/>
      <c r="C4" s="87"/>
      <c r="D4" s="87"/>
      <c r="E4" s="87"/>
      <c r="F4" s="87"/>
      <c r="G4" s="87"/>
      <c r="H4" s="87"/>
      <c r="I4" s="87"/>
      <c r="J4" s="87"/>
      <c r="K4" s="87"/>
    </row>
    <row r="6" customHeight="1" spans="5:7">
      <c r="E6" s="88"/>
      <c r="F6" s="88"/>
      <c r="G6" s="88"/>
    </row>
    <row r="7" customHeight="1" spans="5:7">
      <c r="E7" s="88"/>
      <c r="F7" s="88"/>
      <c r="G7" s="88"/>
    </row>
    <row r="8" customHeight="1" spans="5:7">
      <c r="E8" s="88"/>
      <c r="F8" s="88"/>
      <c r="G8" s="88"/>
    </row>
    <row r="9" ht="6" customHeight="1" spans="1:11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</row>
    <row r="10" ht="13.5" hidden="1" spans="1:11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</row>
    <row r="11" ht="13.5" hidden="1" spans="1:11">
      <c r="A11" s="89"/>
      <c r="B11" s="89"/>
      <c r="C11" s="89"/>
      <c r="D11" s="89"/>
      <c r="E11" s="89"/>
      <c r="F11" s="89"/>
      <c r="G11" s="89"/>
      <c r="H11" s="89"/>
      <c r="I11" s="89"/>
      <c r="J11" s="89"/>
      <c r="K11" s="89"/>
    </row>
    <row r="12" ht="13.5" hidden="1" spans="1:11">
      <c r="A12" s="89"/>
      <c r="B12" s="89"/>
      <c r="C12" s="89"/>
      <c r="D12" s="89"/>
      <c r="E12" s="89"/>
      <c r="F12" s="89"/>
      <c r="G12" s="89"/>
      <c r="H12" s="89"/>
      <c r="I12" s="89"/>
      <c r="J12" s="89"/>
      <c r="K12" s="89"/>
    </row>
    <row r="13" ht="13.5" spans="1:11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</row>
    <row r="14" ht="13.5" spans="1:11">
      <c r="A14" s="89"/>
      <c r="B14" s="89"/>
      <c r="C14" s="89"/>
      <c r="D14" s="89"/>
      <c r="E14" s="89"/>
      <c r="F14" s="89"/>
      <c r="G14" s="89"/>
      <c r="H14" s="89"/>
      <c r="I14" s="89"/>
      <c r="J14" s="89"/>
      <c r="K14" s="89"/>
    </row>
    <row r="15" ht="13.5" spans="1:11">
      <c r="A15" s="89"/>
      <c r="B15" s="89"/>
      <c r="C15" s="89"/>
      <c r="D15" s="89"/>
      <c r="E15" s="89"/>
      <c r="F15" s="89"/>
      <c r="G15" s="89"/>
      <c r="H15" s="89"/>
      <c r="I15" s="89"/>
      <c r="J15" s="89"/>
      <c r="K15" s="89"/>
    </row>
    <row r="16" ht="13.5" spans="1:11">
      <c r="A16" s="89"/>
      <c r="B16" s="89"/>
      <c r="C16" s="89"/>
      <c r="D16" s="89"/>
      <c r="E16" s="89"/>
      <c r="F16" s="89"/>
      <c r="G16" s="89"/>
      <c r="H16" s="89"/>
      <c r="I16" s="89"/>
      <c r="J16" s="89"/>
      <c r="K16" s="89"/>
    </row>
    <row r="17" ht="13.5" spans="1:11">
      <c r="A17" s="89"/>
      <c r="B17" s="89"/>
      <c r="C17" s="89"/>
      <c r="D17" s="89"/>
      <c r="E17" s="89"/>
      <c r="F17" s="89"/>
      <c r="G17" s="89"/>
      <c r="H17" s="89"/>
      <c r="I17" s="89"/>
      <c r="J17" s="89"/>
      <c r="K17" s="89"/>
    </row>
    <row r="22" ht="101.25" customHeight="1"/>
    <row r="23" ht="11.25" customHeight="1"/>
    <row r="26" ht="27" spans="6:6">
      <c r="F26" s="90"/>
    </row>
    <row r="28" ht="47.25" customHeight="1" spans="1:11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</row>
    <row r="29" ht="35.25" spans="1:11">
      <c r="A29" s="91"/>
      <c r="B29" s="91"/>
      <c r="C29" s="91"/>
      <c r="D29" s="91"/>
      <c r="E29" s="91"/>
      <c r="F29" s="92"/>
      <c r="G29" s="91"/>
      <c r="H29" s="91"/>
      <c r="I29" s="91"/>
      <c r="J29" s="91"/>
      <c r="K29" s="91"/>
    </row>
    <row r="30" ht="35.25" spans="1:11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</row>
    <row r="31" ht="35.25" spans="1:11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</row>
    <row r="32" ht="35.25" spans="1:11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</row>
    <row r="33" ht="15.75" spans="1:11">
      <c r="A33" s="93"/>
      <c r="B33" s="93"/>
      <c r="C33" s="93"/>
      <c r="D33" s="93"/>
      <c r="E33" s="93"/>
      <c r="F33" s="93"/>
      <c r="G33" s="93"/>
      <c r="H33" s="93"/>
      <c r="I33" s="93"/>
      <c r="J33" s="93"/>
      <c r="K33" s="93"/>
    </row>
    <row r="34" ht="13.5" spans="1:11">
      <c r="A34" s="94"/>
      <c r="B34" s="94"/>
      <c r="C34" s="94"/>
      <c r="D34" s="94"/>
      <c r="E34" s="94"/>
      <c r="F34" s="94"/>
      <c r="G34" s="94"/>
      <c r="H34" s="94"/>
      <c r="I34" s="94"/>
      <c r="J34" s="94"/>
      <c r="K34" s="94"/>
    </row>
    <row r="35" ht="35.25" customHeight="1" spans="1:11">
      <c r="A35" s="94"/>
      <c r="B35" s="94"/>
      <c r="C35" s="94"/>
      <c r="D35" s="94"/>
      <c r="E35" s="94"/>
      <c r="F35" s="94"/>
      <c r="G35" s="94"/>
      <c r="H35" s="94"/>
      <c r="I35" s="94"/>
      <c r="J35" s="94"/>
      <c r="K35" s="94"/>
    </row>
    <row r="36" ht="3.75" customHeight="1" spans="6:11">
      <c r="F36" s="95"/>
      <c r="G36" s="95"/>
      <c r="H36" s="95"/>
      <c r="I36" s="95"/>
      <c r="J36" s="95"/>
      <c r="K36" s="95"/>
    </row>
    <row r="37" hidden="1" customHeight="1" spans="6:11">
      <c r="F37" s="95"/>
      <c r="G37" s="95"/>
      <c r="H37" s="95"/>
      <c r="I37" s="95"/>
      <c r="J37" s="95"/>
      <c r="K37" s="95"/>
    </row>
    <row r="38" hidden="1" customHeight="1" spans="6:11">
      <c r="F38" s="95"/>
      <c r="G38" s="95"/>
      <c r="H38" s="95"/>
      <c r="I38" s="95"/>
      <c r="J38" s="95"/>
      <c r="K38" s="95"/>
    </row>
    <row r="39" ht="23.25" customHeight="1" spans="6:11">
      <c r="F39" s="95"/>
      <c r="G39" s="95"/>
      <c r="H39" s="95"/>
      <c r="I39" s="95"/>
      <c r="J39" s="95"/>
      <c r="K39" s="95"/>
    </row>
  </sheetData>
  <mergeCells count="7">
    <mergeCell ref="J1:K1"/>
    <mergeCell ref="A2:C2"/>
    <mergeCell ref="J2:K2"/>
    <mergeCell ref="A4:K4"/>
    <mergeCell ref="E6:G8"/>
    <mergeCell ref="A9:K17"/>
    <mergeCell ref="A34:K35"/>
  </mergeCells>
  <printOptions horizontalCentered="1" verticalCentered="1"/>
  <pageMargins left="0.588888888888889" right="0.588888888888889" top="0.788888888888889" bottom="0.788888888888889" header="0.588888888888889" footer="0.238888888888889"/>
  <pageSetup paperSize="9" scale="72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9"/>
  <sheetViews>
    <sheetView showGridLines="0" workbookViewId="0">
      <pane xSplit="1" ySplit="4" topLeftCell="B15" activePane="bottomRight" state="frozen"/>
      <selection/>
      <selection pane="topRight"/>
      <selection pane="bottomLeft"/>
      <selection pane="bottomRight" activeCell="A2" sqref="A2:I2"/>
    </sheetView>
  </sheetViews>
  <sheetFormatPr defaultColWidth="8.75" defaultRowHeight="13.5"/>
  <cols>
    <col min="1" max="1" width="35.25" style="323" customWidth="1"/>
    <col min="2" max="3" width="13.875" style="324" customWidth="1"/>
    <col min="4" max="4" width="15.375" style="324" customWidth="1"/>
    <col min="5" max="5" width="13.875" style="324" customWidth="1"/>
    <col min="6" max="7" width="12.125" style="324" customWidth="1"/>
    <col min="8" max="8" width="13.875" style="324" customWidth="1"/>
    <col min="9" max="9" width="12.375" style="325" customWidth="1"/>
    <col min="10" max="10" width="14.75" style="323" customWidth="1"/>
    <col min="11" max="29" width="9" style="323" customWidth="1"/>
    <col min="30" max="16384" width="8.75" style="323"/>
  </cols>
  <sheetData>
    <row r="1" ht="20.25" spans="1:1">
      <c r="A1" s="326" t="s">
        <v>4</v>
      </c>
    </row>
    <row r="2" s="319" customFormat="1" ht="71.25" customHeight="1" spans="1:10">
      <c r="A2" s="327" t="s">
        <v>5</v>
      </c>
      <c r="B2" s="328"/>
      <c r="C2" s="328"/>
      <c r="D2" s="328"/>
      <c r="E2" s="328"/>
      <c r="F2" s="328"/>
      <c r="G2" s="328"/>
      <c r="H2" s="328"/>
      <c r="I2" s="328"/>
      <c r="J2" s="342"/>
    </row>
    <row r="3" ht="23.1" customHeight="1" spans="1:10">
      <c r="A3" s="329"/>
      <c r="B3" s="330"/>
      <c r="C3" s="330"/>
      <c r="D3" s="330"/>
      <c r="E3" s="330"/>
      <c r="F3" s="330"/>
      <c r="G3" s="330"/>
      <c r="H3" s="330"/>
      <c r="I3" s="343" t="s">
        <v>6</v>
      </c>
      <c r="J3" s="344"/>
    </row>
    <row r="4" s="320" customFormat="1" ht="36" customHeight="1" spans="1:10">
      <c r="A4" s="331" t="s">
        <v>7</v>
      </c>
      <c r="B4" s="291" t="s">
        <v>8</v>
      </c>
      <c r="C4" s="291" t="s">
        <v>9</v>
      </c>
      <c r="D4" s="291" t="s">
        <v>10</v>
      </c>
      <c r="E4" s="291" t="s">
        <v>11</v>
      </c>
      <c r="F4" s="291" t="s">
        <v>12</v>
      </c>
      <c r="G4" s="292" t="s">
        <v>13</v>
      </c>
      <c r="H4" s="291" t="s">
        <v>14</v>
      </c>
      <c r="I4" s="315" t="s">
        <v>15</v>
      </c>
      <c r="J4" s="345"/>
    </row>
    <row r="5" ht="24.75" customHeight="1" spans="1:10">
      <c r="A5" s="332" t="s">
        <v>16</v>
      </c>
      <c r="B5" s="333">
        <f>B6+B21</f>
        <v>505243</v>
      </c>
      <c r="C5" s="333">
        <f>C6+C21</f>
        <v>565060</v>
      </c>
      <c r="D5" s="333">
        <f>D6+D21</f>
        <v>586000</v>
      </c>
      <c r="E5" s="333">
        <f>E6+E21</f>
        <v>586000</v>
      </c>
      <c r="F5" s="334">
        <f>E5/D5</f>
        <v>1</v>
      </c>
      <c r="G5" s="334">
        <f>(E5-B5)/B5</f>
        <v>0.159837939367789</v>
      </c>
      <c r="H5" s="333">
        <f>H6+H21</f>
        <v>620000</v>
      </c>
      <c r="I5" s="346">
        <v>0.06</v>
      </c>
      <c r="J5" s="347"/>
    </row>
    <row r="6" s="321" customFormat="1" ht="24.75" customHeight="1" spans="1:10">
      <c r="A6" s="335" t="s">
        <v>17</v>
      </c>
      <c r="B6" s="333">
        <f>SUM(B7:B20)</f>
        <v>356012</v>
      </c>
      <c r="C6" s="333">
        <f>SUM(C7:C20)</f>
        <v>447900</v>
      </c>
      <c r="D6" s="333">
        <f>SUM(D7:D20)</f>
        <v>432000</v>
      </c>
      <c r="E6" s="333">
        <f>SUM(E7:E20)</f>
        <v>432000</v>
      </c>
      <c r="F6" s="334">
        <f t="shared" ref="F6:F26" si="0">E6/D6</f>
        <v>1</v>
      </c>
      <c r="G6" s="334">
        <f t="shared" ref="G6:G26" si="1">(E6-B6)/B6</f>
        <v>0.213442243519881</v>
      </c>
      <c r="H6" s="333">
        <f>SUM(H7:H20)</f>
        <v>470000</v>
      </c>
      <c r="I6" s="348">
        <f t="shared" ref="I6:I19" si="2">(H6-E6)/E6</f>
        <v>0.087962962962963</v>
      </c>
      <c r="J6" s="349"/>
    </row>
    <row r="7" ht="24.75" customHeight="1" spans="1:10">
      <c r="A7" s="336" t="s">
        <v>18</v>
      </c>
      <c r="B7" s="337">
        <v>85392</v>
      </c>
      <c r="C7" s="337">
        <v>135200</v>
      </c>
      <c r="D7" s="337">
        <v>145300</v>
      </c>
      <c r="E7" s="337">
        <v>145300</v>
      </c>
      <c r="F7" s="334">
        <f t="shared" si="0"/>
        <v>1</v>
      </c>
      <c r="G7" s="334">
        <f t="shared" si="1"/>
        <v>0.701564549372307</v>
      </c>
      <c r="H7" s="337">
        <v>150000</v>
      </c>
      <c r="I7" s="348">
        <f t="shared" si="2"/>
        <v>0.0323468685478321</v>
      </c>
      <c r="J7" s="324"/>
    </row>
    <row r="8" ht="24.75" customHeight="1" spans="1:10">
      <c r="A8" s="338" t="s">
        <v>19</v>
      </c>
      <c r="B8" s="337">
        <v>43978</v>
      </c>
      <c r="C8" s="337">
        <v>62520</v>
      </c>
      <c r="D8" s="337">
        <v>54000</v>
      </c>
      <c r="E8" s="337">
        <v>54000</v>
      </c>
      <c r="F8" s="334">
        <f t="shared" si="0"/>
        <v>1</v>
      </c>
      <c r="G8" s="334">
        <f t="shared" si="1"/>
        <v>0.227886670608031</v>
      </c>
      <c r="H8" s="337">
        <v>60000</v>
      </c>
      <c r="I8" s="348">
        <f t="shared" si="2"/>
        <v>0.111111111111111</v>
      </c>
      <c r="J8" s="324"/>
    </row>
    <row r="9" ht="24.75" customHeight="1" spans="1:10">
      <c r="A9" s="338" t="s">
        <v>20</v>
      </c>
      <c r="B9" s="337">
        <v>11036</v>
      </c>
      <c r="C9" s="337">
        <v>15000</v>
      </c>
      <c r="D9" s="337">
        <v>12000</v>
      </c>
      <c r="E9" s="337">
        <v>12000</v>
      </c>
      <c r="F9" s="334">
        <f t="shared" si="0"/>
        <v>1</v>
      </c>
      <c r="G9" s="334">
        <f t="shared" si="1"/>
        <v>0.0873504893077202</v>
      </c>
      <c r="H9" s="337">
        <v>13000</v>
      </c>
      <c r="I9" s="348">
        <f t="shared" si="2"/>
        <v>0.0833333333333333</v>
      </c>
      <c r="J9" s="324"/>
    </row>
    <row r="10" ht="24.75" customHeight="1" spans="1:10">
      <c r="A10" s="336" t="s">
        <v>21</v>
      </c>
      <c r="B10" s="337">
        <v>285</v>
      </c>
      <c r="C10" s="337">
        <v>280</v>
      </c>
      <c r="D10" s="337">
        <v>300</v>
      </c>
      <c r="E10" s="337">
        <v>300</v>
      </c>
      <c r="F10" s="334">
        <f t="shared" si="0"/>
        <v>1</v>
      </c>
      <c r="G10" s="334">
        <f t="shared" si="1"/>
        <v>0.0526315789473684</v>
      </c>
      <c r="H10" s="337">
        <v>330</v>
      </c>
      <c r="I10" s="348">
        <f t="shared" si="2"/>
        <v>0.1</v>
      </c>
      <c r="J10" s="324"/>
    </row>
    <row r="11" ht="24.75" customHeight="1" spans="1:10">
      <c r="A11" s="336" t="s">
        <v>22</v>
      </c>
      <c r="B11" s="337">
        <v>56697</v>
      </c>
      <c r="C11" s="337">
        <v>61000</v>
      </c>
      <c r="D11" s="337">
        <v>60000</v>
      </c>
      <c r="E11" s="337">
        <v>60000</v>
      </c>
      <c r="F11" s="334">
        <f t="shared" si="0"/>
        <v>1</v>
      </c>
      <c r="G11" s="334">
        <f t="shared" si="1"/>
        <v>0.0582570506375999</v>
      </c>
      <c r="H11" s="337">
        <v>65000</v>
      </c>
      <c r="I11" s="348">
        <f t="shared" si="2"/>
        <v>0.0833333333333333</v>
      </c>
      <c r="J11" s="324"/>
    </row>
    <row r="12" ht="24.75" customHeight="1" spans="1:10">
      <c r="A12" s="336" t="s">
        <v>23</v>
      </c>
      <c r="B12" s="337">
        <v>42071</v>
      </c>
      <c r="C12" s="337">
        <v>48000</v>
      </c>
      <c r="D12" s="337">
        <v>43000</v>
      </c>
      <c r="E12" s="337">
        <v>43000</v>
      </c>
      <c r="F12" s="334">
        <f t="shared" si="0"/>
        <v>1</v>
      </c>
      <c r="G12" s="334">
        <f t="shared" si="1"/>
        <v>0.0220817189988353</v>
      </c>
      <c r="H12" s="337">
        <v>41820</v>
      </c>
      <c r="I12" s="348">
        <f t="shared" si="2"/>
        <v>-0.0274418604651163</v>
      </c>
      <c r="J12" s="324"/>
    </row>
    <row r="13" ht="24.75" customHeight="1" spans="1:10">
      <c r="A13" s="336" t="s">
        <v>24</v>
      </c>
      <c r="B13" s="337">
        <v>16597</v>
      </c>
      <c r="C13" s="337">
        <v>18000</v>
      </c>
      <c r="D13" s="337">
        <v>18500</v>
      </c>
      <c r="E13" s="337">
        <v>18500</v>
      </c>
      <c r="F13" s="334">
        <f t="shared" si="0"/>
        <v>1</v>
      </c>
      <c r="G13" s="334">
        <f t="shared" si="1"/>
        <v>0.11465927577273</v>
      </c>
      <c r="H13" s="337">
        <v>20000</v>
      </c>
      <c r="I13" s="348">
        <f t="shared" si="2"/>
        <v>0.0810810810810811</v>
      </c>
      <c r="J13" s="324"/>
    </row>
    <row r="14" ht="24.75" customHeight="1" spans="1:10">
      <c r="A14" s="336" t="s">
        <v>25</v>
      </c>
      <c r="B14" s="337">
        <v>7100</v>
      </c>
      <c r="C14" s="337">
        <v>8000</v>
      </c>
      <c r="D14" s="337">
        <v>7100</v>
      </c>
      <c r="E14" s="337">
        <v>7100</v>
      </c>
      <c r="F14" s="334">
        <f t="shared" si="0"/>
        <v>1</v>
      </c>
      <c r="G14" s="334">
        <f t="shared" si="1"/>
        <v>0</v>
      </c>
      <c r="H14" s="337">
        <v>5500</v>
      </c>
      <c r="I14" s="348">
        <f t="shared" si="2"/>
        <v>-0.225352112676056</v>
      </c>
      <c r="J14" s="324"/>
    </row>
    <row r="15" ht="24.75" customHeight="1" spans="1:10">
      <c r="A15" s="336" t="s">
        <v>26</v>
      </c>
      <c r="B15" s="337">
        <v>38362</v>
      </c>
      <c r="C15" s="337">
        <v>28000</v>
      </c>
      <c r="D15" s="337">
        <v>35000</v>
      </c>
      <c r="E15" s="337">
        <v>35000</v>
      </c>
      <c r="F15" s="334">
        <f t="shared" si="0"/>
        <v>1</v>
      </c>
      <c r="G15" s="334">
        <f t="shared" si="1"/>
        <v>-0.0876388092383087</v>
      </c>
      <c r="H15" s="337">
        <v>42000</v>
      </c>
      <c r="I15" s="348">
        <f t="shared" si="2"/>
        <v>0.2</v>
      </c>
      <c r="J15" s="324"/>
    </row>
    <row r="16" ht="24.75" customHeight="1" spans="1:10">
      <c r="A16" s="336" t="s">
        <v>27</v>
      </c>
      <c r="B16" s="337">
        <v>9166</v>
      </c>
      <c r="C16" s="337">
        <v>9000</v>
      </c>
      <c r="D16" s="337">
        <v>9200</v>
      </c>
      <c r="E16" s="337">
        <v>9200</v>
      </c>
      <c r="F16" s="334">
        <f t="shared" si="0"/>
        <v>1</v>
      </c>
      <c r="G16" s="334">
        <f t="shared" si="1"/>
        <v>0.00370936068077678</v>
      </c>
      <c r="H16" s="337">
        <v>10000</v>
      </c>
      <c r="I16" s="348">
        <f t="shared" si="2"/>
        <v>0.0869565217391304</v>
      </c>
      <c r="J16" s="324"/>
    </row>
    <row r="17" ht="24.75" customHeight="1" spans="1:10">
      <c r="A17" s="338" t="s">
        <v>28</v>
      </c>
      <c r="B17" s="337">
        <v>3621</v>
      </c>
      <c r="C17" s="337">
        <v>4000</v>
      </c>
      <c r="D17" s="337">
        <v>700</v>
      </c>
      <c r="E17" s="337">
        <v>700</v>
      </c>
      <c r="F17" s="334">
        <f t="shared" si="0"/>
        <v>1</v>
      </c>
      <c r="G17" s="334">
        <f t="shared" si="1"/>
        <v>-0.806683236674952</v>
      </c>
      <c r="H17" s="337">
        <v>650</v>
      </c>
      <c r="I17" s="348">
        <f t="shared" si="2"/>
        <v>-0.0714285714285714</v>
      </c>
      <c r="J17" s="324"/>
    </row>
    <row r="18" ht="24.75" customHeight="1" spans="1:10">
      <c r="A18" s="336" t="s">
        <v>29</v>
      </c>
      <c r="B18" s="337">
        <v>40073</v>
      </c>
      <c r="C18" s="337">
        <v>56900</v>
      </c>
      <c r="D18" s="337">
        <v>45000</v>
      </c>
      <c r="E18" s="337">
        <v>45000</v>
      </c>
      <c r="F18" s="334">
        <f t="shared" si="0"/>
        <v>1</v>
      </c>
      <c r="G18" s="334">
        <f t="shared" si="1"/>
        <v>0.122950615127393</v>
      </c>
      <c r="H18" s="337">
        <v>60000</v>
      </c>
      <c r="I18" s="348">
        <f t="shared" si="2"/>
        <v>0.333333333333333</v>
      </c>
      <c r="J18" s="324"/>
    </row>
    <row r="19" customFormat="1" ht="24.75" customHeight="1" spans="1:10">
      <c r="A19" s="336" t="s">
        <v>30</v>
      </c>
      <c r="B19" s="337">
        <v>1622</v>
      </c>
      <c r="C19" s="337">
        <v>2000</v>
      </c>
      <c r="D19" s="337">
        <v>1900</v>
      </c>
      <c r="E19" s="337">
        <v>1900</v>
      </c>
      <c r="F19" s="334">
        <f t="shared" si="0"/>
        <v>1</v>
      </c>
      <c r="G19" s="334">
        <f t="shared" si="1"/>
        <v>0.171393341553637</v>
      </c>
      <c r="H19" s="337">
        <v>1700</v>
      </c>
      <c r="I19" s="348">
        <f t="shared" si="2"/>
        <v>-0.105263157894737</v>
      </c>
      <c r="J19" s="324"/>
    </row>
    <row r="20" customFormat="1" ht="24.75" customHeight="1" spans="1:10">
      <c r="A20" s="336" t="s">
        <v>31</v>
      </c>
      <c r="B20" s="337">
        <v>12</v>
      </c>
      <c r="C20" s="337"/>
      <c r="D20" s="337"/>
      <c r="E20" s="337"/>
      <c r="F20" s="334"/>
      <c r="G20" s="334" t="s">
        <v>1</v>
      </c>
      <c r="H20" s="337"/>
      <c r="I20" s="348"/>
      <c r="J20" s="324"/>
    </row>
    <row r="21" s="322" customFormat="1" ht="24.75" customHeight="1" spans="1:10">
      <c r="A21" s="335" t="s">
        <v>32</v>
      </c>
      <c r="B21" s="333">
        <f>SUM(B22:B26)</f>
        <v>149231</v>
      </c>
      <c r="C21" s="333">
        <f>SUM(C22:C26)</f>
        <v>117160</v>
      </c>
      <c r="D21" s="333">
        <f>SUM(D22:D26)</f>
        <v>154000</v>
      </c>
      <c r="E21" s="333">
        <f>SUM(E22:E26)</f>
        <v>154000</v>
      </c>
      <c r="F21" s="334">
        <f t="shared" si="0"/>
        <v>1</v>
      </c>
      <c r="G21" s="334">
        <f t="shared" si="1"/>
        <v>0.0319571670765458</v>
      </c>
      <c r="H21" s="333">
        <f>SUM(H22:H26)</f>
        <v>150000</v>
      </c>
      <c r="I21" s="348">
        <f t="shared" ref="I21:I26" si="3">(H21-E21)/E21</f>
        <v>-0.025974025974026</v>
      </c>
      <c r="J21" s="350"/>
    </row>
    <row r="22" ht="24.75" customHeight="1" spans="1:10">
      <c r="A22" s="336" t="s">
        <v>33</v>
      </c>
      <c r="B22" s="337">
        <v>55993</v>
      </c>
      <c r="C22" s="337">
        <v>66000</v>
      </c>
      <c r="D22" s="337">
        <v>57620</v>
      </c>
      <c r="E22" s="337">
        <v>57620</v>
      </c>
      <c r="F22" s="334">
        <f t="shared" si="0"/>
        <v>1</v>
      </c>
      <c r="G22" s="334">
        <f t="shared" si="1"/>
        <v>0.0290572035790188</v>
      </c>
      <c r="H22" s="337">
        <v>65000</v>
      </c>
      <c r="I22" s="348">
        <f t="shared" si="3"/>
        <v>0.128080527594585</v>
      </c>
      <c r="J22" s="324"/>
    </row>
    <row r="23" ht="24.75" customHeight="1" spans="1:10">
      <c r="A23" s="336" t="s">
        <v>34</v>
      </c>
      <c r="B23" s="337">
        <v>3008</v>
      </c>
      <c r="C23" s="337">
        <v>3500</v>
      </c>
      <c r="D23" s="337">
        <v>6000</v>
      </c>
      <c r="E23" s="337">
        <v>6000</v>
      </c>
      <c r="F23" s="334">
        <f t="shared" si="0"/>
        <v>1</v>
      </c>
      <c r="G23" s="334">
        <f t="shared" si="1"/>
        <v>0.99468085106383</v>
      </c>
      <c r="H23" s="337">
        <v>7000</v>
      </c>
      <c r="I23" s="348">
        <f t="shared" si="3"/>
        <v>0.166666666666667</v>
      </c>
      <c r="J23" s="324"/>
    </row>
    <row r="24" ht="24.75" customHeight="1" spans="1:10">
      <c r="A24" s="336" t="s">
        <v>35</v>
      </c>
      <c r="B24" s="337">
        <v>6206</v>
      </c>
      <c r="C24" s="337">
        <v>7500</v>
      </c>
      <c r="D24" s="337">
        <v>8000</v>
      </c>
      <c r="E24" s="337">
        <v>8000</v>
      </c>
      <c r="F24" s="334">
        <f t="shared" si="0"/>
        <v>1</v>
      </c>
      <c r="G24" s="334">
        <f t="shared" si="1"/>
        <v>0.289075088623912</v>
      </c>
      <c r="H24" s="337">
        <v>9000</v>
      </c>
      <c r="I24" s="348">
        <f t="shared" si="3"/>
        <v>0.125</v>
      </c>
      <c r="J24" s="324"/>
    </row>
    <row r="25" ht="24.75" customHeight="1" spans="1:10">
      <c r="A25" s="336" t="s">
        <v>36</v>
      </c>
      <c r="B25" s="337">
        <v>83870</v>
      </c>
      <c r="C25" s="337">
        <v>40000</v>
      </c>
      <c r="D25" s="337">
        <v>79655</v>
      </c>
      <c r="E25" s="337">
        <v>79655</v>
      </c>
      <c r="F25" s="334">
        <f t="shared" si="0"/>
        <v>1</v>
      </c>
      <c r="G25" s="334">
        <f t="shared" si="1"/>
        <v>-0.0502563491117205</v>
      </c>
      <c r="H25" s="337">
        <v>69000</v>
      </c>
      <c r="I25" s="348">
        <f t="shared" si="3"/>
        <v>-0.133764358797313</v>
      </c>
      <c r="J25" s="324"/>
    </row>
    <row r="26" ht="24.75" customHeight="1" spans="1:10">
      <c r="A26" s="339" t="s">
        <v>37</v>
      </c>
      <c r="B26" s="340">
        <v>154</v>
      </c>
      <c r="C26" s="340">
        <v>160</v>
      </c>
      <c r="D26" s="340">
        <v>2725</v>
      </c>
      <c r="E26" s="340">
        <v>2725</v>
      </c>
      <c r="F26" s="341">
        <f t="shared" si="0"/>
        <v>1</v>
      </c>
      <c r="G26" s="341">
        <f t="shared" si="1"/>
        <v>16.6948051948052</v>
      </c>
      <c r="H26" s="340"/>
      <c r="I26" s="351">
        <f t="shared" si="3"/>
        <v>-1</v>
      </c>
      <c r="J26" s="324"/>
    </row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</sheetData>
  <mergeCells count="1">
    <mergeCell ref="A2:I2"/>
  </mergeCells>
  <printOptions horizontalCentered="1"/>
  <pageMargins left="0.393055555555556" right="0.393055555555556" top="0.393055555555556" bottom="0.393055555555556" header="0.590277777777778" footer="0.239583333333333"/>
  <pageSetup paperSize="9" scale="77" orientation="landscape" horizont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Y30"/>
  <sheetViews>
    <sheetView workbookViewId="0">
      <selection activeCell="A2" sqref="A2:I2"/>
    </sheetView>
  </sheetViews>
  <sheetFormatPr defaultColWidth="9" defaultRowHeight="14.25"/>
  <cols>
    <col min="1" max="1" width="32.875" style="275" customWidth="1"/>
    <col min="2" max="3" width="14.875" style="275" customWidth="1"/>
    <col min="4" max="4" width="16" style="275" customWidth="1"/>
    <col min="5" max="5" width="14.875" style="276" customWidth="1"/>
    <col min="6" max="6" width="16.5" style="275" customWidth="1"/>
    <col min="7" max="7" width="12.375" style="275" customWidth="1"/>
    <col min="8" max="8" width="14.875" style="275" customWidth="1"/>
    <col min="9" max="9" width="12.25" style="277" customWidth="1"/>
    <col min="10" max="16371" width="9" style="275"/>
  </cols>
  <sheetData>
    <row r="1" ht="20.25" spans="1:1">
      <c r="A1" s="278" t="s">
        <v>38</v>
      </c>
    </row>
    <row r="2" ht="36.75" customHeight="1" spans="1:9">
      <c r="A2" s="279" t="s">
        <v>39</v>
      </c>
      <c r="B2" s="279"/>
      <c r="C2" s="279"/>
      <c r="D2" s="279"/>
      <c r="E2" s="280"/>
      <c r="F2" s="279"/>
      <c r="G2" s="279"/>
      <c r="H2" s="279"/>
      <c r="I2" s="313"/>
    </row>
    <row r="3" ht="24" customHeight="1" spans="1:9">
      <c r="A3" s="281"/>
      <c r="B3" s="282"/>
      <c r="C3" s="282"/>
      <c r="D3" s="282"/>
      <c r="E3" s="283"/>
      <c r="F3" s="283"/>
      <c r="G3" s="284"/>
      <c r="H3" s="285" t="s">
        <v>6</v>
      </c>
      <c r="I3" s="314"/>
    </row>
    <row r="4" ht="36" customHeight="1" spans="1:9">
      <c r="A4" s="286" t="s">
        <v>40</v>
      </c>
      <c r="B4" s="287" t="s">
        <v>8</v>
      </c>
      <c r="C4" s="288" t="s">
        <v>9</v>
      </c>
      <c r="D4" s="289" t="s">
        <v>10</v>
      </c>
      <c r="E4" s="290" t="s">
        <v>11</v>
      </c>
      <c r="F4" s="291" t="s">
        <v>41</v>
      </c>
      <c r="G4" s="292" t="s">
        <v>13</v>
      </c>
      <c r="H4" s="288" t="s">
        <v>14</v>
      </c>
      <c r="I4" s="315" t="s">
        <v>15</v>
      </c>
    </row>
    <row r="5" ht="24.95" customHeight="1" spans="1:9">
      <c r="A5" s="293" t="s">
        <v>42</v>
      </c>
      <c r="B5" s="294">
        <f>SUM(B6:B30)</f>
        <v>672260</v>
      </c>
      <c r="C5" s="295">
        <f t="shared" ref="C5:H5" si="0">SUM(C6:C30)</f>
        <v>850000</v>
      </c>
      <c r="D5" s="295">
        <f t="shared" si="0"/>
        <v>810332.0022</v>
      </c>
      <c r="E5" s="296">
        <f t="shared" si="0"/>
        <v>810332.0022</v>
      </c>
      <c r="F5" s="162">
        <f t="shared" ref="F5:F25" si="1">E5/D5</f>
        <v>1</v>
      </c>
      <c r="G5" s="162">
        <f t="shared" ref="G5:G19" si="2">(E5-B5)/B5</f>
        <v>0.205384824621426</v>
      </c>
      <c r="H5" s="295">
        <f t="shared" si="0"/>
        <v>780000</v>
      </c>
      <c r="I5" s="316">
        <f t="shared" ref="I5:I20" si="3">(H5-E5)/E5</f>
        <v>-0.0374315738705255</v>
      </c>
    </row>
    <row r="6" ht="24.95" customHeight="1" spans="1:9">
      <c r="A6" s="297" t="s">
        <v>43</v>
      </c>
      <c r="B6" s="298">
        <v>72263</v>
      </c>
      <c r="C6" s="299">
        <v>97000</v>
      </c>
      <c r="D6" s="299">
        <v>86833</v>
      </c>
      <c r="E6" s="299">
        <v>86833</v>
      </c>
      <c r="F6" s="300">
        <f t="shared" si="1"/>
        <v>1</v>
      </c>
      <c r="G6" s="165">
        <f t="shared" si="2"/>
        <v>0.201624621175429</v>
      </c>
      <c r="H6" s="301">
        <v>75480</v>
      </c>
      <c r="I6" s="317">
        <f t="shared" si="3"/>
        <v>-0.13074522359011</v>
      </c>
    </row>
    <row r="7" ht="24.95" customHeight="1" spans="1:9">
      <c r="A7" s="297" t="s">
        <v>44</v>
      </c>
      <c r="B7" s="298">
        <v>1056</v>
      </c>
      <c r="C7" s="299">
        <v>1100</v>
      </c>
      <c r="D7" s="299">
        <v>647</v>
      </c>
      <c r="E7" s="299">
        <v>647</v>
      </c>
      <c r="F7" s="300">
        <f t="shared" si="1"/>
        <v>1</v>
      </c>
      <c r="G7" s="165">
        <f t="shared" si="2"/>
        <v>-0.387310606060606</v>
      </c>
      <c r="H7" s="301">
        <v>400</v>
      </c>
      <c r="I7" s="317">
        <f t="shared" si="3"/>
        <v>-0.381761978361669</v>
      </c>
    </row>
    <row r="8" ht="24.95" customHeight="1" spans="1:9">
      <c r="A8" s="297" t="s">
        <v>45</v>
      </c>
      <c r="B8" s="298">
        <v>58310</v>
      </c>
      <c r="C8" s="299">
        <v>70000</v>
      </c>
      <c r="D8" s="299">
        <v>62390</v>
      </c>
      <c r="E8" s="299">
        <v>62390</v>
      </c>
      <c r="F8" s="300">
        <f t="shared" si="1"/>
        <v>1</v>
      </c>
      <c r="G8" s="165">
        <f t="shared" si="2"/>
        <v>0.0699708454810496</v>
      </c>
      <c r="H8" s="301">
        <v>50000</v>
      </c>
      <c r="I8" s="317">
        <f t="shared" si="3"/>
        <v>-0.19858951755089</v>
      </c>
    </row>
    <row r="9" ht="24.95" customHeight="1" spans="1:9">
      <c r="A9" s="297" t="s">
        <v>46</v>
      </c>
      <c r="B9" s="298">
        <v>138000</v>
      </c>
      <c r="C9" s="299">
        <v>138020</v>
      </c>
      <c r="D9" s="299">
        <v>140211</v>
      </c>
      <c r="E9" s="299">
        <v>140211</v>
      </c>
      <c r="F9" s="300">
        <f t="shared" si="1"/>
        <v>1</v>
      </c>
      <c r="G9" s="165">
        <f t="shared" si="2"/>
        <v>0.0160217391304348</v>
      </c>
      <c r="H9" s="301">
        <v>140300</v>
      </c>
      <c r="I9" s="317">
        <f t="shared" si="3"/>
        <v>0.000634757615308357</v>
      </c>
    </row>
    <row r="10" ht="24.95" customHeight="1" spans="1:9">
      <c r="A10" s="297" t="s">
        <v>47</v>
      </c>
      <c r="B10" s="298">
        <v>1776</v>
      </c>
      <c r="C10" s="299">
        <v>6000</v>
      </c>
      <c r="D10" s="299">
        <v>9571</v>
      </c>
      <c r="E10" s="299">
        <v>9571</v>
      </c>
      <c r="F10" s="300">
        <f t="shared" si="1"/>
        <v>1</v>
      </c>
      <c r="G10" s="165">
        <f t="shared" si="2"/>
        <v>4.38907657657658</v>
      </c>
      <c r="H10" s="301">
        <v>4371</v>
      </c>
      <c r="I10" s="317">
        <f t="shared" si="3"/>
        <v>-0.543307909309372</v>
      </c>
    </row>
    <row r="11" ht="24.95" customHeight="1" spans="1:9">
      <c r="A11" s="297" t="s">
        <v>48</v>
      </c>
      <c r="B11" s="298">
        <v>9670</v>
      </c>
      <c r="C11" s="299">
        <v>14000</v>
      </c>
      <c r="D11" s="299">
        <v>9227</v>
      </c>
      <c r="E11" s="299">
        <v>9227</v>
      </c>
      <c r="F11" s="300">
        <f t="shared" si="1"/>
        <v>1</v>
      </c>
      <c r="G11" s="165">
        <f t="shared" si="2"/>
        <v>-0.0458117890382627</v>
      </c>
      <c r="H11" s="301">
        <v>3219.159798</v>
      </c>
      <c r="I11" s="317">
        <f t="shared" si="3"/>
        <v>-0.651115227267801</v>
      </c>
    </row>
    <row r="12" ht="24.95" customHeight="1" spans="1:9">
      <c r="A12" s="297" t="s">
        <v>49</v>
      </c>
      <c r="B12" s="298">
        <v>135615</v>
      </c>
      <c r="C12" s="299">
        <v>135000</v>
      </c>
      <c r="D12" s="299">
        <v>144420</v>
      </c>
      <c r="E12" s="299">
        <v>144420</v>
      </c>
      <c r="F12" s="300">
        <f t="shared" si="1"/>
        <v>1</v>
      </c>
      <c r="G12" s="165">
        <f t="shared" si="2"/>
        <v>0.0649264461895808</v>
      </c>
      <c r="H12" s="301">
        <v>115108.80822</v>
      </c>
      <c r="I12" s="317">
        <f t="shared" si="3"/>
        <v>-0.202957982135438</v>
      </c>
    </row>
    <row r="13" ht="24.95" customHeight="1" spans="1:9">
      <c r="A13" s="297" t="s">
        <v>50</v>
      </c>
      <c r="B13" s="298">
        <v>58233</v>
      </c>
      <c r="C13" s="299">
        <v>48166</v>
      </c>
      <c r="D13" s="299">
        <v>68359</v>
      </c>
      <c r="E13" s="299">
        <v>68359</v>
      </c>
      <c r="F13" s="300">
        <f t="shared" si="1"/>
        <v>1</v>
      </c>
      <c r="G13" s="165">
        <f t="shared" si="2"/>
        <v>0.173887658200677</v>
      </c>
      <c r="H13" s="301">
        <v>53550.171467</v>
      </c>
      <c r="I13" s="317">
        <f t="shared" si="3"/>
        <v>-0.216633194356266</v>
      </c>
    </row>
    <row r="14" ht="24.95" customHeight="1" spans="1:9">
      <c r="A14" s="302" t="s">
        <v>51</v>
      </c>
      <c r="B14" s="298">
        <v>15450</v>
      </c>
      <c r="C14" s="303">
        <v>12190</v>
      </c>
      <c r="D14" s="303">
        <v>8908</v>
      </c>
      <c r="E14" s="303">
        <v>8908</v>
      </c>
      <c r="F14" s="300">
        <f t="shared" si="1"/>
        <v>1</v>
      </c>
      <c r="G14" s="165">
        <f t="shared" si="2"/>
        <v>-0.423430420711974</v>
      </c>
      <c r="H14" s="301">
        <v>2173.600437</v>
      </c>
      <c r="I14" s="317">
        <f t="shared" si="3"/>
        <v>-0.755994562528065</v>
      </c>
    </row>
    <row r="15" ht="24.95" customHeight="1" spans="1:9">
      <c r="A15" s="302" t="s">
        <v>52</v>
      </c>
      <c r="B15" s="298">
        <v>50942</v>
      </c>
      <c r="C15" s="303">
        <v>154500</v>
      </c>
      <c r="D15" s="303">
        <v>136243</v>
      </c>
      <c r="E15" s="303">
        <v>136243</v>
      </c>
      <c r="F15" s="300">
        <f t="shared" si="1"/>
        <v>1</v>
      </c>
      <c r="G15" s="165">
        <f t="shared" si="2"/>
        <v>1.67447292999882</v>
      </c>
      <c r="H15" s="301">
        <v>114707.743283</v>
      </c>
      <c r="I15" s="317">
        <f t="shared" si="3"/>
        <v>-0.15806505080628</v>
      </c>
    </row>
    <row r="16" ht="24.95" customHeight="1" spans="1:9">
      <c r="A16" s="297" t="s">
        <v>53</v>
      </c>
      <c r="B16" s="298">
        <v>33646</v>
      </c>
      <c r="C16" s="304">
        <v>34000</v>
      </c>
      <c r="D16" s="304">
        <v>32985</v>
      </c>
      <c r="E16" s="304">
        <v>32985</v>
      </c>
      <c r="F16" s="300">
        <f t="shared" si="1"/>
        <v>1</v>
      </c>
      <c r="G16" s="165">
        <f t="shared" si="2"/>
        <v>-0.019645723117161</v>
      </c>
      <c r="H16" s="301">
        <v>33000</v>
      </c>
      <c r="I16" s="317">
        <f t="shared" si="3"/>
        <v>0.00045475216007276</v>
      </c>
    </row>
    <row r="17" ht="24.95" customHeight="1" spans="1:9">
      <c r="A17" s="297" t="s">
        <v>54</v>
      </c>
      <c r="B17" s="298">
        <v>13344</v>
      </c>
      <c r="C17" s="304">
        <v>13344</v>
      </c>
      <c r="D17" s="304">
        <v>21710</v>
      </c>
      <c r="E17" s="304">
        <v>21710</v>
      </c>
      <c r="F17" s="300">
        <f t="shared" si="1"/>
        <v>1</v>
      </c>
      <c r="G17" s="165">
        <f t="shared" si="2"/>
        <v>0.626948441247002</v>
      </c>
      <c r="H17" s="301">
        <v>24012.356197</v>
      </c>
      <c r="I17" s="317">
        <f t="shared" si="3"/>
        <v>0.106050492722248</v>
      </c>
    </row>
    <row r="18" ht="24.95" customHeight="1" spans="1:9">
      <c r="A18" s="297" t="s">
        <v>55</v>
      </c>
      <c r="B18" s="298">
        <v>8254</v>
      </c>
      <c r="C18" s="304">
        <v>20000</v>
      </c>
      <c r="D18" s="304">
        <v>9632</v>
      </c>
      <c r="E18" s="304">
        <v>9632</v>
      </c>
      <c r="F18" s="300">
        <f t="shared" si="1"/>
        <v>1</v>
      </c>
      <c r="G18" s="165">
        <f t="shared" si="2"/>
        <v>0.166949357887085</v>
      </c>
      <c r="H18" s="301">
        <v>1500</v>
      </c>
      <c r="I18" s="317">
        <f t="shared" si="3"/>
        <v>-0.844269102990033</v>
      </c>
    </row>
    <row r="19" ht="24.95" customHeight="1" spans="1:9">
      <c r="A19" s="297" t="s">
        <v>56</v>
      </c>
      <c r="B19" s="298">
        <v>2559</v>
      </c>
      <c r="C19" s="304">
        <v>2600</v>
      </c>
      <c r="D19" s="304">
        <v>1487</v>
      </c>
      <c r="E19" s="304">
        <v>1487</v>
      </c>
      <c r="F19" s="300">
        <f t="shared" si="1"/>
        <v>1</v>
      </c>
      <c r="G19" s="165">
        <f t="shared" si="2"/>
        <v>-0.418913638139898</v>
      </c>
      <c r="H19" s="301">
        <v>1400</v>
      </c>
      <c r="I19" s="317">
        <f t="shared" si="3"/>
        <v>-0.058507061197041</v>
      </c>
    </row>
    <row r="20" ht="24.95" customHeight="1" spans="1:9">
      <c r="A20" s="305" t="s">
        <v>57</v>
      </c>
      <c r="B20" s="306">
        <v>3079</v>
      </c>
      <c r="C20" s="304">
        <v>4000</v>
      </c>
      <c r="D20" s="304">
        <v>2938</v>
      </c>
      <c r="E20" s="304">
        <v>2938</v>
      </c>
      <c r="F20" s="300">
        <f t="shared" si="1"/>
        <v>1</v>
      </c>
      <c r="G20" s="165">
        <v>0</v>
      </c>
      <c r="H20" s="301">
        <v>3000</v>
      </c>
      <c r="I20" s="317">
        <f t="shared" si="3"/>
        <v>0.0211027910142954</v>
      </c>
    </row>
    <row r="21" ht="24.95" customHeight="1" spans="1:9">
      <c r="A21" s="305" t="s">
        <v>58</v>
      </c>
      <c r="B21" s="167"/>
      <c r="C21" s="307"/>
      <c r="D21" s="307">
        <v>63</v>
      </c>
      <c r="E21" s="307">
        <v>63</v>
      </c>
      <c r="F21" s="300">
        <f t="shared" si="1"/>
        <v>1</v>
      </c>
      <c r="G21" s="165"/>
      <c r="H21" s="301">
        <v>63</v>
      </c>
      <c r="I21" s="317"/>
    </row>
    <row r="22" ht="24.95" customHeight="1" spans="1:9">
      <c r="A22" s="297" t="s">
        <v>59</v>
      </c>
      <c r="B22" s="306">
        <v>3181</v>
      </c>
      <c r="C22" s="304">
        <v>6000</v>
      </c>
      <c r="D22" s="304">
        <v>5154</v>
      </c>
      <c r="E22" s="304">
        <v>5154</v>
      </c>
      <c r="F22" s="300">
        <f t="shared" si="1"/>
        <v>1</v>
      </c>
      <c r="G22" s="165">
        <f t="shared" ref="G22:G25" si="4">(E22-B22)/B22</f>
        <v>0.620245205910091</v>
      </c>
      <c r="H22" s="301">
        <v>4800</v>
      </c>
      <c r="I22" s="317">
        <f t="shared" ref="I22:I25" si="5">(H22-E22)/E22</f>
        <v>-0.0686845168800931</v>
      </c>
    </row>
    <row r="23" ht="24.95" customHeight="1" spans="1:9">
      <c r="A23" s="305" t="s">
        <v>60</v>
      </c>
      <c r="B23" s="298">
        <v>4463</v>
      </c>
      <c r="C23" s="304">
        <v>4465</v>
      </c>
      <c r="D23" s="304">
        <v>9037</v>
      </c>
      <c r="E23" s="304">
        <v>9037</v>
      </c>
      <c r="F23" s="300">
        <f t="shared" si="1"/>
        <v>1</v>
      </c>
      <c r="G23" s="165">
        <f t="shared" si="4"/>
        <v>1.02487116289491</v>
      </c>
      <c r="H23" s="301">
        <v>42856.985257</v>
      </c>
      <c r="I23" s="317">
        <f t="shared" si="5"/>
        <v>3.74239075544982</v>
      </c>
    </row>
    <row r="24" ht="24.95" customHeight="1" spans="1:9">
      <c r="A24" s="297" t="s">
        <v>61</v>
      </c>
      <c r="B24" s="306">
        <v>1488</v>
      </c>
      <c r="C24" s="304">
        <v>1500</v>
      </c>
      <c r="D24" s="304">
        <v>973</v>
      </c>
      <c r="E24" s="304">
        <v>973</v>
      </c>
      <c r="F24" s="300">
        <f t="shared" si="1"/>
        <v>1</v>
      </c>
      <c r="G24" s="165">
        <f t="shared" si="4"/>
        <v>-0.346102150537634</v>
      </c>
      <c r="H24" s="301">
        <v>900</v>
      </c>
      <c r="I24" s="317">
        <f t="shared" si="5"/>
        <v>-0.0750256937307297</v>
      </c>
    </row>
    <row r="25" s="275" customFormat="1" ht="24.95" customHeight="1" spans="1:16379">
      <c r="A25" s="297" t="s">
        <v>62</v>
      </c>
      <c r="B25" s="306">
        <v>3693</v>
      </c>
      <c r="C25" s="304">
        <v>6000</v>
      </c>
      <c r="D25" s="304">
        <v>3330</v>
      </c>
      <c r="E25" s="304">
        <v>3330</v>
      </c>
      <c r="F25" s="300">
        <f t="shared" si="1"/>
        <v>1</v>
      </c>
      <c r="G25" s="165">
        <f t="shared" si="4"/>
        <v>-0.0982940698619009</v>
      </c>
      <c r="H25" s="301">
        <v>3500</v>
      </c>
      <c r="I25" s="317">
        <f t="shared" si="5"/>
        <v>0.0510510510510511</v>
      </c>
      <c r="XER25"/>
      <c r="XES25"/>
      <c r="XET25"/>
      <c r="XEU25"/>
      <c r="XEV25"/>
      <c r="XEW25"/>
      <c r="XEX25"/>
      <c r="XEY25"/>
    </row>
    <row r="26" ht="24.95" customHeight="1" spans="1:9">
      <c r="A26" s="297" t="s">
        <v>63</v>
      </c>
      <c r="B26" s="306"/>
      <c r="C26" s="304">
        <v>25500</v>
      </c>
      <c r="D26" s="304"/>
      <c r="E26" s="304"/>
      <c r="F26" s="300"/>
      <c r="G26" s="165"/>
      <c r="H26" s="301">
        <v>13000</v>
      </c>
      <c r="I26" s="317">
        <v>0</v>
      </c>
    </row>
    <row r="27" ht="24.95" customHeight="1" spans="1:9">
      <c r="A27" s="297" t="s">
        <v>64</v>
      </c>
      <c r="B27" s="306">
        <v>1744</v>
      </c>
      <c r="C27" s="304">
        <v>1800</v>
      </c>
      <c r="D27" s="304">
        <v>654</v>
      </c>
      <c r="E27" s="304">
        <v>654</v>
      </c>
      <c r="F27" s="300">
        <f t="shared" ref="F27:F30" si="6">E27/D27</f>
        <v>1</v>
      </c>
      <c r="G27" s="165">
        <f t="shared" ref="G27:G30" si="7">(E27-B27)/B27</f>
        <v>-0.625</v>
      </c>
      <c r="H27" s="304">
        <v>4193.175341</v>
      </c>
      <c r="I27" s="317">
        <f t="shared" ref="I27:I30" si="8">(H27-E27)/E27</f>
        <v>5.41158309021407</v>
      </c>
    </row>
    <row r="28" ht="24.95" customHeight="1" spans="1:9">
      <c r="A28" s="297" t="s">
        <v>65</v>
      </c>
      <c r="B28" s="306"/>
      <c r="C28" s="304"/>
      <c r="D28" s="304"/>
      <c r="E28" s="304"/>
      <c r="F28" s="300"/>
      <c r="G28" s="165"/>
      <c r="H28" s="304">
        <v>6100</v>
      </c>
      <c r="I28" s="317"/>
    </row>
    <row r="29" ht="24.95" customHeight="1" spans="1:9">
      <c r="A29" s="297" t="s">
        <v>66</v>
      </c>
      <c r="B29" s="306">
        <v>55443</v>
      </c>
      <c r="C29" s="304">
        <v>54765</v>
      </c>
      <c r="D29" s="304">
        <v>54735.79</v>
      </c>
      <c r="E29" s="304">
        <v>54735.79</v>
      </c>
      <c r="F29" s="300">
        <f t="shared" si="6"/>
        <v>1</v>
      </c>
      <c r="G29" s="165">
        <f t="shared" si="7"/>
        <v>-0.0127556228919791</v>
      </c>
      <c r="H29" s="304">
        <v>81864</v>
      </c>
      <c r="I29" s="317">
        <f t="shared" si="8"/>
        <v>0.495621055254706</v>
      </c>
    </row>
    <row r="30" ht="24.95" customHeight="1" spans="1:9">
      <c r="A30" s="308" t="s">
        <v>67</v>
      </c>
      <c r="B30" s="309">
        <v>51</v>
      </c>
      <c r="C30" s="310">
        <v>50</v>
      </c>
      <c r="D30" s="310">
        <v>824.2122</v>
      </c>
      <c r="E30" s="310">
        <v>824.2122</v>
      </c>
      <c r="F30" s="311">
        <f t="shared" si="6"/>
        <v>1</v>
      </c>
      <c r="G30" s="312">
        <f t="shared" si="7"/>
        <v>15.1610235294118</v>
      </c>
      <c r="H30" s="310">
        <v>500</v>
      </c>
      <c r="I30" s="318">
        <f t="shared" si="8"/>
        <v>-0.393360107991607</v>
      </c>
    </row>
  </sheetData>
  <mergeCells count="2">
    <mergeCell ref="A2:I2"/>
    <mergeCell ref="H3:I3"/>
  </mergeCells>
  <printOptions horizontalCentered="1"/>
  <pageMargins left="0.393055555555556" right="0.393055555555556" top="0.393055555555556" bottom="0.393055555555556" header="0.507638888888889" footer="0.507638888888889"/>
  <pageSetup paperSize="9" scale="6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9"/>
  <sheetViews>
    <sheetView showGridLines="0" workbookViewId="0">
      <pane xSplit="1" ySplit="4" topLeftCell="B15" activePane="bottomRight" state="frozen"/>
      <selection/>
      <selection pane="topRight"/>
      <selection pane="bottomLeft"/>
      <selection pane="bottomRight" activeCell="D36" sqref="D36"/>
    </sheetView>
  </sheetViews>
  <sheetFormatPr defaultColWidth="8.75" defaultRowHeight="13.5"/>
  <cols>
    <col min="1" max="1" width="35.25" style="323" customWidth="1"/>
    <col min="2" max="3" width="13.875" style="324" customWidth="1"/>
    <col min="4" max="4" width="15.375" style="324" customWidth="1"/>
    <col min="5" max="5" width="13.875" style="324" customWidth="1"/>
    <col min="6" max="7" width="12.125" style="324" customWidth="1"/>
    <col min="8" max="8" width="13.875" style="324" customWidth="1"/>
    <col min="9" max="9" width="12.375" style="325" customWidth="1"/>
    <col min="10" max="10" width="14.75" style="323" customWidth="1"/>
    <col min="11" max="29" width="9" style="323" customWidth="1"/>
    <col min="30" max="16384" width="8.75" style="323"/>
  </cols>
  <sheetData>
    <row r="1" ht="20.25" spans="1:1">
      <c r="A1" s="326" t="s">
        <v>68</v>
      </c>
    </row>
    <row r="2" s="319" customFormat="1" ht="71.25" customHeight="1" spans="1:10">
      <c r="A2" s="327" t="s">
        <v>69</v>
      </c>
      <c r="B2" s="328"/>
      <c r="C2" s="328"/>
      <c r="D2" s="328"/>
      <c r="E2" s="328"/>
      <c r="F2" s="328"/>
      <c r="G2" s="328"/>
      <c r="H2" s="328"/>
      <c r="I2" s="328"/>
      <c r="J2" s="342"/>
    </row>
    <row r="3" ht="23.1" customHeight="1" spans="1:10">
      <c r="A3" s="329"/>
      <c r="B3" s="330"/>
      <c r="C3" s="330"/>
      <c r="D3" s="330"/>
      <c r="E3" s="330"/>
      <c r="F3" s="330"/>
      <c r="G3" s="330"/>
      <c r="H3" s="330"/>
      <c r="I3" s="343" t="s">
        <v>6</v>
      </c>
      <c r="J3" s="344"/>
    </row>
    <row r="4" s="320" customFormat="1" ht="36" customHeight="1" spans="1:10">
      <c r="A4" s="331" t="s">
        <v>7</v>
      </c>
      <c r="B4" s="291" t="s">
        <v>8</v>
      </c>
      <c r="C4" s="291" t="s">
        <v>9</v>
      </c>
      <c r="D4" s="291" t="s">
        <v>10</v>
      </c>
      <c r="E4" s="291" t="s">
        <v>11</v>
      </c>
      <c r="F4" s="291" t="s">
        <v>12</v>
      </c>
      <c r="G4" s="292" t="s">
        <v>13</v>
      </c>
      <c r="H4" s="291" t="s">
        <v>14</v>
      </c>
      <c r="I4" s="315" t="s">
        <v>15</v>
      </c>
      <c r="J4" s="345"/>
    </row>
    <row r="5" ht="24.75" customHeight="1" spans="1:10">
      <c r="A5" s="332" t="s">
        <v>16</v>
      </c>
      <c r="B5" s="333">
        <f>B6+B21</f>
        <v>505243</v>
      </c>
      <c r="C5" s="333">
        <f t="shared" ref="C5:H5" si="0">C6+C21</f>
        <v>565060</v>
      </c>
      <c r="D5" s="333">
        <f t="shared" si="0"/>
        <v>586000</v>
      </c>
      <c r="E5" s="333">
        <f t="shared" si="0"/>
        <v>586000</v>
      </c>
      <c r="F5" s="334">
        <f t="shared" ref="F5:F19" si="1">E5/D5</f>
        <v>1</v>
      </c>
      <c r="G5" s="334">
        <f t="shared" ref="G5:G19" si="2">(E5-B5)/B5</f>
        <v>0.159837939367789</v>
      </c>
      <c r="H5" s="333">
        <f t="shared" si="0"/>
        <v>620000</v>
      </c>
      <c r="I5" s="346">
        <v>0.06</v>
      </c>
      <c r="J5" s="347"/>
    </row>
    <row r="6" s="321" customFormat="1" ht="24.75" customHeight="1" spans="1:10">
      <c r="A6" s="335" t="s">
        <v>17</v>
      </c>
      <c r="B6" s="333">
        <f>SUM(B7:B20)</f>
        <v>356012</v>
      </c>
      <c r="C6" s="333">
        <f t="shared" ref="C6:H6" si="3">SUM(C7:C20)</f>
        <v>447900</v>
      </c>
      <c r="D6" s="333">
        <f t="shared" si="3"/>
        <v>432000</v>
      </c>
      <c r="E6" s="333">
        <f t="shared" si="3"/>
        <v>432000</v>
      </c>
      <c r="F6" s="334">
        <f t="shared" si="1"/>
        <v>1</v>
      </c>
      <c r="G6" s="334">
        <f t="shared" si="2"/>
        <v>0.213442243519881</v>
      </c>
      <c r="H6" s="333">
        <f t="shared" si="3"/>
        <v>470000</v>
      </c>
      <c r="I6" s="348">
        <f t="shared" ref="I6:I19" si="4">(H6-E6)/E6</f>
        <v>0.087962962962963</v>
      </c>
      <c r="J6" s="349"/>
    </row>
    <row r="7" ht="24.75" customHeight="1" spans="1:10">
      <c r="A7" s="336" t="s">
        <v>18</v>
      </c>
      <c r="B7" s="337">
        <v>85392</v>
      </c>
      <c r="C7" s="337">
        <v>135200</v>
      </c>
      <c r="D7" s="337">
        <v>145300</v>
      </c>
      <c r="E7" s="337">
        <v>145300</v>
      </c>
      <c r="F7" s="334">
        <f t="shared" si="1"/>
        <v>1</v>
      </c>
      <c r="G7" s="334">
        <f t="shared" si="2"/>
        <v>0.701564549372307</v>
      </c>
      <c r="H7" s="337">
        <v>150000</v>
      </c>
      <c r="I7" s="348">
        <f t="shared" si="4"/>
        <v>0.0323468685478321</v>
      </c>
      <c r="J7" s="324"/>
    </row>
    <row r="8" ht="24.75" customHeight="1" spans="1:10">
      <c r="A8" s="338" t="s">
        <v>19</v>
      </c>
      <c r="B8" s="337">
        <v>43978</v>
      </c>
      <c r="C8" s="337">
        <v>62520</v>
      </c>
      <c r="D8" s="337">
        <v>54000</v>
      </c>
      <c r="E8" s="337">
        <v>54000</v>
      </c>
      <c r="F8" s="334">
        <f t="shared" si="1"/>
        <v>1</v>
      </c>
      <c r="G8" s="334">
        <f t="shared" si="2"/>
        <v>0.227886670608031</v>
      </c>
      <c r="H8" s="337">
        <v>60000</v>
      </c>
      <c r="I8" s="348">
        <f t="shared" si="4"/>
        <v>0.111111111111111</v>
      </c>
      <c r="J8" s="324"/>
    </row>
    <row r="9" ht="24.75" customHeight="1" spans="1:10">
      <c r="A9" s="338" t="s">
        <v>20</v>
      </c>
      <c r="B9" s="337">
        <v>11036</v>
      </c>
      <c r="C9" s="337">
        <v>15000</v>
      </c>
      <c r="D9" s="337">
        <v>12000</v>
      </c>
      <c r="E9" s="337">
        <v>12000</v>
      </c>
      <c r="F9" s="334">
        <f t="shared" si="1"/>
        <v>1</v>
      </c>
      <c r="G9" s="334">
        <f t="shared" si="2"/>
        <v>0.0873504893077202</v>
      </c>
      <c r="H9" s="337">
        <v>13000</v>
      </c>
      <c r="I9" s="348">
        <f t="shared" si="4"/>
        <v>0.0833333333333333</v>
      </c>
      <c r="J9" s="324"/>
    </row>
    <row r="10" ht="24.75" customHeight="1" spans="1:10">
      <c r="A10" s="336" t="s">
        <v>21</v>
      </c>
      <c r="B10" s="337">
        <v>285</v>
      </c>
      <c r="C10" s="337">
        <v>280</v>
      </c>
      <c r="D10" s="337">
        <v>300</v>
      </c>
      <c r="E10" s="337">
        <v>300</v>
      </c>
      <c r="F10" s="334">
        <f t="shared" si="1"/>
        <v>1</v>
      </c>
      <c r="G10" s="334">
        <f t="shared" si="2"/>
        <v>0.0526315789473684</v>
      </c>
      <c r="H10" s="337">
        <v>330</v>
      </c>
      <c r="I10" s="348">
        <f t="shared" si="4"/>
        <v>0.1</v>
      </c>
      <c r="J10" s="324"/>
    </row>
    <row r="11" ht="24.75" customHeight="1" spans="1:10">
      <c r="A11" s="336" t="s">
        <v>22</v>
      </c>
      <c r="B11" s="337">
        <v>56697</v>
      </c>
      <c r="C11" s="337">
        <v>61000</v>
      </c>
      <c r="D11" s="337">
        <v>60000</v>
      </c>
      <c r="E11" s="337">
        <v>60000</v>
      </c>
      <c r="F11" s="334">
        <f t="shared" si="1"/>
        <v>1</v>
      </c>
      <c r="G11" s="334">
        <f t="shared" si="2"/>
        <v>0.0582570506375999</v>
      </c>
      <c r="H11" s="337">
        <v>65000</v>
      </c>
      <c r="I11" s="348">
        <f t="shared" si="4"/>
        <v>0.0833333333333333</v>
      </c>
      <c r="J11" s="324"/>
    </row>
    <row r="12" ht="24.75" customHeight="1" spans="1:10">
      <c r="A12" s="336" t="s">
        <v>23</v>
      </c>
      <c r="B12" s="337">
        <v>42071</v>
      </c>
      <c r="C12" s="337">
        <v>48000</v>
      </c>
      <c r="D12" s="337">
        <v>43000</v>
      </c>
      <c r="E12" s="337">
        <v>43000</v>
      </c>
      <c r="F12" s="334">
        <f t="shared" si="1"/>
        <v>1</v>
      </c>
      <c r="G12" s="334">
        <f t="shared" si="2"/>
        <v>0.0220817189988353</v>
      </c>
      <c r="H12" s="337">
        <v>41820</v>
      </c>
      <c r="I12" s="348">
        <f t="shared" si="4"/>
        <v>-0.0274418604651163</v>
      </c>
      <c r="J12" s="324"/>
    </row>
    <row r="13" ht="24.75" customHeight="1" spans="1:10">
      <c r="A13" s="336" t="s">
        <v>24</v>
      </c>
      <c r="B13" s="337">
        <v>16597</v>
      </c>
      <c r="C13" s="337">
        <v>18000</v>
      </c>
      <c r="D13" s="337">
        <v>18500</v>
      </c>
      <c r="E13" s="337">
        <v>18500</v>
      </c>
      <c r="F13" s="334">
        <f t="shared" si="1"/>
        <v>1</v>
      </c>
      <c r="G13" s="334">
        <f t="shared" si="2"/>
        <v>0.11465927577273</v>
      </c>
      <c r="H13" s="337">
        <v>20000</v>
      </c>
      <c r="I13" s="348">
        <f t="shared" si="4"/>
        <v>0.0810810810810811</v>
      </c>
      <c r="J13" s="324"/>
    </row>
    <row r="14" ht="24.75" customHeight="1" spans="1:10">
      <c r="A14" s="336" t="s">
        <v>25</v>
      </c>
      <c r="B14" s="337">
        <v>7100</v>
      </c>
      <c r="C14" s="337">
        <v>8000</v>
      </c>
      <c r="D14" s="337">
        <v>7100</v>
      </c>
      <c r="E14" s="337">
        <v>7100</v>
      </c>
      <c r="F14" s="334">
        <f t="shared" si="1"/>
        <v>1</v>
      </c>
      <c r="G14" s="334">
        <f t="shared" si="2"/>
        <v>0</v>
      </c>
      <c r="H14" s="337">
        <v>5500</v>
      </c>
      <c r="I14" s="348">
        <f t="shared" si="4"/>
        <v>-0.225352112676056</v>
      </c>
      <c r="J14" s="324"/>
    </row>
    <row r="15" ht="24.75" customHeight="1" spans="1:10">
      <c r="A15" s="336" t="s">
        <v>26</v>
      </c>
      <c r="B15" s="337">
        <v>38362</v>
      </c>
      <c r="C15" s="337">
        <v>28000</v>
      </c>
      <c r="D15" s="337">
        <v>35000</v>
      </c>
      <c r="E15" s="337">
        <v>35000</v>
      </c>
      <c r="F15" s="334">
        <f t="shared" si="1"/>
        <v>1</v>
      </c>
      <c r="G15" s="334">
        <f t="shared" si="2"/>
        <v>-0.0876388092383087</v>
      </c>
      <c r="H15" s="337">
        <v>42000</v>
      </c>
      <c r="I15" s="348">
        <f t="shared" si="4"/>
        <v>0.2</v>
      </c>
      <c r="J15" s="324"/>
    </row>
    <row r="16" ht="24.75" customHeight="1" spans="1:10">
      <c r="A16" s="336" t="s">
        <v>27</v>
      </c>
      <c r="B16" s="337">
        <v>9166</v>
      </c>
      <c r="C16" s="337">
        <v>9000</v>
      </c>
      <c r="D16" s="337">
        <v>9200</v>
      </c>
      <c r="E16" s="337">
        <v>9200</v>
      </c>
      <c r="F16" s="334">
        <f t="shared" si="1"/>
        <v>1</v>
      </c>
      <c r="G16" s="334">
        <f t="shared" si="2"/>
        <v>0.00370936068077678</v>
      </c>
      <c r="H16" s="337">
        <v>10000</v>
      </c>
      <c r="I16" s="348">
        <f t="shared" si="4"/>
        <v>0.0869565217391304</v>
      </c>
      <c r="J16" s="324"/>
    </row>
    <row r="17" ht="24.75" customHeight="1" spans="1:10">
      <c r="A17" s="338" t="s">
        <v>28</v>
      </c>
      <c r="B17" s="337">
        <v>3621</v>
      </c>
      <c r="C17" s="337">
        <v>4000</v>
      </c>
      <c r="D17" s="337">
        <v>700</v>
      </c>
      <c r="E17" s="337">
        <v>700</v>
      </c>
      <c r="F17" s="334">
        <f t="shared" si="1"/>
        <v>1</v>
      </c>
      <c r="G17" s="334">
        <f t="shared" si="2"/>
        <v>-0.806683236674952</v>
      </c>
      <c r="H17" s="337">
        <v>650</v>
      </c>
      <c r="I17" s="348">
        <f t="shared" si="4"/>
        <v>-0.0714285714285714</v>
      </c>
      <c r="J17" s="324"/>
    </row>
    <row r="18" ht="24.75" customHeight="1" spans="1:10">
      <c r="A18" s="336" t="s">
        <v>29</v>
      </c>
      <c r="B18" s="337">
        <v>40073</v>
      </c>
      <c r="C18" s="337">
        <v>56900</v>
      </c>
      <c r="D18" s="337">
        <v>45000</v>
      </c>
      <c r="E18" s="337">
        <v>45000</v>
      </c>
      <c r="F18" s="334">
        <f t="shared" si="1"/>
        <v>1</v>
      </c>
      <c r="G18" s="334">
        <f t="shared" si="2"/>
        <v>0.122950615127393</v>
      </c>
      <c r="H18" s="337">
        <v>60000</v>
      </c>
      <c r="I18" s="348">
        <f t="shared" si="4"/>
        <v>0.333333333333333</v>
      </c>
      <c r="J18" s="324"/>
    </row>
    <row r="19" customFormat="1" ht="24.75" customHeight="1" spans="1:10">
      <c r="A19" s="336" t="s">
        <v>30</v>
      </c>
      <c r="B19" s="337">
        <v>1622</v>
      </c>
      <c r="C19" s="337">
        <v>2000</v>
      </c>
      <c r="D19" s="337">
        <v>1900</v>
      </c>
      <c r="E19" s="337">
        <v>1900</v>
      </c>
      <c r="F19" s="334">
        <f t="shared" si="1"/>
        <v>1</v>
      </c>
      <c r="G19" s="334">
        <f t="shared" si="2"/>
        <v>0.171393341553637</v>
      </c>
      <c r="H19" s="337">
        <v>1700</v>
      </c>
      <c r="I19" s="348">
        <f t="shared" si="4"/>
        <v>-0.105263157894737</v>
      </c>
      <c r="J19" s="324"/>
    </row>
    <row r="20" customFormat="1" ht="24.75" customHeight="1" spans="1:10">
      <c r="A20" s="336" t="s">
        <v>31</v>
      </c>
      <c r="B20" s="337">
        <v>12</v>
      </c>
      <c r="C20" s="337"/>
      <c r="D20" s="337"/>
      <c r="E20" s="337"/>
      <c r="F20" s="334"/>
      <c r="G20" s="334" t="s">
        <v>1</v>
      </c>
      <c r="H20" s="337"/>
      <c r="I20" s="348"/>
      <c r="J20" s="324"/>
    </row>
    <row r="21" s="322" customFormat="1" ht="24.75" customHeight="1" spans="1:10">
      <c r="A21" s="335" t="s">
        <v>32</v>
      </c>
      <c r="B21" s="333">
        <f>SUM(B22:B26)</f>
        <v>149231</v>
      </c>
      <c r="C21" s="333">
        <f t="shared" ref="C21:H21" si="5">SUM(C22:C26)</f>
        <v>117160</v>
      </c>
      <c r="D21" s="333">
        <f t="shared" si="5"/>
        <v>154000</v>
      </c>
      <c r="E21" s="333">
        <f t="shared" si="5"/>
        <v>154000</v>
      </c>
      <c r="F21" s="334">
        <f t="shared" ref="F21:F26" si="6">E21/D21</f>
        <v>1</v>
      </c>
      <c r="G21" s="334">
        <f t="shared" ref="G21:G26" si="7">(E21-B21)/B21</f>
        <v>0.0319571670765458</v>
      </c>
      <c r="H21" s="333">
        <f t="shared" si="5"/>
        <v>150000</v>
      </c>
      <c r="I21" s="348">
        <f t="shared" ref="I21:I26" si="8">(H21-E21)/E21</f>
        <v>-0.025974025974026</v>
      </c>
      <c r="J21" s="350"/>
    </row>
    <row r="22" ht="24.75" customHeight="1" spans="1:10">
      <c r="A22" s="336" t="s">
        <v>33</v>
      </c>
      <c r="B22" s="337">
        <v>55993</v>
      </c>
      <c r="C22" s="337">
        <v>66000</v>
      </c>
      <c r="D22" s="337">
        <v>57620</v>
      </c>
      <c r="E22" s="337">
        <v>57620</v>
      </c>
      <c r="F22" s="334">
        <f t="shared" si="6"/>
        <v>1</v>
      </c>
      <c r="G22" s="334">
        <f t="shared" si="7"/>
        <v>0.0290572035790188</v>
      </c>
      <c r="H22" s="337">
        <v>65000</v>
      </c>
      <c r="I22" s="348">
        <f t="shared" si="8"/>
        <v>0.128080527594585</v>
      </c>
      <c r="J22" s="324"/>
    </row>
    <row r="23" ht="24.75" customHeight="1" spans="1:10">
      <c r="A23" s="336" t="s">
        <v>34</v>
      </c>
      <c r="B23" s="337">
        <v>3008</v>
      </c>
      <c r="C23" s="337">
        <v>3500</v>
      </c>
      <c r="D23" s="337">
        <v>6000</v>
      </c>
      <c r="E23" s="337">
        <v>6000</v>
      </c>
      <c r="F23" s="334">
        <f t="shared" si="6"/>
        <v>1</v>
      </c>
      <c r="G23" s="334">
        <f t="shared" si="7"/>
        <v>0.99468085106383</v>
      </c>
      <c r="H23" s="337">
        <v>7000</v>
      </c>
      <c r="I23" s="348">
        <f t="shared" si="8"/>
        <v>0.166666666666667</v>
      </c>
      <c r="J23" s="324"/>
    </row>
    <row r="24" ht="24.75" customHeight="1" spans="1:10">
      <c r="A24" s="336" t="s">
        <v>35</v>
      </c>
      <c r="B24" s="337">
        <v>6206</v>
      </c>
      <c r="C24" s="337">
        <v>7500</v>
      </c>
      <c r="D24" s="337">
        <v>8000</v>
      </c>
      <c r="E24" s="337">
        <v>8000</v>
      </c>
      <c r="F24" s="334">
        <f t="shared" si="6"/>
        <v>1</v>
      </c>
      <c r="G24" s="334">
        <f t="shared" si="7"/>
        <v>0.289075088623912</v>
      </c>
      <c r="H24" s="337">
        <v>9000</v>
      </c>
      <c r="I24" s="348">
        <f t="shared" si="8"/>
        <v>0.125</v>
      </c>
      <c r="J24" s="324"/>
    </row>
    <row r="25" ht="24.75" customHeight="1" spans="1:10">
      <c r="A25" s="336" t="s">
        <v>36</v>
      </c>
      <c r="B25" s="337">
        <v>83870</v>
      </c>
      <c r="C25" s="337">
        <v>40000</v>
      </c>
      <c r="D25" s="337">
        <v>79655</v>
      </c>
      <c r="E25" s="337">
        <v>79655</v>
      </c>
      <c r="F25" s="334">
        <f t="shared" si="6"/>
        <v>1</v>
      </c>
      <c r="G25" s="334">
        <f t="shared" si="7"/>
        <v>-0.0502563491117205</v>
      </c>
      <c r="H25" s="337">
        <v>69000</v>
      </c>
      <c r="I25" s="348">
        <f t="shared" si="8"/>
        <v>-0.133764358797313</v>
      </c>
      <c r="J25" s="324"/>
    </row>
    <row r="26" ht="24.75" customHeight="1" spans="1:10">
      <c r="A26" s="339" t="s">
        <v>37</v>
      </c>
      <c r="B26" s="340">
        <v>154</v>
      </c>
      <c r="C26" s="340">
        <v>160</v>
      </c>
      <c r="D26" s="340">
        <v>2725</v>
      </c>
      <c r="E26" s="340">
        <v>2725</v>
      </c>
      <c r="F26" s="341">
        <f t="shared" si="6"/>
        <v>1</v>
      </c>
      <c r="G26" s="341">
        <f t="shared" si="7"/>
        <v>16.6948051948052</v>
      </c>
      <c r="H26" s="340"/>
      <c r="I26" s="351">
        <f t="shared" si="8"/>
        <v>-1</v>
      </c>
      <c r="J26" s="324"/>
    </row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</sheetData>
  <mergeCells count="1">
    <mergeCell ref="A2:I2"/>
  </mergeCells>
  <printOptions horizontalCentered="1"/>
  <pageMargins left="0.393055555555556" right="0.393055555555556" top="0.393055555555556" bottom="0.393055555555556" header="0.590277777777778" footer="0.239583333333333"/>
  <pageSetup paperSize="9" scale="77" orientation="landscape" horizont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Y30"/>
  <sheetViews>
    <sheetView workbookViewId="0">
      <selection activeCell="A1" sqref="A1"/>
    </sheetView>
  </sheetViews>
  <sheetFormatPr defaultColWidth="9" defaultRowHeight="14.25"/>
  <cols>
    <col min="1" max="1" width="32.875" style="275" customWidth="1"/>
    <col min="2" max="3" width="14.875" style="275" customWidth="1"/>
    <col min="4" max="4" width="16" style="275" customWidth="1"/>
    <col min="5" max="5" width="14.875" style="276" customWidth="1"/>
    <col min="6" max="6" width="16.5" style="275" customWidth="1"/>
    <col min="7" max="7" width="12.375" style="275" customWidth="1"/>
    <col min="8" max="8" width="14.875" style="275" customWidth="1"/>
    <col min="9" max="9" width="12.25" style="277" customWidth="1"/>
    <col min="10" max="16371" width="9" style="275"/>
  </cols>
  <sheetData>
    <row r="1" ht="20.25" spans="1:1">
      <c r="A1" s="278" t="s">
        <v>70</v>
      </c>
    </row>
    <row r="2" ht="36.75" customHeight="1" spans="1:9">
      <c r="A2" s="279" t="s">
        <v>71</v>
      </c>
      <c r="B2" s="279"/>
      <c r="C2" s="279"/>
      <c r="D2" s="279"/>
      <c r="E2" s="280"/>
      <c r="F2" s="279"/>
      <c r="G2" s="279"/>
      <c r="H2" s="279"/>
      <c r="I2" s="313"/>
    </row>
    <row r="3" ht="24" customHeight="1" spans="1:9">
      <c r="A3" s="281"/>
      <c r="B3" s="282"/>
      <c r="C3" s="282"/>
      <c r="D3" s="282"/>
      <c r="E3" s="283"/>
      <c r="F3" s="283"/>
      <c r="G3" s="284"/>
      <c r="H3" s="285" t="s">
        <v>6</v>
      </c>
      <c r="I3" s="314"/>
    </row>
    <row r="4" ht="36" customHeight="1" spans="1:9">
      <c r="A4" s="286" t="s">
        <v>40</v>
      </c>
      <c r="B4" s="287" t="s">
        <v>8</v>
      </c>
      <c r="C4" s="288" t="s">
        <v>9</v>
      </c>
      <c r="D4" s="289" t="s">
        <v>10</v>
      </c>
      <c r="E4" s="290" t="s">
        <v>11</v>
      </c>
      <c r="F4" s="291" t="s">
        <v>41</v>
      </c>
      <c r="G4" s="292" t="s">
        <v>13</v>
      </c>
      <c r="H4" s="288" t="s">
        <v>14</v>
      </c>
      <c r="I4" s="315" t="s">
        <v>15</v>
      </c>
    </row>
    <row r="5" ht="24.95" customHeight="1" spans="1:9">
      <c r="A5" s="293" t="s">
        <v>42</v>
      </c>
      <c r="B5" s="294">
        <f>SUM(B6:B30)</f>
        <v>672260</v>
      </c>
      <c r="C5" s="295">
        <f t="shared" ref="C5:H5" si="0">SUM(C6:C30)</f>
        <v>850000</v>
      </c>
      <c r="D5" s="295">
        <f t="shared" si="0"/>
        <v>810332.0022</v>
      </c>
      <c r="E5" s="296">
        <f t="shared" si="0"/>
        <v>810332.0022</v>
      </c>
      <c r="F5" s="162">
        <f t="shared" ref="F5:F25" si="1">E5/D5</f>
        <v>1</v>
      </c>
      <c r="G5" s="162">
        <f t="shared" ref="G5:G19" si="2">(E5-B5)/B5</f>
        <v>0.205384824621426</v>
      </c>
      <c r="H5" s="295">
        <f t="shared" si="0"/>
        <v>780000</v>
      </c>
      <c r="I5" s="316">
        <f t="shared" ref="I5:I20" si="3">(H5-E5)/E5</f>
        <v>-0.0374315738705255</v>
      </c>
    </row>
    <row r="6" ht="24.95" customHeight="1" spans="1:9">
      <c r="A6" s="297" t="s">
        <v>43</v>
      </c>
      <c r="B6" s="298">
        <v>72263</v>
      </c>
      <c r="C6" s="299">
        <v>97000</v>
      </c>
      <c r="D6" s="299">
        <v>86833</v>
      </c>
      <c r="E6" s="299">
        <v>86833</v>
      </c>
      <c r="F6" s="300">
        <f t="shared" si="1"/>
        <v>1</v>
      </c>
      <c r="G6" s="165">
        <f t="shared" si="2"/>
        <v>0.201624621175429</v>
      </c>
      <c r="H6" s="301">
        <v>75480</v>
      </c>
      <c r="I6" s="317">
        <f t="shared" si="3"/>
        <v>-0.13074522359011</v>
      </c>
    </row>
    <row r="7" ht="24.95" customHeight="1" spans="1:9">
      <c r="A7" s="297" t="s">
        <v>44</v>
      </c>
      <c r="B7" s="298">
        <v>1056</v>
      </c>
      <c r="C7" s="299">
        <v>1100</v>
      </c>
      <c r="D7" s="299">
        <v>647</v>
      </c>
      <c r="E7" s="299">
        <v>647</v>
      </c>
      <c r="F7" s="300">
        <f t="shared" si="1"/>
        <v>1</v>
      </c>
      <c r="G7" s="165">
        <f t="shared" si="2"/>
        <v>-0.387310606060606</v>
      </c>
      <c r="H7" s="301">
        <v>400</v>
      </c>
      <c r="I7" s="317">
        <f t="shared" si="3"/>
        <v>-0.381761978361669</v>
      </c>
    </row>
    <row r="8" ht="24.95" customHeight="1" spans="1:9">
      <c r="A8" s="297" t="s">
        <v>45</v>
      </c>
      <c r="B8" s="298">
        <v>58310</v>
      </c>
      <c r="C8" s="299">
        <v>70000</v>
      </c>
      <c r="D8" s="299">
        <v>62390</v>
      </c>
      <c r="E8" s="299">
        <v>62390</v>
      </c>
      <c r="F8" s="300">
        <f t="shared" si="1"/>
        <v>1</v>
      </c>
      <c r="G8" s="165">
        <f t="shared" si="2"/>
        <v>0.0699708454810496</v>
      </c>
      <c r="H8" s="301">
        <v>50000</v>
      </c>
      <c r="I8" s="317">
        <f t="shared" si="3"/>
        <v>-0.19858951755089</v>
      </c>
    </row>
    <row r="9" ht="24.95" customHeight="1" spans="1:9">
      <c r="A9" s="297" t="s">
        <v>46</v>
      </c>
      <c r="B9" s="298">
        <v>138000</v>
      </c>
      <c r="C9" s="299">
        <v>138020</v>
      </c>
      <c r="D9" s="299">
        <v>140211</v>
      </c>
      <c r="E9" s="299">
        <v>140211</v>
      </c>
      <c r="F9" s="300">
        <f t="shared" si="1"/>
        <v>1</v>
      </c>
      <c r="G9" s="165">
        <f t="shared" si="2"/>
        <v>0.0160217391304348</v>
      </c>
      <c r="H9" s="301">
        <v>140300</v>
      </c>
      <c r="I9" s="317">
        <f t="shared" si="3"/>
        <v>0.000634757615308357</v>
      </c>
    </row>
    <row r="10" ht="24.95" customHeight="1" spans="1:9">
      <c r="A10" s="297" t="s">
        <v>47</v>
      </c>
      <c r="B10" s="298">
        <v>1776</v>
      </c>
      <c r="C10" s="299">
        <v>6000</v>
      </c>
      <c r="D10" s="299">
        <v>9571</v>
      </c>
      <c r="E10" s="299">
        <v>9571</v>
      </c>
      <c r="F10" s="300">
        <f t="shared" si="1"/>
        <v>1</v>
      </c>
      <c r="G10" s="165">
        <f t="shared" si="2"/>
        <v>4.38907657657658</v>
      </c>
      <c r="H10" s="301">
        <v>4371</v>
      </c>
      <c r="I10" s="317">
        <f t="shared" si="3"/>
        <v>-0.543307909309372</v>
      </c>
    </row>
    <row r="11" ht="24.95" customHeight="1" spans="1:9">
      <c r="A11" s="297" t="s">
        <v>48</v>
      </c>
      <c r="B11" s="298">
        <v>9670</v>
      </c>
      <c r="C11" s="299">
        <v>14000</v>
      </c>
      <c r="D11" s="299">
        <v>9227</v>
      </c>
      <c r="E11" s="299">
        <v>9227</v>
      </c>
      <c r="F11" s="300">
        <f t="shared" si="1"/>
        <v>1</v>
      </c>
      <c r="G11" s="165">
        <f t="shared" si="2"/>
        <v>-0.0458117890382627</v>
      </c>
      <c r="H11" s="301">
        <v>3219.159798</v>
      </c>
      <c r="I11" s="317">
        <f t="shared" si="3"/>
        <v>-0.651115227267801</v>
      </c>
    </row>
    <row r="12" ht="24.95" customHeight="1" spans="1:9">
      <c r="A12" s="297" t="s">
        <v>49</v>
      </c>
      <c r="B12" s="298">
        <v>135615</v>
      </c>
      <c r="C12" s="299">
        <v>135000</v>
      </c>
      <c r="D12" s="299">
        <v>144420</v>
      </c>
      <c r="E12" s="299">
        <v>144420</v>
      </c>
      <c r="F12" s="300">
        <f t="shared" si="1"/>
        <v>1</v>
      </c>
      <c r="G12" s="165">
        <f t="shared" si="2"/>
        <v>0.0649264461895808</v>
      </c>
      <c r="H12" s="301">
        <v>115108.80822</v>
      </c>
      <c r="I12" s="317">
        <f t="shared" si="3"/>
        <v>-0.202957982135438</v>
      </c>
    </row>
    <row r="13" ht="24.95" customHeight="1" spans="1:9">
      <c r="A13" s="297" t="s">
        <v>50</v>
      </c>
      <c r="B13" s="298">
        <v>58233</v>
      </c>
      <c r="C13" s="299">
        <v>48166</v>
      </c>
      <c r="D13" s="299">
        <v>68359</v>
      </c>
      <c r="E13" s="299">
        <v>68359</v>
      </c>
      <c r="F13" s="300">
        <f t="shared" si="1"/>
        <v>1</v>
      </c>
      <c r="G13" s="165">
        <f t="shared" si="2"/>
        <v>0.173887658200677</v>
      </c>
      <c r="H13" s="301">
        <v>53550.171467</v>
      </c>
      <c r="I13" s="317">
        <f t="shared" si="3"/>
        <v>-0.216633194356266</v>
      </c>
    </row>
    <row r="14" ht="24.95" customHeight="1" spans="1:9">
      <c r="A14" s="302" t="s">
        <v>51</v>
      </c>
      <c r="B14" s="298">
        <v>15450</v>
      </c>
      <c r="C14" s="303">
        <v>12190</v>
      </c>
      <c r="D14" s="303">
        <v>8908</v>
      </c>
      <c r="E14" s="303">
        <v>8908</v>
      </c>
      <c r="F14" s="300">
        <f t="shared" si="1"/>
        <v>1</v>
      </c>
      <c r="G14" s="165">
        <f t="shared" si="2"/>
        <v>-0.423430420711974</v>
      </c>
      <c r="H14" s="301">
        <v>2173.600437</v>
      </c>
      <c r="I14" s="317">
        <f t="shared" si="3"/>
        <v>-0.755994562528065</v>
      </c>
    </row>
    <row r="15" ht="24.95" customHeight="1" spans="1:9">
      <c r="A15" s="302" t="s">
        <v>52</v>
      </c>
      <c r="B15" s="298">
        <v>50942</v>
      </c>
      <c r="C15" s="303">
        <v>154500</v>
      </c>
      <c r="D15" s="303">
        <v>136243</v>
      </c>
      <c r="E15" s="303">
        <v>136243</v>
      </c>
      <c r="F15" s="300">
        <f t="shared" si="1"/>
        <v>1</v>
      </c>
      <c r="G15" s="165">
        <f t="shared" si="2"/>
        <v>1.67447292999882</v>
      </c>
      <c r="H15" s="301">
        <v>114707.743283</v>
      </c>
      <c r="I15" s="317">
        <f t="shared" si="3"/>
        <v>-0.15806505080628</v>
      </c>
    </row>
    <row r="16" ht="24.95" customHeight="1" spans="1:9">
      <c r="A16" s="297" t="s">
        <v>53</v>
      </c>
      <c r="B16" s="298">
        <v>33646</v>
      </c>
      <c r="C16" s="304">
        <v>34000</v>
      </c>
      <c r="D16" s="304">
        <v>32985</v>
      </c>
      <c r="E16" s="304">
        <v>32985</v>
      </c>
      <c r="F16" s="300">
        <f t="shared" si="1"/>
        <v>1</v>
      </c>
      <c r="G16" s="165">
        <f t="shared" si="2"/>
        <v>-0.019645723117161</v>
      </c>
      <c r="H16" s="301">
        <v>33000</v>
      </c>
      <c r="I16" s="317">
        <f t="shared" si="3"/>
        <v>0.00045475216007276</v>
      </c>
    </row>
    <row r="17" ht="24.95" customHeight="1" spans="1:9">
      <c r="A17" s="297" t="s">
        <v>54</v>
      </c>
      <c r="B17" s="298">
        <v>13344</v>
      </c>
      <c r="C17" s="304">
        <v>13344</v>
      </c>
      <c r="D17" s="304">
        <v>21710</v>
      </c>
      <c r="E17" s="304">
        <v>21710</v>
      </c>
      <c r="F17" s="300">
        <f t="shared" si="1"/>
        <v>1</v>
      </c>
      <c r="G17" s="165">
        <f t="shared" si="2"/>
        <v>0.626948441247002</v>
      </c>
      <c r="H17" s="301">
        <v>24012.356197</v>
      </c>
      <c r="I17" s="317">
        <f t="shared" si="3"/>
        <v>0.106050492722248</v>
      </c>
    </row>
    <row r="18" ht="24.95" customHeight="1" spans="1:9">
      <c r="A18" s="297" t="s">
        <v>55</v>
      </c>
      <c r="B18" s="298">
        <v>8254</v>
      </c>
      <c r="C18" s="304">
        <v>20000</v>
      </c>
      <c r="D18" s="304">
        <v>9632</v>
      </c>
      <c r="E18" s="304">
        <v>9632</v>
      </c>
      <c r="F18" s="300">
        <f t="shared" si="1"/>
        <v>1</v>
      </c>
      <c r="G18" s="165">
        <f t="shared" si="2"/>
        <v>0.166949357887085</v>
      </c>
      <c r="H18" s="301">
        <v>1500</v>
      </c>
      <c r="I18" s="317">
        <f t="shared" si="3"/>
        <v>-0.844269102990033</v>
      </c>
    </row>
    <row r="19" ht="24.95" customHeight="1" spans="1:9">
      <c r="A19" s="297" t="s">
        <v>56</v>
      </c>
      <c r="B19" s="298">
        <v>2559</v>
      </c>
      <c r="C19" s="304">
        <v>2600</v>
      </c>
      <c r="D19" s="304">
        <v>1487</v>
      </c>
      <c r="E19" s="304">
        <v>1487</v>
      </c>
      <c r="F19" s="300">
        <f t="shared" si="1"/>
        <v>1</v>
      </c>
      <c r="G19" s="165">
        <f t="shared" si="2"/>
        <v>-0.418913638139898</v>
      </c>
      <c r="H19" s="301">
        <v>1400</v>
      </c>
      <c r="I19" s="317">
        <f t="shared" si="3"/>
        <v>-0.058507061197041</v>
      </c>
    </row>
    <row r="20" ht="24.95" customHeight="1" spans="1:9">
      <c r="A20" s="305" t="s">
        <v>57</v>
      </c>
      <c r="B20" s="306">
        <v>3079</v>
      </c>
      <c r="C20" s="304">
        <v>4000</v>
      </c>
      <c r="D20" s="304">
        <v>2938</v>
      </c>
      <c r="E20" s="304">
        <v>2938</v>
      </c>
      <c r="F20" s="300">
        <f t="shared" si="1"/>
        <v>1</v>
      </c>
      <c r="G20" s="165">
        <v>0</v>
      </c>
      <c r="H20" s="301">
        <v>3000</v>
      </c>
      <c r="I20" s="317">
        <f t="shared" si="3"/>
        <v>0.0211027910142954</v>
      </c>
    </row>
    <row r="21" ht="24.95" customHeight="1" spans="1:9">
      <c r="A21" s="305" t="s">
        <v>58</v>
      </c>
      <c r="B21" s="167"/>
      <c r="C21" s="307"/>
      <c r="D21" s="307">
        <v>63</v>
      </c>
      <c r="E21" s="307">
        <v>63</v>
      </c>
      <c r="F21" s="300">
        <f t="shared" si="1"/>
        <v>1</v>
      </c>
      <c r="G21" s="165"/>
      <c r="H21" s="301">
        <v>63</v>
      </c>
      <c r="I21" s="317"/>
    </row>
    <row r="22" ht="24.95" customHeight="1" spans="1:9">
      <c r="A22" s="297" t="s">
        <v>59</v>
      </c>
      <c r="B22" s="306">
        <v>3181</v>
      </c>
      <c r="C22" s="304">
        <v>6000</v>
      </c>
      <c r="D22" s="304">
        <v>5154</v>
      </c>
      <c r="E22" s="304">
        <v>5154</v>
      </c>
      <c r="F22" s="300">
        <f t="shared" si="1"/>
        <v>1</v>
      </c>
      <c r="G22" s="165">
        <f t="shared" ref="G22:G25" si="4">(E22-B22)/B22</f>
        <v>0.620245205910091</v>
      </c>
      <c r="H22" s="301">
        <v>4800</v>
      </c>
      <c r="I22" s="317">
        <f t="shared" ref="I22:I25" si="5">(H22-E22)/E22</f>
        <v>-0.0686845168800931</v>
      </c>
    </row>
    <row r="23" ht="24.95" customHeight="1" spans="1:9">
      <c r="A23" s="305" t="s">
        <v>60</v>
      </c>
      <c r="B23" s="298">
        <v>4463</v>
      </c>
      <c r="C23" s="304">
        <v>4465</v>
      </c>
      <c r="D23" s="304">
        <v>9037</v>
      </c>
      <c r="E23" s="304">
        <v>9037</v>
      </c>
      <c r="F23" s="300">
        <f t="shared" si="1"/>
        <v>1</v>
      </c>
      <c r="G23" s="165">
        <f t="shared" si="4"/>
        <v>1.02487116289491</v>
      </c>
      <c r="H23" s="301">
        <v>42856.985257</v>
      </c>
      <c r="I23" s="317">
        <f t="shared" si="5"/>
        <v>3.74239075544982</v>
      </c>
    </row>
    <row r="24" ht="24.95" customHeight="1" spans="1:9">
      <c r="A24" s="297" t="s">
        <v>61</v>
      </c>
      <c r="B24" s="306">
        <v>1488</v>
      </c>
      <c r="C24" s="304">
        <v>1500</v>
      </c>
      <c r="D24" s="304">
        <v>973</v>
      </c>
      <c r="E24" s="304">
        <v>973</v>
      </c>
      <c r="F24" s="300">
        <f t="shared" si="1"/>
        <v>1</v>
      </c>
      <c r="G24" s="165">
        <f t="shared" si="4"/>
        <v>-0.346102150537634</v>
      </c>
      <c r="H24" s="301">
        <v>900</v>
      </c>
      <c r="I24" s="317">
        <f t="shared" si="5"/>
        <v>-0.0750256937307297</v>
      </c>
    </row>
    <row r="25" s="275" customFormat="1" ht="24.95" customHeight="1" spans="1:16379">
      <c r="A25" s="297" t="s">
        <v>62</v>
      </c>
      <c r="B25" s="306">
        <v>3693</v>
      </c>
      <c r="C25" s="304">
        <v>6000</v>
      </c>
      <c r="D25" s="304">
        <v>3330</v>
      </c>
      <c r="E25" s="304">
        <v>3330</v>
      </c>
      <c r="F25" s="300">
        <f t="shared" si="1"/>
        <v>1</v>
      </c>
      <c r="G25" s="165">
        <f t="shared" si="4"/>
        <v>-0.0982940698619009</v>
      </c>
      <c r="H25" s="301">
        <v>3500</v>
      </c>
      <c r="I25" s="317">
        <f t="shared" si="5"/>
        <v>0.0510510510510511</v>
      </c>
      <c r="XER25"/>
      <c r="XES25"/>
      <c r="XET25"/>
      <c r="XEU25"/>
      <c r="XEV25"/>
      <c r="XEW25"/>
      <c r="XEX25"/>
      <c r="XEY25"/>
    </row>
    <row r="26" ht="24.95" customHeight="1" spans="1:9">
      <c r="A26" s="297" t="s">
        <v>63</v>
      </c>
      <c r="B26" s="306"/>
      <c r="C26" s="304">
        <v>25500</v>
      </c>
      <c r="D26" s="304"/>
      <c r="E26" s="304"/>
      <c r="F26" s="300"/>
      <c r="G26" s="165"/>
      <c r="H26" s="301">
        <v>13000</v>
      </c>
      <c r="I26" s="317">
        <v>0</v>
      </c>
    </row>
    <row r="27" ht="24.95" customHeight="1" spans="1:9">
      <c r="A27" s="297" t="s">
        <v>64</v>
      </c>
      <c r="B27" s="306">
        <v>1744</v>
      </c>
      <c r="C27" s="304">
        <v>1800</v>
      </c>
      <c r="D27" s="304">
        <v>654</v>
      </c>
      <c r="E27" s="304">
        <v>654</v>
      </c>
      <c r="F27" s="300">
        <f t="shared" ref="F27:F30" si="6">E27/D27</f>
        <v>1</v>
      </c>
      <c r="G27" s="165">
        <f t="shared" ref="G27:G30" si="7">(E27-B27)/B27</f>
        <v>-0.625</v>
      </c>
      <c r="H27" s="304">
        <v>4193.175341</v>
      </c>
      <c r="I27" s="317">
        <f t="shared" ref="I27:I30" si="8">(H27-E27)/E27</f>
        <v>5.41158309021407</v>
      </c>
    </row>
    <row r="28" ht="24.95" customHeight="1" spans="1:9">
      <c r="A28" s="297" t="s">
        <v>65</v>
      </c>
      <c r="B28" s="306"/>
      <c r="C28" s="304"/>
      <c r="D28" s="304"/>
      <c r="E28" s="304"/>
      <c r="F28" s="300"/>
      <c r="G28" s="165"/>
      <c r="H28" s="304">
        <v>6100</v>
      </c>
      <c r="I28" s="317"/>
    </row>
    <row r="29" ht="24.95" customHeight="1" spans="1:9">
      <c r="A29" s="297" t="s">
        <v>66</v>
      </c>
      <c r="B29" s="306">
        <v>55443</v>
      </c>
      <c r="C29" s="304">
        <v>54765</v>
      </c>
      <c r="D29" s="304">
        <v>54735.79</v>
      </c>
      <c r="E29" s="304">
        <v>54735.79</v>
      </c>
      <c r="F29" s="300">
        <f t="shared" si="6"/>
        <v>1</v>
      </c>
      <c r="G29" s="165">
        <f t="shared" si="7"/>
        <v>-0.0127556228919791</v>
      </c>
      <c r="H29" s="304">
        <v>81864</v>
      </c>
      <c r="I29" s="317">
        <f t="shared" si="8"/>
        <v>0.495621055254706</v>
      </c>
    </row>
    <row r="30" ht="24.95" customHeight="1" spans="1:9">
      <c r="A30" s="308" t="s">
        <v>67</v>
      </c>
      <c r="B30" s="309">
        <v>51</v>
      </c>
      <c r="C30" s="310">
        <v>50</v>
      </c>
      <c r="D30" s="310">
        <v>824.2122</v>
      </c>
      <c r="E30" s="310">
        <v>824.2122</v>
      </c>
      <c r="F30" s="311">
        <f t="shared" si="6"/>
        <v>1</v>
      </c>
      <c r="G30" s="312">
        <f t="shared" si="7"/>
        <v>15.1610235294118</v>
      </c>
      <c r="H30" s="310">
        <v>500</v>
      </c>
      <c r="I30" s="318">
        <f t="shared" si="8"/>
        <v>-0.393360107991607</v>
      </c>
    </row>
  </sheetData>
  <mergeCells count="2">
    <mergeCell ref="A2:I2"/>
    <mergeCell ref="H3:I3"/>
  </mergeCells>
  <printOptions horizontalCentered="1"/>
  <pageMargins left="0.393055555555556" right="0.393055555555556" top="0.393055555555556" bottom="0.393055555555556" header="0.507638888888889" footer="0.507638888888889"/>
  <pageSetup paperSize="9" scale="6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1345"/>
  <sheetViews>
    <sheetView workbookViewId="0">
      <pane xSplit="1" ySplit="5" topLeftCell="B281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8.95" customHeight="1"/>
  <cols>
    <col min="1" max="1" width="44.75" style="5" customWidth="1"/>
    <col min="2" max="3" width="14" style="5" customWidth="1"/>
    <col min="4" max="4" width="14" style="254" customWidth="1"/>
    <col min="5" max="5" width="14" style="5" customWidth="1"/>
    <col min="6" max="16376" width="9" style="5"/>
    <col min="16377" max="16378" width="9.125" style="5"/>
    <col min="16380" max="16384" width="9" style="5"/>
  </cols>
  <sheetData>
    <row r="1" customHeight="1" spans="1:1">
      <c r="A1" s="99" t="s">
        <v>72</v>
      </c>
    </row>
    <row r="2" s="5" customFormat="1" ht="24" customHeight="1" spans="1:5">
      <c r="A2" s="255" t="s">
        <v>73</v>
      </c>
      <c r="B2" s="255"/>
      <c r="C2" s="255"/>
      <c r="D2" s="255"/>
      <c r="E2" s="255"/>
    </row>
    <row r="3" s="5" customFormat="1" customHeight="1" spans="1:5">
      <c r="A3" s="221"/>
      <c r="B3" s="222"/>
      <c r="C3" s="222"/>
      <c r="D3" s="256"/>
      <c r="E3" s="225" t="s">
        <v>6</v>
      </c>
    </row>
    <row r="4" s="5" customFormat="1" ht="42" customHeight="1" spans="1:5">
      <c r="A4" s="226" t="s">
        <v>74</v>
      </c>
      <c r="B4" s="227" t="s">
        <v>75</v>
      </c>
      <c r="C4" s="228" t="s">
        <v>76</v>
      </c>
      <c r="D4" s="229" t="s">
        <v>77</v>
      </c>
      <c r="E4" s="230" t="s">
        <v>78</v>
      </c>
    </row>
    <row r="5" customHeight="1" spans="1:5">
      <c r="A5" s="257" t="s">
        <v>42</v>
      </c>
      <c r="B5" s="258">
        <f>B6+B241+B281+B300+B390+B442+B498+B555+B683+B762+B839+B862+B969+B1027+B1091+B1111+B1141+B1151+B1196+B1217+B1261+B1311+B1314+B1317+B1330+B1342</f>
        <v>810332</v>
      </c>
      <c r="C5" s="258">
        <v>780000</v>
      </c>
      <c r="D5" s="259">
        <f>C5/B5</f>
        <v>0.962568428742787</v>
      </c>
      <c r="E5" s="260"/>
    </row>
    <row r="6" customHeight="1" spans="1:5">
      <c r="A6" s="261" t="s">
        <v>79</v>
      </c>
      <c r="B6" s="262">
        <v>86833</v>
      </c>
      <c r="C6" s="262">
        <f>SUM(C7,C19,C28,C39,C50,C61,C72,C80,C89,C102,C111,C122,C134,C141,C149,C155,C162,C169,C176,C183,C190,C198,C204,C210,C217,C232,C238)</f>
        <v>75480.155537</v>
      </c>
      <c r="D6" s="263">
        <f>C6/B6</f>
        <v>0.869256567629818</v>
      </c>
      <c r="E6" s="264"/>
    </row>
    <row r="7" customHeight="1" spans="1:5">
      <c r="A7" s="265" t="s">
        <v>80</v>
      </c>
      <c r="B7" s="266">
        <v>1126</v>
      </c>
      <c r="C7" s="266">
        <f>SUM(C8:C18)</f>
        <v>658.160612</v>
      </c>
      <c r="D7" s="267">
        <f>C7/B7</f>
        <v>0.584512088809947</v>
      </c>
      <c r="E7" s="268"/>
    </row>
    <row r="8" customHeight="1" spans="1:5">
      <c r="A8" s="269" t="s">
        <v>81</v>
      </c>
      <c r="B8" s="258">
        <v>1052</v>
      </c>
      <c r="C8" s="258">
        <v>636.960612</v>
      </c>
      <c r="D8" s="259">
        <f>C8/B8</f>
        <v>0.605475866920152</v>
      </c>
      <c r="E8" s="260"/>
    </row>
    <row r="9" customHeight="1" spans="1:5">
      <c r="A9" s="269" t="s">
        <v>82</v>
      </c>
      <c r="B9" s="258">
        <v>0</v>
      </c>
      <c r="C9" s="258">
        <v>5.4</v>
      </c>
      <c r="D9" s="259"/>
      <c r="E9" s="260"/>
    </row>
    <row r="10" customHeight="1" spans="1:5">
      <c r="A10" s="269" t="s">
        <v>83</v>
      </c>
      <c r="B10" s="258">
        <v>1</v>
      </c>
      <c r="C10" s="258">
        <v>0</v>
      </c>
      <c r="D10" s="259">
        <f>C10/B10</f>
        <v>0</v>
      </c>
      <c r="E10" s="260"/>
    </row>
    <row r="11" customHeight="1" spans="1:5">
      <c r="A11" s="269" t="s">
        <v>84</v>
      </c>
      <c r="B11" s="258">
        <v>44</v>
      </c>
      <c r="C11" s="258">
        <v>0</v>
      </c>
      <c r="D11" s="259">
        <f>C11/B11</f>
        <v>0</v>
      </c>
      <c r="E11" s="260"/>
    </row>
    <row r="12" customHeight="1" spans="1:5">
      <c r="A12" s="269" t="s">
        <v>85</v>
      </c>
      <c r="B12" s="258">
        <v>0</v>
      </c>
      <c r="C12" s="258">
        <v>0</v>
      </c>
      <c r="D12" s="259"/>
      <c r="E12" s="260"/>
    </row>
    <row r="13" s="251" customFormat="1" customHeight="1" spans="1:40">
      <c r="A13" s="269" t="s">
        <v>86</v>
      </c>
      <c r="B13" s="258">
        <v>0</v>
      </c>
      <c r="C13" s="258">
        <v>0</v>
      </c>
      <c r="D13" s="259"/>
      <c r="E13" s="260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</row>
    <row r="14" customHeight="1" spans="1:5">
      <c r="A14" s="269" t="s">
        <v>87</v>
      </c>
      <c r="B14" s="258">
        <v>0</v>
      </c>
      <c r="C14" s="258">
        <v>0</v>
      </c>
      <c r="D14" s="259"/>
      <c r="E14" s="260"/>
    </row>
    <row r="15" customHeight="1" spans="1:5">
      <c r="A15" s="269" t="s">
        <v>88</v>
      </c>
      <c r="B15" s="258">
        <v>28</v>
      </c>
      <c r="C15" s="258">
        <v>4.4</v>
      </c>
      <c r="D15" s="259">
        <f>C15/B15</f>
        <v>0.157142857142857</v>
      </c>
      <c r="E15" s="260"/>
    </row>
    <row r="16" customHeight="1" spans="1:5">
      <c r="A16" s="269" t="s">
        <v>89</v>
      </c>
      <c r="B16" s="258">
        <v>0</v>
      </c>
      <c r="C16" s="258">
        <v>0</v>
      </c>
      <c r="D16" s="259"/>
      <c r="E16" s="260"/>
    </row>
    <row r="17" customHeight="1" spans="1:5">
      <c r="A17" s="269" t="s">
        <v>90</v>
      </c>
      <c r="B17" s="258">
        <v>0</v>
      </c>
      <c r="C17" s="258">
        <v>0</v>
      </c>
      <c r="D17" s="259"/>
      <c r="E17" s="260"/>
    </row>
    <row r="18" customHeight="1" spans="1:5">
      <c r="A18" s="269" t="s">
        <v>91</v>
      </c>
      <c r="B18" s="258">
        <v>1</v>
      </c>
      <c r="C18" s="258">
        <v>11.4</v>
      </c>
      <c r="D18" s="259">
        <f>C18/B18</f>
        <v>11.4</v>
      </c>
      <c r="E18" s="260"/>
    </row>
    <row r="19" customHeight="1" spans="1:5">
      <c r="A19" s="265" t="s">
        <v>92</v>
      </c>
      <c r="B19" s="266">
        <v>956</v>
      </c>
      <c r="C19" s="266">
        <f>SUM(C20:C27)</f>
        <v>631.575939</v>
      </c>
      <c r="D19" s="267">
        <f>C19/B19</f>
        <v>0.660644287656904</v>
      </c>
      <c r="E19" s="268"/>
    </row>
    <row r="20" customHeight="1" spans="1:5">
      <c r="A20" s="269" t="s">
        <v>81</v>
      </c>
      <c r="B20" s="258">
        <v>885</v>
      </c>
      <c r="C20" s="258">
        <v>625.575939</v>
      </c>
      <c r="D20" s="259">
        <f>C20/B20</f>
        <v>0.70686546779661</v>
      </c>
      <c r="E20" s="260"/>
    </row>
    <row r="21" customHeight="1" spans="1:5">
      <c r="A21" s="269" t="s">
        <v>82</v>
      </c>
      <c r="B21" s="258">
        <v>15</v>
      </c>
      <c r="C21" s="258">
        <v>0</v>
      </c>
      <c r="D21" s="259">
        <f>C21/B21</f>
        <v>0</v>
      </c>
      <c r="E21" s="260"/>
    </row>
    <row r="22" s="251" customFormat="1" customHeight="1" spans="1:40">
      <c r="A22" s="269" t="s">
        <v>83</v>
      </c>
      <c r="B22" s="258">
        <v>0</v>
      </c>
      <c r="C22" s="258">
        <v>0</v>
      </c>
      <c r="D22" s="259"/>
      <c r="E22" s="260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</row>
    <row r="23" customHeight="1" spans="1:5">
      <c r="A23" s="269" t="s">
        <v>93</v>
      </c>
      <c r="B23" s="258">
        <v>55</v>
      </c>
      <c r="C23" s="258">
        <v>0</v>
      </c>
      <c r="D23" s="259">
        <f>C23/B23</f>
        <v>0</v>
      </c>
      <c r="E23" s="260"/>
    </row>
    <row r="24" customHeight="1" spans="1:5">
      <c r="A24" s="269" t="s">
        <v>94</v>
      </c>
      <c r="B24" s="258">
        <v>0</v>
      </c>
      <c r="C24" s="258">
        <v>0</v>
      </c>
      <c r="D24" s="259"/>
      <c r="E24" s="260"/>
    </row>
    <row r="25" customHeight="1" spans="1:5">
      <c r="A25" s="269" t="s">
        <v>95</v>
      </c>
      <c r="B25" s="258">
        <v>0</v>
      </c>
      <c r="C25" s="258">
        <v>0</v>
      </c>
      <c r="D25" s="259"/>
      <c r="E25" s="260"/>
    </row>
    <row r="26" customHeight="1" spans="1:5">
      <c r="A26" s="269" t="s">
        <v>90</v>
      </c>
      <c r="B26" s="258">
        <v>0</v>
      </c>
      <c r="C26" s="258">
        <v>0</v>
      </c>
      <c r="D26" s="259"/>
      <c r="E26" s="260"/>
    </row>
    <row r="27" customHeight="1" spans="1:5">
      <c r="A27" s="269" t="s">
        <v>96</v>
      </c>
      <c r="B27" s="258">
        <v>1</v>
      </c>
      <c r="C27" s="258">
        <v>6</v>
      </c>
      <c r="D27" s="259">
        <f>C27/B27</f>
        <v>6</v>
      </c>
      <c r="E27" s="260"/>
    </row>
    <row r="28" customHeight="1" spans="1:5">
      <c r="A28" s="265" t="s">
        <v>97</v>
      </c>
      <c r="B28" s="266">
        <v>41347</v>
      </c>
      <c r="C28" s="266">
        <f>SUM(C29:C38)</f>
        <v>40553.185009</v>
      </c>
      <c r="D28" s="267">
        <f>C28/B28</f>
        <v>0.980801146612813</v>
      </c>
      <c r="E28" s="268"/>
    </row>
    <row r="29" customHeight="1" spans="1:5">
      <c r="A29" s="269" t="s">
        <v>81</v>
      </c>
      <c r="B29" s="258">
        <v>30099</v>
      </c>
      <c r="C29" s="258">
        <v>35997.416706</v>
      </c>
      <c r="D29" s="259">
        <f>C29/B29</f>
        <v>1.19596719844513</v>
      </c>
      <c r="E29" s="260"/>
    </row>
    <row r="30" customHeight="1" spans="1:5">
      <c r="A30" s="269" t="s">
        <v>82</v>
      </c>
      <c r="B30" s="258">
        <v>1777</v>
      </c>
      <c r="C30" s="258">
        <v>354.5276</v>
      </c>
      <c r="D30" s="259">
        <f>C30/B30</f>
        <v>0.199509060213844</v>
      </c>
      <c r="E30" s="260"/>
    </row>
    <row r="31" customHeight="1" spans="1:5">
      <c r="A31" s="269" t="s">
        <v>83</v>
      </c>
      <c r="B31" s="258">
        <v>0</v>
      </c>
      <c r="C31" s="258">
        <v>0</v>
      </c>
      <c r="D31" s="259"/>
      <c r="E31" s="260"/>
    </row>
    <row r="32" customHeight="1" spans="1:5">
      <c r="A32" s="269" t="s">
        <v>98</v>
      </c>
      <c r="B32" s="258">
        <v>0</v>
      </c>
      <c r="C32" s="258">
        <v>0</v>
      </c>
      <c r="D32" s="259"/>
      <c r="E32" s="260"/>
    </row>
    <row r="33" s="251" customFormat="1" customHeight="1" spans="1:40">
      <c r="A33" s="269" t="s">
        <v>99</v>
      </c>
      <c r="B33" s="258">
        <v>0</v>
      </c>
      <c r="C33" s="258">
        <v>0</v>
      </c>
      <c r="D33" s="259"/>
      <c r="E33" s="260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</row>
    <row r="34" customHeight="1" spans="1:5">
      <c r="A34" s="269" t="s">
        <v>100</v>
      </c>
      <c r="B34" s="258">
        <v>0</v>
      </c>
      <c r="C34" s="258">
        <v>0</v>
      </c>
      <c r="D34" s="259"/>
      <c r="E34" s="260"/>
    </row>
    <row r="35" customHeight="1" spans="1:5">
      <c r="A35" s="269" t="s">
        <v>101</v>
      </c>
      <c r="B35" s="258">
        <v>155</v>
      </c>
      <c r="C35" s="258">
        <v>0</v>
      </c>
      <c r="D35" s="259">
        <f>C35/B35</f>
        <v>0</v>
      </c>
      <c r="E35" s="260"/>
    </row>
    <row r="36" customHeight="1" spans="1:5">
      <c r="A36" s="269" t="s">
        <v>102</v>
      </c>
      <c r="B36" s="258">
        <v>0</v>
      </c>
      <c r="C36" s="258">
        <v>0</v>
      </c>
      <c r="D36" s="259"/>
      <c r="E36" s="260"/>
    </row>
    <row r="37" customHeight="1" spans="1:5">
      <c r="A37" s="269" t="s">
        <v>90</v>
      </c>
      <c r="B37" s="258">
        <v>8869</v>
      </c>
      <c r="C37" s="258">
        <v>3737.170703</v>
      </c>
      <c r="D37" s="259">
        <f>C37/B37</f>
        <v>0.421374529597474</v>
      </c>
      <c r="E37" s="260"/>
    </row>
    <row r="38" customHeight="1" spans="1:5">
      <c r="A38" s="269" t="s">
        <v>103</v>
      </c>
      <c r="B38" s="258">
        <v>447</v>
      </c>
      <c r="C38" s="258">
        <v>464.07</v>
      </c>
      <c r="D38" s="259">
        <f>C38/B38</f>
        <v>1.03818791946309</v>
      </c>
      <c r="E38" s="260"/>
    </row>
    <row r="39" customHeight="1" spans="1:5">
      <c r="A39" s="265" t="s">
        <v>104</v>
      </c>
      <c r="B39" s="266">
        <v>1138</v>
      </c>
      <c r="C39" s="266">
        <f>SUM(C40:C49)</f>
        <v>854.103058</v>
      </c>
      <c r="D39" s="267">
        <f>C39/B39</f>
        <v>0.750529927943761</v>
      </c>
      <c r="E39" s="268"/>
    </row>
    <row r="40" customHeight="1" spans="1:5">
      <c r="A40" s="269" t="s">
        <v>81</v>
      </c>
      <c r="B40" s="258">
        <v>779</v>
      </c>
      <c r="C40" s="258">
        <v>649.111464</v>
      </c>
      <c r="D40" s="259">
        <f>C40/B40</f>
        <v>0.833262469833119</v>
      </c>
      <c r="E40" s="260"/>
    </row>
    <row r="41" customHeight="1" spans="1:5">
      <c r="A41" s="269" t="s">
        <v>82</v>
      </c>
      <c r="B41" s="258">
        <v>0</v>
      </c>
      <c r="C41" s="258">
        <v>0</v>
      </c>
      <c r="D41" s="259"/>
      <c r="E41" s="260"/>
    </row>
    <row r="42" customHeight="1" spans="1:5">
      <c r="A42" s="269" t="s">
        <v>83</v>
      </c>
      <c r="B42" s="258">
        <v>0</v>
      </c>
      <c r="C42" s="258">
        <v>0</v>
      </c>
      <c r="D42" s="259"/>
      <c r="E42" s="260"/>
    </row>
    <row r="43" customHeight="1" spans="1:5">
      <c r="A43" s="269" t="s">
        <v>105</v>
      </c>
      <c r="B43" s="258">
        <v>0</v>
      </c>
      <c r="C43" s="258">
        <v>0</v>
      </c>
      <c r="D43" s="259"/>
      <c r="E43" s="260"/>
    </row>
    <row r="44" customHeight="1" spans="1:5">
      <c r="A44" s="269" t="s">
        <v>106</v>
      </c>
      <c r="B44" s="258">
        <v>0</v>
      </c>
      <c r="C44" s="258">
        <v>0</v>
      </c>
      <c r="D44" s="259"/>
      <c r="E44" s="260"/>
    </row>
    <row r="45" s="251" customFormat="1" customHeight="1" spans="1:40">
      <c r="A45" s="269" t="s">
        <v>107</v>
      </c>
      <c r="B45" s="258">
        <v>0</v>
      </c>
      <c r="C45" s="258">
        <v>0</v>
      </c>
      <c r="D45" s="259"/>
      <c r="E45" s="260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</row>
    <row r="46" customHeight="1" spans="1:5">
      <c r="A46" s="269" t="s">
        <v>108</v>
      </c>
      <c r="B46" s="258">
        <v>0</v>
      </c>
      <c r="C46" s="258">
        <v>0</v>
      </c>
      <c r="D46" s="259"/>
      <c r="E46" s="260"/>
    </row>
    <row r="47" customHeight="1" spans="1:5">
      <c r="A47" s="269" t="s">
        <v>109</v>
      </c>
      <c r="B47" s="258">
        <v>0</v>
      </c>
      <c r="C47" s="258">
        <v>2.25</v>
      </c>
      <c r="D47" s="259"/>
      <c r="E47" s="260"/>
    </row>
    <row r="48" customHeight="1" spans="1:5">
      <c r="A48" s="269" t="s">
        <v>90</v>
      </c>
      <c r="B48" s="258">
        <v>260</v>
      </c>
      <c r="C48" s="258">
        <v>200.741594</v>
      </c>
      <c r="D48" s="259">
        <f>C48/B48</f>
        <v>0.772083053846154</v>
      </c>
      <c r="E48" s="260"/>
    </row>
    <row r="49" customHeight="1" spans="1:5">
      <c r="A49" s="269" t="s">
        <v>110</v>
      </c>
      <c r="B49" s="258">
        <v>99</v>
      </c>
      <c r="C49" s="258">
        <v>2</v>
      </c>
      <c r="D49" s="259">
        <f>C49/B49</f>
        <v>0.0202020202020202</v>
      </c>
      <c r="E49" s="260"/>
    </row>
    <row r="50" customHeight="1" spans="1:5">
      <c r="A50" s="265" t="s">
        <v>111</v>
      </c>
      <c r="B50" s="266">
        <v>907</v>
      </c>
      <c r="C50" s="266">
        <f>SUM(C51:C60)</f>
        <v>641.385234</v>
      </c>
      <c r="D50" s="267">
        <f>C50/B50</f>
        <v>0.707150202866593</v>
      </c>
      <c r="E50" s="268"/>
    </row>
    <row r="51" customHeight="1" spans="1:5">
      <c r="A51" s="269" t="s">
        <v>81</v>
      </c>
      <c r="B51" s="258">
        <v>679</v>
      </c>
      <c r="C51" s="258">
        <v>504.045234</v>
      </c>
      <c r="D51" s="259">
        <f>C51/B51</f>
        <v>0.742334659793814</v>
      </c>
      <c r="E51" s="260"/>
    </row>
    <row r="52" customHeight="1" spans="1:5">
      <c r="A52" s="269" t="s">
        <v>82</v>
      </c>
      <c r="B52" s="258">
        <v>138</v>
      </c>
      <c r="C52" s="258">
        <v>137.34</v>
      </c>
      <c r="D52" s="259">
        <f>C52/B52</f>
        <v>0.995217391304348</v>
      </c>
      <c r="E52" s="260"/>
    </row>
    <row r="53" customHeight="1" spans="1:5">
      <c r="A53" s="269" t="s">
        <v>83</v>
      </c>
      <c r="B53" s="258">
        <v>0</v>
      </c>
      <c r="C53" s="258">
        <v>0</v>
      </c>
      <c r="D53" s="259"/>
      <c r="E53" s="260"/>
    </row>
    <row r="54" customHeight="1" spans="1:5">
      <c r="A54" s="269" t="s">
        <v>112</v>
      </c>
      <c r="B54" s="258">
        <v>0</v>
      </c>
      <c r="C54" s="258">
        <v>0</v>
      </c>
      <c r="D54" s="259"/>
      <c r="E54" s="260"/>
    </row>
    <row r="55" customHeight="1" spans="1:5">
      <c r="A55" s="269" t="s">
        <v>113</v>
      </c>
      <c r="B55" s="258">
        <v>0</v>
      </c>
      <c r="C55" s="258">
        <v>0</v>
      </c>
      <c r="D55" s="259"/>
      <c r="E55" s="260"/>
    </row>
    <row r="56" s="251" customFormat="1" customHeight="1" spans="1:40">
      <c r="A56" s="269" t="s">
        <v>114</v>
      </c>
      <c r="B56" s="258">
        <v>0</v>
      </c>
      <c r="C56" s="258">
        <v>0</v>
      </c>
      <c r="D56" s="259"/>
      <c r="E56" s="260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</row>
    <row r="57" customHeight="1" spans="1:5">
      <c r="A57" s="269" t="s">
        <v>115</v>
      </c>
      <c r="B57" s="258">
        <v>54</v>
      </c>
      <c r="C57" s="258">
        <v>0</v>
      </c>
      <c r="D57" s="259">
        <f>C57/B57</f>
        <v>0</v>
      </c>
      <c r="E57" s="260"/>
    </row>
    <row r="58" customHeight="1" spans="1:5">
      <c r="A58" s="269" t="s">
        <v>116</v>
      </c>
      <c r="B58" s="258">
        <v>36</v>
      </c>
      <c r="C58" s="258">
        <v>0</v>
      </c>
      <c r="D58" s="259">
        <f>C58/B58</f>
        <v>0</v>
      </c>
      <c r="E58" s="260"/>
    </row>
    <row r="59" customHeight="1" spans="1:5">
      <c r="A59" s="269" t="s">
        <v>90</v>
      </c>
      <c r="B59" s="258">
        <v>0</v>
      </c>
      <c r="C59" s="258">
        <v>0</v>
      </c>
      <c r="D59" s="259"/>
      <c r="E59" s="260"/>
    </row>
    <row r="60" customHeight="1" spans="1:5">
      <c r="A60" s="269" t="s">
        <v>117</v>
      </c>
      <c r="B60" s="258">
        <v>0</v>
      </c>
      <c r="C60" s="258">
        <v>0</v>
      </c>
      <c r="D60" s="259"/>
      <c r="E60" s="260"/>
    </row>
    <row r="61" customHeight="1" spans="1:5">
      <c r="A61" s="265" t="s">
        <v>118</v>
      </c>
      <c r="B61" s="266">
        <v>4302</v>
      </c>
      <c r="C61" s="266">
        <f>SUM(C62:C71)</f>
        <v>2724.014291</v>
      </c>
      <c r="D61" s="267">
        <f>C61/B61</f>
        <v>0.633197185262669</v>
      </c>
      <c r="E61" s="268"/>
    </row>
    <row r="62" customHeight="1" spans="1:5">
      <c r="A62" s="269" t="s">
        <v>81</v>
      </c>
      <c r="B62" s="258">
        <v>912</v>
      </c>
      <c r="C62" s="258">
        <v>607.631038</v>
      </c>
      <c r="D62" s="259">
        <f>C62/B62</f>
        <v>0.666262103070175</v>
      </c>
      <c r="E62" s="260"/>
    </row>
    <row r="63" customHeight="1" spans="1:5">
      <c r="A63" s="269" t="s">
        <v>82</v>
      </c>
      <c r="B63" s="258">
        <v>523</v>
      </c>
      <c r="C63" s="258">
        <v>15.2</v>
      </c>
      <c r="D63" s="259">
        <f>C63/B63</f>
        <v>0.0290630975143403</v>
      </c>
      <c r="E63" s="260"/>
    </row>
    <row r="64" customHeight="1" spans="1:5">
      <c r="A64" s="269" t="s">
        <v>83</v>
      </c>
      <c r="B64" s="258">
        <v>0</v>
      </c>
      <c r="C64" s="258">
        <v>0</v>
      </c>
      <c r="D64" s="259"/>
      <c r="E64" s="260"/>
    </row>
    <row r="65" customHeight="1" spans="1:5">
      <c r="A65" s="269" t="s">
        <v>119</v>
      </c>
      <c r="B65" s="258">
        <v>0</v>
      </c>
      <c r="C65" s="258">
        <v>0</v>
      </c>
      <c r="D65" s="259"/>
      <c r="E65" s="260"/>
    </row>
    <row r="66" customHeight="1" spans="1:5">
      <c r="A66" s="269" t="s">
        <v>120</v>
      </c>
      <c r="B66" s="258">
        <v>0</v>
      </c>
      <c r="C66" s="258">
        <v>0</v>
      </c>
      <c r="D66" s="259"/>
      <c r="E66" s="260"/>
    </row>
    <row r="67" s="251" customFormat="1" customHeight="1" spans="1:40">
      <c r="A67" s="269" t="s">
        <v>121</v>
      </c>
      <c r="B67" s="258">
        <v>0</v>
      </c>
      <c r="C67" s="258">
        <v>0</v>
      </c>
      <c r="D67" s="259"/>
      <c r="E67" s="260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</row>
    <row r="68" customHeight="1" spans="1:5">
      <c r="A68" s="269" t="s">
        <v>122</v>
      </c>
      <c r="B68" s="258">
        <v>0</v>
      </c>
      <c r="C68" s="258">
        <v>0</v>
      </c>
      <c r="D68" s="259"/>
      <c r="E68" s="260"/>
    </row>
    <row r="69" customHeight="1" spans="1:5">
      <c r="A69" s="269" t="s">
        <v>123</v>
      </c>
      <c r="B69" s="258">
        <v>0</v>
      </c>
      <c r="C69" s="258">
        <v>0</v>
      </c>
      <c r="D69" s="259"/>
      <c r="E69" s="260"/>
    </row>
    <row r="70" customHeight="1" spans="1:5">
      <c r="A70" s="269" t="s">
        <v>90</v>
      </c>
      <c r="B70" s="258">
        <v>990</v>
      </c>
      <c r="C70" s="258">
        <v>716.862939</v>
      </c>
      <c r="D70" s="259">
        <f>C70/B70</f>
        <v>0.724103978787879</v>
      </c>
      <c r="E70" s="260"/>
    </row>
    <row r="71" customHeight="1" spans="1:5">
      <c r="A71" s="269" t="s">
        <v>124</v>
      </c>
      <c r="B71" s="258">
        <v>1877</v>
      </c>
      <c r="C71" s="258">
        <v>1384.320314</v>
      </c>
      <c r="D71" s="259">
        <f>C71/B71</f>
        <v>0.737517482152371</v>
      </c>
      <c r="E71" s="260"/>
    </row>
    <row r="72" customHeight="1" spans="1:5">
      <c r="A72" s="265" t="s">
        <v>125</v>
      </c>
      <c r="B72" s="266">
        <v>1836</v>
      </c>
      <c r="C72" s="266">
        <f>SUM(C73:C79)</f>
        <v>0</v>
      </c>
      <c r="D72" s="267">
        <f>C72/B72</f>
        <v>0</v>
      </c>
      <c r="E72" s="268"/>
    </row>
    <row r="73" customHeight="1" spans="1:5">
      <c r="A73" s="269" t="s">
        <v>81</v>
      </c>
      <c r="B73" s="258">
        <v>1836</v>
      </c>
      <c r="C73" s="258">
        <v>0</v>
      </c>
      <c r="D73" s="259">
        <f>C73/B73</f>
        <v>0</v>
      </c>
      <c r="E73" s="260"/>
    </row>
    <row r="74" customHeight="1" spans="1:5">
      <c r="A74" s="269" t="s">
        <v>82</v>
      </c>
      <c r="B74" s="258">
        <v>0</v>
      </c>
      <c r="C74" s="258">
        <v>0</v>
      </c>
      <c r="D74" s="259"/>
      <c r="E74" s="260"/>
    </row>
    <row r="75" customHeight="1" spans="1:5">
      <c r="A75" s="269" t="s">
        <v>83</v>
      </c>
      <c r="B75" s="258">
        <v>0</v>
      </c>
      <c r="C75" s="258">
        <v>0</v>
      </c>
      <c r="D75" s="259"/>
      <c r="E75" s="260"/>
    </row>
    <row r="76" customHeight="1" spans="1:5">
      <c r="A76" s="269" t="s">
        <v>122</v>
      </c>
      <c r="B76" s="258">
        <v>0</v>
      </c>
      <c r="C76" s="258">
        <v>0</v>
      </c>
      <c r="D76" s="259"/>
      <c r="E76" s="260"/>
    </row>
    <row r="77" customHeight="1" spans="1:5">
      <c r="A77" s="269" t="s">
        <v>126</v>
      </c>
      <c r="B77" s="258">
        <v>0</v>
      </c>
      <c r="C77" s="258">
        <v>0</v>
      </c>
      <c r="D77" s="259"/>
      <c r="E77" s="260"/>
    </row>
    <row r="78" customHeight="1" spans="1:5">
      <c r="A78" s="269" t="s">
        <v>90</v>
      </c>
      <c r="B78" s="258">
        <v>0</v>
      </c>
      <c r="C78" s="258">
        <v>0</v>
      </c>
      <c r="D78" s="259"/>
      <c r="E78" s="260"/>
    </row>
    <row r="79" s="251" customFormat="1" customHeight="1" spans="1:40">
      <c r="A79" s="269" t="s">
        <v>127</v>
      </c>
      <c r="B79" s="258">
        <v>0</v>
      </c>
      <c r="C79" s="258">
        <v>0</v>
      </c>
      <c r="D79" s="259"/>
      <c r="E79" s="260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</row>
    <row r="80" customHeight="1" spans="1:5">
      <c r="A80" s="265" t="s">
        <v>128</v>
      </c>
      <c r="B80" s="266">
        <v>1018</v>
      </c>
      <c r="C80" s="266">
        <f>SUM(C81:C88)</f>
        <v>572.332386</v>
      </c>
      <c r="D80" s="267">
        <f>C80/B80</f>
        <v>0.562212559921415</v>
      </c>
      <c r="E80" s="268"/>
    </row>
    <row r="81" customHeight="1" spans="1:5">
      <c r="A81" s="269" t="s">
        <v>81</v>
      </c>
      <c r="B81" s="258">
        <v>864</v>
      </c>
      <c r="C81" s="258">
        <v>572.332386</v>
      </c>
      <c r="D81" s="259">
        <f>C81/B81</f>
        <v>0.662421743055556</v>
      </c>
      <c r="E81" s="260"/>
    </row>
    <row r="82" customHeight="1" spans="1:5">
      <c r="A82" s="269" t="s">
        <v>82</v>
      </c>
      <c r="B82" s="258">
        <v>0</v>
      </c>
      <c r="C82" s="258">
        <v>0</v>
      </c>
      <c r="D82" s="259"/>
      <c r="E82" s="260"/>
    </row>
    <row r="83" customHeight="1" spans="1:5">
      <c r="A83" s="269" t="s">
        <v>83</v>
      </c>
      <c r="B83" s="258">
        <v>0</v>
      </c>
      <c r="C83" s="258">
        <v>0</v>
      </c>
      <c r="D83" s="259"/>
      <c r="E83" s="260"/>
    </row>
    <row r="84" customHeight="1" spans="1:5">
      <c r="A84" s="269" t="s">
        <v>129</v>
      </c>
      <c r="B84" s="258">
        <v>147</v>
      </c>
      <c r="C84" s="258">
        <v>0</v>
      </c>
      <c r="D84" s="259">
        <f>C84/B84</f>
        <v>0</v>
      </c>
      <c r="E84" s="260"/>
    </row>
    <row r="85" customHeight="1" spans="1:5">
      <c r="A85" s="269" t="s">
        <v>130</v>
      </c>
      <c r="B85" s="258">
        <v>0</v>
      </c>
      <c r="C85" s="258">
        <v>0</v>
      </c>
      <c r="D85" s="259"/>
      <c r="E85" s="260"/>
    </row>
    <row r="86" customHeight="1" spans="1:5">
      <c r="A86" s="269" t="s">
        <v>122</v>
      </c>
      <c r="B86" s="258">
        <v>7</v>
      </c>
      <c r="C86" s="258">
        <v>0</v>
      </c>
      <c r="D86" s="259">
        <f>C86/B86</f>
        <v>0</v>
      </c>
      <c r="E86" s="260"/>
    </row>
    <row r="87" customHeight="1" spans="1:5">
      <c r="A87" s="269" t="s">
        <v>90</v>
      </c>
      <c r="B87" s="258">
        <v>0</v>
      </c>
      <c r="C87" s="258">
        <v>0</v>
      </c>
      <c r="D87" s="259"/>
      <c r="E87" s="260"/>
    </row>
    <row r="88" s="251" customFormat="1" customHeight="1" spans="1:40">
      <c r="A88" s="269" t="s">
        <v>131</v>
      </c>
      <c r="B88" s="258">
        <v>0</v>
      </c>
      <c r="C88" s="258">
        <v>0</v>
      </c>
      <c r="D88" s="259"/>
      <c r="E88" s="260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</row>
    <row r="89" customHeight="1" spans="1:5">
      <c r="A89" s="265" t="s">
        <v>132</v>
      </c>
      <c r="B89" s="266">
        <v>0</v>
      </c>
      <c r="C89" s="266">
        <f>SUM(C90:C101)</f>
        <v>0</v>
      </c>
      <c r="D89" s="267"/>
      <c r="E89" s="268"/>
    </row>
    <row r="90" customHeight="1" spans="1:5">
      <c r="A90" s="269" t="s">
        <v>81</v>
      </c>
      <c r="B90" s="258">
        <v>0</v>
      </c>
      <c r="C90" s="258">
        <v>0</v>
      </c>
      <c r="D90" s="259"/>
      <c r="E90" s="260"/>
    </row>
    <row r="91" customHeight="1" spans="1:5">
      <c r="A91" s="269" t="s">
        <v>82</v>
      </c>
      <c r="B91" s="258">
        <v>0</v>
      </c>
      <c r="C91" s="258">
        <v>0</v>
      </c>
      <c r="D91" s="259"/>
      <c r="E91" s="260"/>
    </row>
    <row r="92" customHeight="1" spans="1:5">
      <c r="A92" s="269" t="s">
        <v>83</v>
      </c>
      <c r="B92" s="258">
        <v>0</v>
      </c>
      <c r="C92" s="258">
        <v>0</v>
      </c>
      <c r="D92" s="259"/>
      <c r="E92" s="260"/>
    </row>
    <row r="93" customHeight="1" spans="1:5">
      <c r="A93" s="269" t="s">
        <v>133</v>
      </c>
      <c r="B93" s="258">
        <v>0</v>
      </c>
      <c r="C93" s="258">
        <v>0</v>
      </c>
      <c r="D93" s="259"/>
      <c r="E93" s="260"/>
    </row>
    <row r="94" customHeight="1" spans="1:5">
      <c r="A94" s="269" t="s">
        <v>134</v>
      </c>
      <c r="B94" s="258">
        <v>0</v>
      </c>
      <c r="C94" s="258">
        <v>0</v>
      </c>
      <c r="D94" s="259"/>
      <c r="E94" s="260"/>
    </row>
    <row r="95" customHeight="1" spans="1:5">
      <c r="A95" s="269" t="s">
        <v>122</v>
      </c>
      <c r="B95" s="258">
        <v>0</v>
      </c>
      <c r="C95" s="258">
        <v>0</v>
      </c>
      <c r="D95" s="259"/>
      <c r="E95" s="260"/>
    </row>
    <row r="96" customHeight="1" spans="1:5">
      <c r="A96" s="269" t="s">
        <v>135</v>
      </c>
      <c r="B96" s="258">
        <v>0</v>
      </c>
      <c r="C96" s="258">
        <v>0</v>
      </c>
      <c r="D96" s="259"/>
      <c r="E96" s="260"/>
    </row>
    <row r="97" customHeight="1" spans="1:5">
      <c r="A97" s="269" t="s">
        <v>136</v>
      </c>
      <c r="B97" s="258">
        <v>0</v>
      </c>
      <c r="C97" s="258">
        <v>0</v>
      </c>
      <c r="D97" s="259"/>
      <c r="E97" s="260"/>
    </row>
    <row r="98" s="251" customFormat="1" customHeight="1" spans="1:40">
      <c r="A98" s="269" t="s">
        <v>137</v>
      </c>
      <c r="B98" s="258">
        <v>0</v>
      </c>
      <c r="C98" s="258">
        <v>0</v>
      </c>
      <c r="D98" s="259"/>
      <c r="E98" s="260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</row>
    <row r="99" customHeight="1" spans="1:5">
      <c r="A99" s="269" t="s">
        <v>138</v>
      </c>
      <c r="B99" s="258">
        <v>0</v>
      </c>
      <c r="C99" s="258">
        <v>0</v>
      </c>
      <c r="D99" s="259"/>
      <c r="E99" s="260"/>
    </row>
    <row r="100" customHeight="1" spans="1:5">
      <c r="A100" s="269" t="s">
        <v>90</v>
      </c>
      <c r="B100" s="258">
        <v>0</v>
      </c>
      <c r="C100" s="258">
        <v>0</v>
      </c>
      <c r="D100" s="259"/>
      <c r="E100" s="260"/>
    </row>
    <row r="101" customHeight="1" spans="1:5">
      <c r="A101" s="269" t="s">
        <v>139</v>
      </c>
      <c r="B101" s="258">
        <v>0</v>
      </c>
      <c r="C101" s="258">
        <v>0</v>
      </c>
      <c r="D101" s="259"/>
      <c r="E101" s="260"/>
    </row>
    <row r="102" customHeight="1" spans="1:5">
      <c r="A102" s="265" t="s">
        <v>140</v>
      </c>
      <c r="B102" s="266">
        <v>3170</v>
      </c>
      <c r="C102" s="266">
        <f>SUM(C103:C110)</f>
        <v>1939.937574</v>
      </c>
      <c r="D102" s="267">
        <f>C102/B102</f>
        <v>0.611967688958991</v>
      </c>
      <c r="E102" s="268"/>
    </row>
    <row r="103" customHeight="1" spans="1:5">
      <c r="A103" s="269" t="s">
        <v>81</v>
      </c>
      <c r="B103" s="258">
        <v>2621</v>
      </c>
      <c r="C103" s="258">
        <v>1798.076938</v>
      </c>
      <c r="D103" s="259">
        <f>C103/B103</f>
        <v>0.686027065242274</v>
      </c>
      <c r="E103" s="260"/>
    </row>
    <row r="104" customHeight="1" spans="1:5">
      <c r="A104" s="269" t="s">
        <v>82</v>
      </c>
      <c r="B104" s="258">
        <v>373</v>
      </c>
      <c r="C104" s="258">
        <v>0</v>
      </c>
      <c r="D104" s="259">
        <f>C104/B104</f>
        <v>0</v>
      </c>
      <c r="E104" s="260"/>
    </row>
    <row r="105" customHeight="1" spans="1:5">
      <c r="A105" s="269" t="s">
        <v>83</v>
      </c>
      <c r="B105" s="258">
        <v>0</v>
      </c>
      <c r="C105" s="258">
        <v>0</v>
      </c>
      <c r="D105" s="259"/>
      <c r="E105" s="260"/>
    </row>
    <row r="106" customHeight="1" spans="1:5">
      <c r="A106" s="269" t="s">
        <v>141</v>
      </c>
      <c r="B106" s="258">
        <v>0</v>
      </c>
      <c r="C106" s="258">
        <v>0</v>
      </c>
      <c r="D106" s="259"/>
      <c r="E106" s="260"/>
    </row>
    <row r="107" customHeight="1" spans="1:5">
      <c r="A107" s="269" t="s">
        <v>142</v>
      </c>
      <c r="B107" s="258">
        <v>0</v>
      </c>
      <c r="C107" s="258">
        <v>0</v>
      </c>
      <c r="D107" s="259"/>
      <c r="E107" s="260"/>
    </row>
    <row r="108" customHeight="1" spans="1:5">
      <c r="A108" s="269" t="s">
        <v>143</v>
      </c>
      <c r="B108" s="258">
        <v>0</v>
      </c>
      <c r="C108" s="258">
        <v>0</v>
      </c>
      <c r="D108" s="259"/>
      <c r="E108" s="260"/>
    </row>
    <row r="109" customHeight="1" spans="1:5">
      <c r="A109" s="269" t="s">
        <v>90</v>
      </c>
      <c r="B109" s="258">
        <v>176</v>
      </c>
      <c r="C109" s="258">
        <v>141.860636</v>
      </c>
      <c r="D109" s="259">
        <f>C109/B109</f>
        <v>0.806026340909091</v>
      </c>
      <c r="E109" s="260"/>
    </row>
    <row r="110" customHeight="1" spans="1:5">
      <c r="A110" s="269" t="s">
        <v>144</v>
      </c>
      <c r="B110" s="258">
        <v>0</v>
      </c>
      <c r="C110" s="258">
        <v>0</v>
      </c>
      <c r="D110" s="259"/>
      <c r="E110" s="260"/>
    </row>
    <row r="111" customHeight="1" spans="1:5">
      <c r="A111" s="265" t="s">
        <v>145</v>
      </c>
      <c r="B111" s="266">
        <v>3801</v>
      </c>
      <c r="C111" s="266">
        <f>SUM(C112:C121)</f>
        <v>2328.125624</v>
      </c>
      <c r="D111" s="267">
        <f>C111/B111</f>
        <v>0.612503452775585</v>
      </c>
      <c r="E111" s="268"/>
    </row>
    <row r="112" customHeight="1" spans="1:5">
      <c r="A112" s="269" t="s">
        <v>81</v>
      </c>
      <c r="B112" s="258">
        <v>1108</v>
      </c>
      <c r="C112" s="258">
        <v>631.36057</v>
      </c>
      <c r="D112" s="259">
        <f>C112/B112</f>
        <v>0.569820009025271</v>
      </c>
      <c r="E112" s="260"/>
    </row>
    <row r="113" s="251" customFormat="1" customHeight="1" spans="1:40">
      <c r="A113" s="269" t="s">
        <v>82</v>
      </c>
      <c r="B113" s="258">
        <v>0</v>
      </c>
      <c r="C113" s="258">
        <v>0</v>
      </c>
      <c r="D113" s="259"/>
      <c r="E113" s="260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</row>
    <row r="114" customHeight="1" spans="1:5">
      <c r="A114" s="269" t="s">
        <v>83</v>
      </c>
      <c r="B114" s="258">
        <v>0</v>
      </c>
      <c r="C114" s="258">
        <v>0</v>
      </c>
      <c r="D114" s="259"/>
      <c r="E114" s="260"/>
    </row>
    <row r="115" customHeight="1" spans="1:5">
      <c r="A115" s="269" t="s">
        <v>146</v>
      </c>
      <c r="B115" s="258">
        <v>0</v>
      </c>
      <c r="C115" s="258">
        <v>0</v>
      </c>
      <c r="D115" s="259"/>
      <c r="E115" s="260"/>
    </row>
    <row r="116" customHeight="1" spans="1:5">
      <c r="A116" s="269" t="s">
        <v>147</v>
      </c>
      <c r="B116" s="258">
        <v>0</v>
      </c>
      <c r="C116" s="258">
        <v>0</v>
      </c>
      <c r="D116" s="259"/>
      <c r="E116" s="260"/>
    </row>
    <row r="117" customHeight="1" spans="1:5">
      <c r="A117" s="269" t="s">
        <v>148</v>
      </c>
      <c r="B117" s="258">
        <v>0</v>
      </c>
      <c r="C117" s="258">
        <v>0</v>
      </c>
      <c r="D117" s="259"/>
      <c r="E117" s="260"/>
    </row>
    <row r="118" customHeight="1" spans="1:5">
      <c r="A118" s="269" t="s">
        <v>149</v>
      </c>
      <c r="B118" s="258">
        <v>0</v>
      </c>
      <c r="C118" s="258">
        <v>0</v>
      </c>
      <c r="D118" s="259"/>
      <c r="E118" s="260"/>
    </row>
    <row r="119" customHeight="1" spans="1:5">
      <c r="A119" s="269" t="s">
        <v>150</v>
      </c>
      <c r="B119" s="258">
        <v>379</v>
      </c>
      <c r="C119" s="258">
        <v>2</v>
      </c>
      <c r="D119" s="259">
        <f>C119/B119</f>
        <v>0.00527704485488127</v>
      </c>
      <c r="E119" s="260"/>
    </row>
    <row r="120" customHeight="1" spans="1:5">
      <c r="A120" s="269" t="s">
        <v>90</v>
      </c>
      <c r="B120" s="258">
        <v>350</v>
      </c>
      <c r="C120" s="258">
        <v>236.834945</v>
      </c>
      <c r="D120" s="259">
        <f>C120/B120</f>
        <v>0.676671271428571</v>
      </c>
      <c r="E120" s="260"/>
    </row>
    <row r="121" customHeight="1" spans="1:5">
      <c r="A121" s="269" t="s">
        <v>151</v>
      </c>
      <c r="B121" s="258">
        <v>1964</v>
      </c>
      <c r="C121" s="258">
        <v>1457.930109</v>
      </c>
      <c r="D121" s="259">
        <f>C121/B121</f>
        <v>0.742326939409369</v>
      </c>
      <c r="E121" s="260"/>
    </row>
    <row r="122" s="251" customFormat="1" customHeight="1" spans="1:40">
      <c r="A122" s="265" t="s">
        <v>152</v>
      </c>
      <c r="B122" s="266">
        <v>43</v>
      </c>
      <c r="C122" s="266">
        <f>SUM(C123:C133)</f>
        <v>0</v>
      </c>
      <c r="D122" s="267">
        <f>C122/B122</f>
        <v>0</v>
      </c>
      <c r="E122" s="268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</row>
    <row r="123" customHeight="1" spans="1:5">
      <c r="A123" s="269" t="s">
        <v>81</v>
      </c>
      <c r="B123" s="258">
        <v>0</v>
      </c>
      <c r="C123" s="258">
        <v>0</v>
      </c>
      <c r="D123" s="259"/>
      <c r="E123" s="260"/>
    </row>
    <row r="124" customHeight="1" spans="1:5">
      <c r="A124" s="269" t="s">
        <v>82</v>
      </c>
      <c r="B124" s="258">
        <v>0</v>
      </c>
      <c r="C124" s="258">
        <v>0</v>
      </c>
      <c r="D124" s="259"/>
      <c r="E124" s="260"/>
    </row>
    <row r="125" customHeight="1" spans="1:5">
      <c r="A125" s="269" t="s">
        <v>83</v>
      </c>
      <c r="B125" s="258">
        <v>0</v>
      </c>
      <c r="C125" s="258">
        <v>0</v>
      </c>
      <c r="D125" s="259"/>
      <c r="E125" s="260"/>
    </row>
    <row r="126" customHeight="1" spans="1:5">
      <c r="A126" s="269" t="s">
        <v>153</v>
      </c>
      <c r="B126" s="258">
        <v>0</v>
      </c>
      <c r="C126" s="258">
        <v>0</v>
      </c>
      <c r="D126" s="259"/>
      <c r="E126" s="260"/>
    </row>
    <row r="127" customHeight="1" spans="1:5">
      <c r="A127" s="269" t="s">
        <v>154</v>
      </c>
      <c r="B127" s="258">
        <v>0</v>
      </c>
      <c r="C127" s="258">
        <v>0</v>
      </c>
      <c r="D127" s="259"/>
      <c r="E127" s="260"/>
    </row>
    <row r="128" customHeight="1" spans="1:5">
      <c r="A128" s="269" t="s">
        <v>155</v>
      </c>
      <c r="B128" s="258">
        <v>0</v>
      </c>
      <c r="C128" s="258">
        <v>0</v>
      </c>
      <c r="D128" s="259"/>
      <c r="E128" s="260"/>
    </row>
    <row r="129" customHeight="1" spans="1:5">
      <c r="A129" s="269" t="s">
        <v>156</v>
      </c>
      <c r="B129" s="258">
        <v>0</v>
      </c>
      <c r="C129" s="258">
        <v>0</v>
      </c>
      <c r="D129" s="259"/>
      <c r="E129" s="260"/>
    </row>
    <row r="130" customHeight="1" spans="1:5">
      <c r="A130" s="269" t="s">
        <v>157</v>
      </c>
      <c r="B130" s="258">
        <v>0</v>
      </c>
      <c r="C130" s="258">
        <v>0</v>
      </c>
      <c r="D130" s="259"/>
      <c r="E130" s="260"/>
    </row>
    <row r="131" customHeight="1" spans="1:5">
      <c r="A131" s="269" t="s">
        <v>158</v>
      </c>
      <c r="B131" s="258">
        <v>0</v>
      </c>
      <c r="C131" s="258">
        <v>0</v>
      </c>
      <c r="D131" s="259"/>
      <c r="E131" s="260"/>
    </row>
    <row r="132" customHeight="1" spans="1:5">
      <c r="A132" s="269" t="s">
        <v>90</v>
      </c>
      <c r="B132" s="258">
        <v>0</v>
      </c>
      <c r="C132" s="258">
        <v>0</v>
      </c>
      <c r="D132" s="259"/>
      <c r="E132" s="260"/>
    </row>
    <row r="133" s="251" customFormat="1" customHeight="1" spans="1:40">
      <c r="A133" s="269" t="s">
        <v>159</v>
      </c>
      <c r="B133" s="258">
        <v>43</v>
      </c>
      <c r="C133" s="258">
        <v>0</v>
      </c>
      <c r="D133" s="259">
        <f>C133/B133</f>
        <v>0</v>
      </c>
      <c r="E133" s="260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</row>
    <row r="134" customHeight="1" spans="1:5">
      <c r="A134" s="265" t="s">
        <v>160</v>
      </c>
      <c r="B134" s="266">
        <v>0</v>
      </c>
      <c r="C134" s="266">
        <f>SUM(C135:C140)</f>
        <v>0</v>
      </c>
      <c r="D134" s="267"/>
      <c r="E134" s="268"/>
    </row>
    <row r="135" customHeight="1" spans="1:5">
      <c r="A135" s="269" t="s">
        <v>81</v>
      </c>
      <c r="B135" s="258">
        <v>0</v>
      </c>
      <c r="C135" s="258">
        <v>0</v>
      </c>
      <c r="D135" s="259"/>
      <c r="E135" s="260"/>
    </row>
    <row r="136" customHeight="1" spans="1:5">
      <c r="A136" s="269" t="s">
        <v>82</v>
      </c>
      <c r="B136" s="258">
        <v>0</v>
      </c>
      <c r="C136" s="258">
        <v>0</v>
      </c>
      <c r="D136" s="259"/>
      <c r="E136" s="260"/>
    </row>
    <row r="137" customHeight="1" spans="1:5">
      <c r="A137" s="269" t="s">
        <v>83</v>
      </c>
      <c r="B137" s="258">
        <v>0</v>
      </c>
      <c r="C137" s="258">
        <v>0</v>
      </c>
      <c r="D137" s="259"/>
      <c r="E137" s="260"/>
    </row>
    <row r="138" customHeight="1" spans="1:5">
      <c r="A138" s="269" t="s">
        <v>161</v>
      </c>
      <c r="B138" s="258">
        <v>0</v>
      </c>
      <c r="C138" s="258">
        <v>0</v>
      </c>
      <c r="D138" s="259"/>
      <c r="E138" s="260"/>
    </row>
    <row r="139" customHeight="1" spans="1:5">
      <c r="A139" s="269" t="s">
        <v>90</v>
      </c>
      <c r="B139" s="258">
        <v>0</v>
      </c>
      <c r="C139" s="258">
        <v>0</v>
      </c>
      <c r="D139" s="259"/>
      <c r="E139" s="260"/>
    </row>
    <row r="140" customHeight="1" spans="1:5">
      <c r="A140" s="269" t="s">
        <v>162</v>
      </c>
      <c r="B140" s="258">
        <v>0</v>
      </c>
      <c r="C140" s="258">
        <v>0</v>
      </c>
      <c r="D140" s="259"/>
      <c r="E140" s="260"/>
    </row>
    <row r="141" customHeight="1" spans="1:5">
      <c r="A141" s="265" t="s">
        <v>163</v>
      </c>
      <c r="B141" s="266">
        <v>0</v>
      </c>
      <c r="C141" s="266">
        <f>SUM(C142:C148)</f>
        <v>0</v>
      </c>
      <c r="D141" s="267"/>
      <c r="E141" s="268"/>
    </row>
    <row r="142" customHeight="1" spans="1:5">
      <c r="A142" s="269" t="s">
        <v>81</v>
      </c>
      <c r="B142" s="258">
        <v>0</v>
      </c>
      <c r="C142" s="258">
        <v>0</v>
      </c>
      <c r="D142" s="259"/>
      <c r="E142" s="260"/>
    </row>
    <row r="143" customHeight="1" spans="1:5">
      <c r="A143" s="269" t="s">
        <v>82</v>
      </c>
      <c r="B143" s="258">
        <v>0</v>
      </c>
      <c r="C143" s="258">
        <v>0</v>
      </c>
      <c r="D143" s="259"/>
      <c r="E143" s="260"/>
    </row>
    <row r="144" s="251" customFormat="1" customHeight="1" spans="1:40">
      <c r="A144" s="269" t="s">
        <v>83</v>
      </c>
      <c r="B144" s="258">
        <v>0</v>
      </c>
      <c r="C144" s="258">
        <v>0</v>
      </c>
      <c r="D144" s="259"/>
      <c r="E144" s="260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</row>
    <row r="145" customHeight="1" spans="1:5">
      <c r="A145" s="269" t="s">
        <v>164</v>
      </c>
      <c r="B145" s="258">
        <v>0</v>
      </c>
      <c r="C145" s="258">
        <v>0</v>
      </c>
      <c r="D145" s="259"/>
      <c r="E145" s="260"/>
    </row>
    <row r="146" customHeight="1" spans="1:5">
      <c r="A146" s="269" t="s">
        <v>165</v>
      </c>
      <c r="B146" s="258">
        <v>0</v>
      </c>
      <c r="C146" s="258">
        <v>0</v>
      </c>
      <c r="D146" s="259"/>
      <c r="E146" s="260"/>
    </row>
    <row r="147" customHeight="1" spans="1:5">
      <c r="A147" s="269" t="s">
        <v>90</v>
      </c>
      <c r="B147" s="258">
        <v>0</v>
      </c>
      <c r="C147" s="258">
        <v>0</v>
      </c>
      <c r="D147" s="259"/>
      <c r="E147" s="260"/>
    </row>
    <row r="148" customHeight="1" spans="1:5">
      <c r="A148" s="269" t="s">
        <v>166</v>
      </c>
      <c r="B148" s="258">
        <v>0</v>
      </c>
      <c r="C148" s="258">
        <v>0</v>
      </c>
      <c r="D148" s="259"/>
      <c r="E148" s="260"/>
    </row>
    <row r="149" customHeight="1" spans="1:5">
      <c r="A149" s="265" t="s">
        <v>167</v>
      </c>
      <c r="B149" s="266">
        <v>742</v>
      </c>
      <c r="C149" s="266">
        <f>SUM(C150:C154)</f>
        <v>363.389473</v>
      </c>
      <c r="D149" s="267">
        <f>C149/B149</f>
        <v>0.489743225067385</v>
      </c>
      <c r="E149" s="268"/>
    </row>
    <row r="150" customHeight="1" spans="1:5">
      <c r="A150" s="269" t="s">
        <v>81</v>
      </c>
      <c r="B150" s="258">
        <v>552</v>
      </c>
      <c r="C150" s="258">
        <v>363.389473</v>
      </c>
      <c r="D150" s="259">
        <f>C150/B150</f>
        <v>0.658314262681159</v>
      </c>
      <c r="E150" s="260"/>
    </row>
    <row r="151" customHeight="1" spans="1:5">
      <c r="A151" s="269" t="s">
        <v>82</v>
      </c>
      <c r="B151" s="258">
        <v>73</v>
      </c>
      <c r="C151" s="258">
        <v>0</v>
      </c>
      <c r="D151" s="259">
        <f>C151/B151</f>
        <v>0</v>
      </c>
      <c r="E151" s="260"/>
    </row>
    <row r="152" customHeight="1" spans="1:5">
      <c r="A152" s="269" t="s">
        <v>83</v>
      </c>
      <c r="B152" s="258">
        <v>0</v>
      </c>
      <c r="C152" s="258">
        <v>0</v>
      </c>
      <c r="D152" s="259"/>
      <c r="E152" s="260"/>
    </row>
    <row r="153" customHeight="1" spans="1:5">
      <c r="A153" s="269" t="s">
        <v>168</v>
      </c>
      <c r="B153" s="258">
        <v>4</v>
      </c>
      <c r="C153" s="258">
        <v>0</v>
      </c>
      <c r="D153" s="259">
        <f>C153/B153</f>
        <v>0</v>
      </c>
      <c r="E153" s="260"/>
    </row>
    <row r="154" s="251" customFormat="1" customHeight="1" spans="1:40">
      <c r="A154" s="269" t="s">
        <v>169</v>
      </c>
      <c r="B154" s="258">
        <v>113</v>
      </c>
      <c r="C154" s="258">
        <v>0</v>
      </c>
      <c r="D154" s="259">
        <f>C154/B154</f>
        <v>0</v>
      </c>
      <c r="E154" s="260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</row>
    <row r="155" customHeight="1" spans="1:5">
      <c r="A155" s="265" t="s">
        <v>170</v>
      </c>
      <c r="B155" s="266">
        <v>232</v>
      </c>
      <c r="C155" s="266">
        <f>SUM(C156:C161)</f>
        <v>148.988431</v>
      </c>
      <c r="D155" s="267">
        <f>C155/B155</f>
        <v>0.642191512931034</v>
      </c>
      <c r="E155" s="268"/>
    </row>
    <row r="156" customHeight="1" spans="1:5">
      <c r="A156" s="269" t="s">
        <v>81</v>
      </c>
      <c r="B156" s="258">
        <v>222</v>
      </c>
      <c r="C156" s="258">
        <v>148.988431</v>
      </c>
      <c r="D156" s="259">
        <f>C156/B156</f>
        <v>0.671119058558558</v>
      </c>
      <c r="E156" s="260"/>
    </row>
    <row r="157" customHeight="1" spans="1:5">
      <c r="A157" s="269" t="s">
        <v>82</v>
      </c>
      <c r="B157" s="258">
        <v>10</v>
      </c>
      <c r="C157" s="258">
        <v>0</v>
      </c>
      <c r="D157" s="259">
        <f>C157/B157</f>
        <v>0</v>
      </c>
      <c r="E157" s="260"/>
    </row>
    <row r="158" customHeight="1" spans="1:5">
      <c r="A158" s="269" t="s">
        <v>83</v>
      </c>
      <c r="B158" s="258">
        <v>0</v>
      </c>
      <c r="C158" s="258">
        <v>0</v>
      </c>
      <c r="D158" s="259"/>
      <c r="E158" s="260"/>
    </row>
    <row r="159" customHeight="1" spans="1:5">
      <c r="A159" s="269" t="s">
        <v>95</v>
      </c>
      <c r="B159" s="258">
        <v>0</v>
      </c>
      <c r="C159" s="258">
        <v>0</v>
      </c>
      <c r="D159" s="259"/>
      <c r="E159" s="260"/>
    </row>
    <row r="160" customHeight="1" spans="1:5">
      <c r="A160" s="269" t="s">
        <v>90</v>
      </c>
      <c r="B160" s="258">
        <v>0</v>
      </c>
      <c r="C160" s="258">
        <v>0</v>
      </c>
      <c r="D160" s="259"/>
      <c r="E160" s="260"/>
    </row>
    <row r="161" customHeight="1" spans="1:5">
      <c r="A161" s="269" t="s">
        <v>171</v>
      </c>
      <c r="B161" s="258">
        <v>0</v>
      </c>
      <c r="C161" s="258">
        <v>0</v>
      </c>
      <c r="D161" s="259"/>
      <c r="E161" s="260"/>
    </row>
    <row r="162" customHeight="1" spans="1:5">
      <c r="A162" s="265" t="s">
        <v>172</v>
      </c>
      <c r="B162" s="266">
        <v>635</v>
      </c>
      <c r="C162" s="266">
        <f>SUM(C163:C168)</f>
        <v>398.079873</v>
      </c>
      <c r="D162" s="267">
        <f>C162/B162</f>
        <v>0.626897437795276</v>
      </c>
      <c r="E162" s="268"/>
    </row>
    <row r="163" customHeight="1" spans="1:5">
      <c r="A163" s="269" t="s">
        <v>81</v>
      </c>
      <c r="B163" s="258">
        <v>342</v>
      </c>
      <c r="C163" s="258">
        <v>223.604646</v>
      </c>
      <c r="D163" s="259">
        <f>C163/B163</f>
        <v>0.653814754385965</v>
      </c>
      <c r="E163" s="260"/>
    </row>
    <row r="164" customHeight="1" spans="1:5">
      <c r="A164" s="269" t="s">
        <v>82</v>
      </c>
      <c r="B164" s="258">
        <v>0</v>
      </c>
      <c r="C164" s="258">
        <v>0</v>
      </c>
      <c r="D164" s="259"/>
      <c r="E164" s="260"/>
    </row>
    <row r="165" customHeight="1" spans="1:5">
      <c r="A165" s="269" t="s">
        <v>83</v>
      </c>
      <c r="B165" s="258">
        <v>0</v>
      </c>
      <c r="C165" s="258">
        <v>0</v>
      </c>
      <c r="D165" s="259"/>
      <c r="E165" s="260"/>
    </row>
    <row r="166" customHeight="1" spans="1:5">
      <c r="A166" s="269" t="s">
        <v>173</v>
      </c>
      <c r="B166" s="258">
        <v>0</v>
      </c>
      <c r="C166" s="258">
        <v>0</v>
      </c>
      <c r="D166" s="259"/>
      <c r="E166" s="260"/>
    </row>
    <row r="167" s="251" customFormat="1" customHeight="1" spans="1:40">
      <c r="A167" s="269" t="s">
        <v>90</v>
      </c>
      <c r="B167" s="258">
        <v>293</v>
      </c>
      <c r="C167" s="258">
        <v>174.475227</v>
      </c>
      <c r="D167" s="259">
        <f>C167/B167</f>
        <v>0.595478590443686</v>
      </c>
      <c r="E167" s="260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</row>
    <row r="168" customHeight="1" spans="1:5">
      <c r="A168" s="269" t="s">
        <v>174</v>
      </c>
      <c r="B168" s="258">
        <v>0</v>
      </c>
      <c r="C168" s="258">
        <v>0</v>
      </c>
      <c r="D168" s="259"/>
      <c r="E168" s="260"/>
    </row>
    <row r="169" customHeight="1" spans="1:5">
      <c r="A169" s="265" t="s">
        <v>175</v>
      </c>
      <c r="B169" s="266">
        <v>6777</v>
      </c>
      <c r="C169" s="266">
        <f>SUM(C170:C175)</f>
        <v>4553.49687</v>
      </c>
      <c r="D169" s="267">
        <f>C169/B169</f>
        <v>0.671904510845507</v>
      </c>
      <c r="E169" s="268"/>
    </row>
    <row r="170" customHeight="1" spans="1:5">
      <c r="A170" s="269" t="s">
        <v>81</v>
      </c>
      <c r="B170" s="258">
        <v>4825</v>
      </c>
      <c r="C170" s="258">
        <v>3295.316481</v>
      </c>
      <c r="D170" s="259">
        <f>C170/B170</f>
        <v>0.682967146321243</v>
      </c>
      <c r="E170" s="260"/>
    </row>
    <row r="171" customHeight="1" spans="1:5">
      <c r="A171" s="269" t="s">
        <v>82</v>
      </c>
      <c r="B171" s="258">
        <v>1184</v>
      </c>
      <c r="C171" s="258">
        <v>666.7</v>
      </c>
      <c r="D171" s="259">
        <f>C171/B171</f>
        <v>0.563091216216216</v>
      </c>
      <c r="E171" s="260"/>
    </row>
    <row r="172" customHeight="1" spans="1:5">
      <c r="A172" s="269" t="s">
        <v>83</v>
      </c>
      <c r="B172" s="258">
        <v>0</v>
      </c>
      <c r="C172" s="258">
        <v>0</v>
      </c>
      <c r="D172" s="259"/>
      <c r="E172" s="260"/>
    </row>
    <row r="173" customHeight="1" spans="1:5">
      <c r="A173" s="269" t="s">
        <v>176</v>
      </c>
      <c r="B173" s="258">
        <v>0</v>
      </c>
      <c r="C173" s="258">
        <v>0</v>
      </c>
      <c r="D173" s="259"/>
      <c r="E173" s="260"/>
    </row>
    <row r="174" s="251" customFormat="1" customHeight="1" spans="1:40">
      <c r="A174" s="269" t="s">
        <v>90</v>
      </c>
      <c r="B174" s="258">
        <v>755</v>
      </c>
      <c r="C174" s="258">
        <v>591.480389</v>
      </c>
      <c r="D174" s="259">
        <f>C174/B174</f>
        <v>0.783417733774834</v>
      </c>
      <c r="E174" s="260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</row>
    <row r="175" customHeight="1" spans="1:5">
      <c r="A175" s="269" t="s">
        <v>177</v>
      </c>
      <c r="B175" s="258">
        <v>13</v>
      </c>
      <c r="C175" s="258">
        <v>0</v>
      </c>
      <c r="D175" s="259">
        <f>C175/B175</f>
        <v>0</v>
      </c>
      <c r="E175" s="260"/>
    </row>
    <row r="176" customHeight="1" spans="1:5">
      <c r="A176" s="265" t="s">
        <v>178</v>
      </c>
      <c r="B176" s="266">
        <v>0</v>
      </c>
      <c r="C176" s="266">
        <f>SUM(C177:C182)</f>
        <v>0</v>
      </c>
      <c r="D176" s="267"/>
      <c r="E176" s="268"/>
    </row>
    <row r="177" customHeight="1" spans="1:5">
      <c r="A177" s="269" t="s">
        <v>81</v>
      </c>
      <c r="B177" s="258">
        <v>0</v>
      </c>
      <c r="C177" s="258">
        <v>0</v>
      </c>
      <c r="D177" s="259"/>
      <c r="E177" s="260"/>
    </row>
    <row r="178" customHeight="1" spans="1:5">
      <c r="A178" s="269" t="s">
        <v>82</v>
      </c>
      <c r="B178" s="258">
        <v>0</v>
      </c>
      <c r="C178" s="258">
        <v>0</v>
      </c>
      <c r="D178" s="259"/>
      <c r="E178" s="260"/>
    </row>
    <row r="179" customHeight="1" spans="1:5">
      <c r="A179" s="269" t="s">
        <v>83</v>
      </c>
      <c r="B179" s="258">
        <v>0</v>
      </c>
      <c r="C179" s="258">
        <v>0</v>
      </c>
      <c r="D179" s="259"/>
      <c r="E179" s="260"/>
    </row>
    <row r="180" customHeight="1" spans="1:5">
      <c r="A180" s="269" t="s">
        <v>179</v>
      </c>
      <c r="B180" s="258">
        <v>0</v>
      </c>
      <c r="C180" s="258">
        <v>0</v>
      </c>
      <c r="D180" s="259"/>
      <c r="E180" s="260"/>
    </row>
    <row r="181" s="251" customFormat="1" customHeight="1" spans="1:40">
      <c r="A181" s="269" t="s">
        <v>90</v>
      </c>
      <c r="B181" s="258">
        <v>0</v>
      </c>
      <c r="C181" s="258">
        <v>0</v>
      </c>
      <c r="D181" s="259"/>
      <c r="E181" s="260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</row>
    <row r="182" customHeight="1" spans="1:5">
      <c r="A182" s="269" t="s">
        <v>180</v>
      </c>
      <c r="B182" s="258">
        <v>0</v>
      </c>
      <c r="C182" s="258">
        <v>0</v>
      </c>
      <c r="D182" s="259"/>
      <c r="E182" s="260"/>
    </row>
    <row r="183" customHeight="1" spans="1:5">
      <c r="A183" s="265" t="s">
        <v>181</v>
      </c>
      <c r="B183" s="266">
        <v>37</v>
      </c>
      <c r="C183" s="266">
        <f>SUM(C184:C189)</f>
        <v>20</v>
      </c>
      <c r="D183" s="267">
        <f>C183/B183</f>
        <v>0.540540540540541</v>
      </c>
      <c r="E183" s="268"/>
    </row>
    <row r="184" customHeight="1" spans="1:5">
      <c r="A184" s="269" t="s">
        <v>81</v>
      </c>
      <c r="B184" s="258">
        <v>0</v>
      </c>
      <c r="C184" s="258">
        <v>0</v>
      </c>
      <c r="D184" s="259"/>
      <c r="E184" s="260"/>
    </row>
    <row r="185" customHeight="1" spans="1:5">
      <c r="A185" s="269" t="s">
        <v>82</v>
      </c>
      <c r="B185" s="258">
        <v>0</v>
      </c>
      <c r="C185" s="258">
        <v>0</v>
      </c>
      <c r="D185" s="259"/>
      <c r="E185" s="260"/>
    </row>
    <row r="186" customHeight="1" spans="1:5">
      <c r="A186" s="269" t="s">
        <v>83</v>
      </c>
      <c r="B186" s="258">
        <v>0</v>
      </c>
      <c r="C186" s="258">
        <v>0</v>
      </c>
      <c r="D186" s="259"/>
      <c r="E186" s="260"/>
    </row>
    <row r="187" customHeight="1" spans="1:5">
      <c r="A187" s="269" t="s">
        <v>182</v>
      </c>
      <c r="B187" s="258">
        <v>0</v>
      </c>
      <c r="C187" s="258">
        <v>0</v>
      </c>
      <c r="D187" s="259"/>
      <c r="E187" s="260"/>
    </row>
    <row r="188" customHeight="1" spans="1:5">
      <c r="A188" s="269" t="s">
        <v>90</v>
      </c>
      <c r="B188" s="258">
        <v>0</v>
      </c>
      <c r="C188" s="258">
        <v>0</v>
      </c>
      <c r="D188" s="259"/>
      <c r="E188" s="260"/>
    </row>
    <row r="189" customHeight="1" spans="1:5">
      <c r="A189" s="269" t="s">
        <v>183</v>
      </c>
      <c r="B189" s="258">
        <v>37</v>
      </c>
      <c r="C189" s="258">
        <v>20</v>
      </c>
      <c r="D189" s="259">
        <f>C189/B189</f>
        <v>0.540540540540541</v>
      </c>
      <c r="E189" s="260"/>
    </row>
    <row r="190" s="251" customFormat="1" customHeight="1" spans="1:40">
      <c r="A190" s="265" t="s">
        <v>184</v>
      </c>
      <c r="B190" s="266">
        <v>1</v>
      </c>
      <c r="C190" s="266">
        <f>SUM(C191:C197)</f>
        <v>0</v>
      </c>
      <c r="D190" s="267">
        <f>C190/B190</f>
        <v>0</v>
      </c>
      <c r="E190" s="268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</row>
    <row r="191" customHeight="1" spans="1:5">
      <c r="A191" s="269" t="s">
        <v>81</v>
      </c>
      <c r="B191" s="258">
        <v>0</v>
      </c>
      <c r="C191" s="258">
        <v>0</v>
      </c>
      <c r="D191" s="259"/>
      <c r="E191" s="260"/>
    </row>
    <row r="192" customHeight="1" spans="1:5">
      <c r="A192" s="269" t="s">
        <v>82</v>
      </c>
      <c r="B192" s="258">
        <v>0</v>
      </c>
      <c r="C192" s="258">
        <v>0</v>
      </c>
      <c r="D192" s="259"/>
      <c r="E192" s="260"/>
    </row>
    <row r="193" customHeight="1" spans="1:5">
      <c r="A193" s="269" t="s">
        <v>83</v>
      </c>
      <c r="B193" s="258">
        <v>0</v>
      </c>
      <c r="C193" s="258">
        <v>0</v>
      </c>
      <c r="D193" s="259"/>
      <c r="E193" s="260"/>
    </row>
    <row r="194" customHeight="1" spans="1:5">
      <c r="A194" s="269" t="s">
        <v>185</v>
      </c>
      <c r="B194" s="258">
        <v>0</v>
      </c>
      <c r="C194" s="258">
        <v>0</v>
      </c>
      <c r="D194" s="259"/>
      <c r="E194" s="260"/>
    </row>
    <row r="195" customHeight="1" spans="1:5">
      <c r="A195" s="269" t="s">
        <v>186</v>
      </c>
      <c r="B195" s="258">
        <v>1</v>
      </c>
      <c r="C195" s="258">
        <v>0</v>
      </c>
      <c r="D195" s="259">
        <f>C195/B195</f>
        <v>0</v>
      </c>
      <c r="E195" s="260"/>
    </row>
    <row r="196" customFormat="1" customHeight="1" spans="1:40">
      <c r="A196" s="269" t="s">
        <v>90</v>
      </c>
      <c r="B196" s="258">
        <v>0</v>
      </c>
      <c r="C196" s="258">
        <v>0</v>
      </c>
      <c r="D196" s="259"/>
      <c r="E196" s="260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</row>
    <row r="197" s="251" customFormat="1" customHeight="1" spans="1:40">
      <c r="A197" s="269" t="s">
        <v>187</v>
      </c>
      <c r="B197" s="258">
        <v>0</v>
      </c>
      <c r="C197" s="258">
        <v>0</v>
      </c>
      <c r="D197" s="259"/>
      <c r="E197" s="260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</row>
    <row r="198" customHeight="1" spans="1:5">
      <c r="A198" s="265" t="s">
        <v>188</v>
      </c>
      <c r="B198" s="266">
        <v>0</v>
      </c>
      <c r="C198" s="266">
        <f>SUM(C199:C203)</f>
        <v>0</v>
      </c>
      <c r="D198" s="267"/>
      <c r="E198" s="268"/>
    </row>
    <row r="199" customHeight="1" spans="1:5">
      <c r="A199" s="269" t="s">
        <v>81</v>
      </c>
      <c r="B199" s="258">
        <v>0</v>
      </c>
      <c r="C199" s="258">
        <v>0</v>
      </c>
      <c r="D199" s="259"/>
      <c r="E199" s="260"/>
    </row>
    <row r="200" customHeight="1" spans="1:5">
      <c r="A200" s="269" t="s">
        <v>82</v>
      </c>
      <c r="B200" s="258">
        <v>0</v>
      </c>
      <c r="C200" s="258">
        <v>0</v>
      </c>
      <c r="D200" s="259"/>
      <c r="E200" s="260"/>
    </row>
    <row r="201" customHeight="1" spans="1:5">
      <c r="A201" s="269" t="s">
        <v>83</v>
      </c>
      <c r="B201" s="258">
        <v>0</v>
      </c>
      <c r="C201" s="258">
        <v>0</v>
      </c>
      <c r="D201" s="259"/>
      <c r="E201" s="260"/>
    </row>
    <row r="202" customHeight="1" spans="1:5">
      <c r="A202" s="269" t="s">
        <v>90</v>
      </c>
      <c r="B202" s="258">
        <v>0</v>
      </c>
      <c r="C202" s="258">
        <v>0</v>
      </c>
      <c r="D202" s="259"/>
      <c r="E202" s="260"/>
    </row>
    <row r="203" customHeight="1" spans="1:5">
      <c r="A203" s="269" t="s">
        <v>189</v>
      </c>
      <c r="B203" s="258">
        <v>0</v>
      </c>
      <c r="C203" s="258">
        <v>0</v>
      </c>
      <c r="D203" s="259"/>
      <c r="E203" s="260"/>
    </row>
    <row r="204" s="251" customFormat="1" customHeight="1" spans="1:40">
      <c r="A204" s="265" t="s">
        <v>190</v>
      </c>
      <c r="B204" s="266">
        <v>10234</v>
      </c>
      <c r="C204" s="266">
        <f>SUM(C205:C209)</f>
        <v>13625.089436</v>
      </c>
      <c r="D204" s="267">
        <f>C204/B204</f>
        <v>1.33135523119015</v>
      </c>
      <c r="E204" s="268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</row>
    <row r="205" customHeight="1" spans="1:5">
      <c r="A205" s="269" t="s">
        <v>81</v>
      </c>
      <c r="B205" s="258">
        <v>0</v>
      </c>
      <c r="C205" s="258">
        <v>0</v>
      </c>
      <c r="D205" s="259"/>
      <c r="E205" s="260"/>
    </row>
    <row r="206" customHeight="1" spans="1:5">
      <c r="A206" s="269" t="s">
        <v>82</v>
      </c>
      <c r="B206" s="258">
        <v>0</v>
      </c>
      <c r="C206" s="258">
        <v>0</v>
      </c>
      <c r="D206" s="259"/>
      <c r="E206" s="260"/>
    </row>
    <row r="207" customHeight="1" spans="1:5">
      <c r="A207" s="269" t="s">
        <v>83</v>
      </c>
      <c r="B207" s="258">
        <v>0</v>
      </c>
      <c r="C207" s="258">
        <v>0</v>
      </c>
      <c r="D207" s="259"/>
      <c r="E207" s="260"/>
    </row>
    <row r="208" customHeight="1" spans="1:5">
      <c r="A208" s="269" t="s">
        <v>90</v>
      </c>
      <c r="B208" s="258">
        <v>0</v>
      </c>
      <c r="C208" s="258">
        <v>0</v>
      </c>
      <c r="D208" s="259"/>
      <c r="E208" s="260"/>
    </row>
    <row r="209" customHeight="1" spans="1:5">
      <c r="A209" s="269" t="s">
        <v>191</v>
      </c>
      <c r="B209" s="258">
        <v>10234</v>
      </c>
      <c r="C209" s="258">
        <v>13625.089436</v>
      </c>
      <c r="D209" s="259">
        <f>C209/B209</f>
        <v>1.33135523119015</v>
      </c>
      <c r="E209" s="260"/>
    </row>
    <row r="210" customHeight="1" spans="1:5">
      <c r="A210" s="265" t="s">
        <v>192</v>
      </c>
      <c r="B210" s="266">
        <v>1775</v>
      </c>
      <c r="C210" s="266">
        <f>SUM(C211:C216)</f>
        <v>1161.526804</v>
      </c>
      <c r="D210" s="267">
        <f>C210/B210</f>
        <v>0.654381298028169</v>
      </c>
      <c r="E210" s="268"/>
    </row>
    <row r="211" s="251" customFormat="1" customHeight="1" spans="1:40">
      <c r="A211" s="269" t="s">
        <v>81</v>
      </c>
      <c r="B211" s="258">
        <v>0</v>
      </c>
      <c r="C211" s="258">
        <v>0</v>
      </c>
      <c r="D211" s="259"/>
      <c r="E211" s="260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</row>
    <row r="212" customHeight="1" spans="1:5">
      <c r="A212" s="269" t="s">
        <v>82</v>
      </c>
      <c r="B212" s="258">
        <v>0</v>
      </c>
      <c r="C212" s="258">
        <v>0</v>
      </c>
      <c r="D212" s="259"/>
      <c r="E212" s="260"/>
    </row>
    <row r="213" customHeight="1" spans="1:5">
      <c r="A213" s="269" t="s">
        <v>83</v>
      </c>
      <c r="B213" s="258">
        <v>0</v>
      </c>
      <c r="C213" s="258">
        <v>0</v>
      </c>
      <c r="D213" s="259"/>
      <c r="E213" s="260"/>
    </row>
    <row r="214" customHeight="1" spans="1:5">
      <c r="A214" s="269" t="s">
        <v>193</v>
      </c>
      <c r="B214" s="258">
        <v>0</v>
      </c>
      <c r="C214" s="258">
        <v>0</v>
      </c>
      <c r="D214" s="259"/>
      <c r="E214" s="260"/>
    </row>
    <row r="215" customHeight="1" spans="1:5">
      <c r="A215" s="269" t="s">
        <v>90</v>
      </c>
      <c r="B215" s="258">
        <v>342</v>
      </c>
      <c r="C215" s="258">
        <v>261.526804</v>
      </c>
      <c r="D215" s="259">
        <f>C215/B215</f>
        <v>0.764698257309942</v>
      </c>
      <c r="E215" s="260"/>
    </row>
    <row r="216" customHeight="1" spans="1:5">
      <c r="A216" s="269" t="s">
        <v>194</v>
      </c>
      <c r="B216" s="258">
        <v>1433</v>
      </c>
      <c r="C216" s="258">
        <v>900</v>
      </c>
      <c r="D216" s="259">
        <f>C216/B216</f>
        <v>0.628053035589672</v>
      </c>
      <c r="E216" s="260"/>
    </row>
    <row r="217" customHeight="1" spans="1:5">
      <c r="A217" s="265" t="s">
        <v>195</v>
      </c>
      <c r="B217" s="266">
        <v>6739</v>
      </c>
      <c r="C217" s="266">
        <f>SUM(C218:C231)</f>
        <v>3950.680384</v>
      </c>
      <c r="D217" s="267">
        <f>C217/B217</f>
        <v>0.586241339071079</v>
      </c>
      <c r="E217" s="268"/>
    </row>
    <row r="218" s="251" customFormat="1" customHeight="1" spans="1:40">
      <c r="A218" s="269" t="s">
        <v>81</v>
      </c>
      <c r="B218" s="258">
        <v>4856</v>
      </c>
      <c r="C218" s="258">
        <v>3418.324623</v>
      </c>
      <c r="D218" s="259">
        <f>C218/B218</f>
        <v>0.703938349052718</v>
      </c>
      <c r="E218" s="260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</row>
    <row r="219" customHeight="1" spans="1:5">
      <c r="A219" s="269" t="s">
        <v>82</v>
      </c>
      <c r="B219" s="258">
        <v>0</v>
      </c>
      <c r="C219" s="258">
        <v>0</v>
      </c>
      <c r="D219" s="259"/>
      <c r="E219" s="260"/>
    </row>
    <row r="220" customHeight="1" spans="1:5">
      <c r="A220" s="269" t="s">
        <v>83</v>
      </c>
      <c r="B220" s="258">
        <v>0</v>
      </c>
      <c r="C220" s="258">
        <v>0</v>
      </c>
      <c r="D220" s="259"/>
      <c r="E220" s="260"/>
    </row>
    <row r="221" customHeight="1" spans="1:5">
      <c r="A221" s="269" t="s">
        <v>196</v>
      </c>
      <c r="B221" s="258">
        <v>0</v>
      </c>
      <c r="C221" s="258">
        <v>0</v>
      </c>
      <c r="D221" s="259"/>
      <c r="E221" s="260"/>
    </row>
    <row r="222" customHeight="1" spans="1:5">
      <c r="A222" s="269" t="s">
        <v>197</v>
      </c>
      <c r="B222" s="258">
        <v>0</v>
      </c>
      <c r="C222" s="258">
        <v>0</v>
      </c>
      <c r="D222" s="259"/>
      <c r="E222" s="260"/>
    </row>
    <row r="223" customHeight="1" spans="1:5">
      <c r="A223" s="269" t="s">
        <v>122</v>
      </c>
      <c r="B223" s="258">
        <v>0</v>
      </c>
      <c r="C223" s="258">
        <v>0</v>
      </c>
      <c r="D223" s="259"/>
      <c r="E223" s="260"/>
    </row>
    <row r="224" customHeight="1" spans="1:5">
      <c r="A224" s="269" t="s">
        <v>198</v>
      </c>
      <c r="B224" s="258">
        <v>0</v>
      </c>
      <c r="C224" s="258">
        <v>0</v>
      </c>
      <c r="D224" s="259"/>
      <c r="E224" s="260"/>
    </row>
    <row r="225" s="251" customFormat="1" customHeight="1" spans="1:40">
      <c r="A225" s="269" t="s">
        <v>199</v>
      </c>
      <c r="B225" s="258">
        <v>0</v>
      </c>
      <c r="C225" s="258">
        <v>0</v>
      </c>
      <c r="D225" s="259"/>
      <c r="E225" s="260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</row>
    <row r="226" customHeight="1" spans="1:5">
      <c r="A226" s="269" t="s">
        <v>200</v>
      </c>
      <c r="B226" s="258">
        <v>0</v>
      </c>
      <c r="C226" s="258">
        <v>0</v>
      </c>
      <c r="D226" s="259"/>
      <c r="E226" s="260"/>
    </row>
    <row r="227" customHeight="1" spans="1:5">
      <c r="A227" s="269" t="s">
        <v>201</v>
      </c>
      <c r="B227" s="258">
        <v>0</v>
      </c>
      <c r="C227" s="258">
        <v>0</v>
      </c>
      <c r="D227" s="259"/>
      <c r="E227" s="260"/>
    </row>
    <row r="228" customHeight="1" spans="1:5">
      <c r="A228" s="269" t="s">
        <v>202</v>
      </c>
      <c r="B228" s="258">
        <v>56</v>
      </c>
      <c r="C228" s="258">
        <v>0</v>
      </c>
      <c r="D228" s="259">
        <f>C228/B228</f>
        <v>0</v>
      </c>
      <c r="E228" s="260"/>
    </row>
    <row r="229" s="251" customFormat="1" customHeight="1" spans="1:40">
      <c r="A229" s="269" t="s">
        <v>203</v>
      </c>
      <c r="B229" s="258">
        <v>736</v>
      </c>
      <c r="C229" s="258">
        <v>0</v>
      </c>
      <c r="D229" s="259">
        <f>C229/B229</f>
        <v>0</v>
      </c>
      <c r="E229" s="260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</row>
    <row r="230" customHeight="1" spans="1:5">
      <c r="A230" s="269" t="s">
        <v>90</v>
      </c>
      <c r="B230" s="258">
        <v>759</v>
      </c>
      <c r="C230" s="258">
        <v>532.355761</v>
      </c>
      <c r="D230" s="259">
        <f>C230/B230</f>
        <v>0.701390989459816</v>
      </c>
      <c r="E230" s="260"/>
    </row>
    <row r="231" customHeight="1" spans="1:5">
      <c r="A231" s="269" t="s">
        <v>204</v>
      </c>
      <c r="B231" s="258">
        <v>332</v>
      </c>
      <c r="C231" s="258">
        <v>0</v>
      </c>
      <c r="D231" s="259">
        <f>C231/B231</f>
        <v>0</v>
      </c>
      <c r="E231" s="260"/>
    </row>
    <row r="232" s="5" customFormat="1" customHeight="1" spans="1:16379">
      <c r="A232" s="265" t="s">
        <v>205</v>
      </c>
      <c r="B232" s="266">
        <v>0</v>
      </c>
      <c r="C232" s="266">
        <f>SUM(C233:C237)</f>
        <v>300.484539</v>
      </c>
      <c r="D232" s="267"/>
      <c r="E232" s="268"/>
      <c r="XEY232"/>
    </row>
    <row r="233" s="251" customFormat="1" customHeight="1" spans="1:40">
      <c r="A233" s="269" t="s">
        <v>81</v>
      </c>
      <c r="B233" s="258">
        <v>0</v>
      </c>
      <c r="C233" s="258">
        <v>287.884539</v>
      </c>
      <c r="D233" s="259"/>
      <c r="E233" s="260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</row>
    <row r="234" s="5" customFormat="1" customHeight="1" spans="1:16379">
      <c r="A234" s="269" t="s">
        <v>82</v>
      </c>
      <c r="B234" s="258">
        <v>0</v>
      </c>
      <c r="C234" s="258">
        <v>0</v>
      </c>
      <c r="D234" s="259"/>
      <c r="E234" s="260"/>
      <c r="XEY234"/>
    </row>
    <row r="235" s="5" customFormat="1" customHeight="1" spans="1:16379">
      <c r="A235" s="269" t="s">
        <v>83</v>
      </c>
      <c r="B235" s="258">
        <v>0</v>
      </c>
      <c r="C235" s="258">
        <v>0</v>
      </c>
      <c r="D235" s="259"/>
      <c r="E235" s="260"/>
      <c r="XEY235"/>
    </row>
    <row r="236" s="5" customFormat="1" customHeight="1" spans="1:16379">
      <c r="A236" s="269" t="s">
        <v>206</v>
      </c>
      <c r="B236" s="258">
        <v>0</v>
      </c>
      <c r="C236" s="258">
        <v>12.6</v>
      </c>
      <c r="D236" s="259"/>
      <c r="E236" s="260"/>
      <c r="XEY236"/>
    </row>
    <row r="237" s="5" customFormat="1" customHeight="1" spans="1:16379">
      <c r="A237" s="269" t="s">
        <v>207</v>
      </c>
      <c r="B237" s="258">
        <v>0</v>
      </c>
      <c r="C237" s="258">
        <v>0</v>
      </c>
      <c r="D237" s="259"/>
      <c r="E237" s="260"/>
      <c r="XEY237"/>
    </row>
    <row r="238" customHeight="1" spans="1:5">
      <c r="A238" s="265" t="s">
        <v>208</v>
      </c>
      <c r="B238" s="266">
        <v>17</v>
      </c>
      <c r="C238" s="266">
        <f>SUM(C239:C240)</f>
        <v>55.6</v>
      </c>
      <c r="D238" s="267">
        <f>C238/B238</f>
        <v>3.27058823529412</v>
      </c>
      <c r="E238" s="268"/>
    </row>
    <row r="239" customHeight="1" spans="1:5">
      <c r="A239" s="269" t="s">
        <v>209</v>
      </c>
      <c r="B239" s="258">
        <v>0</v>
      </c>
      <c r="C239" s="258">
        <v>0</v>
      </c>
      <c r="D239" s="259"/>
      <c r="E239" s="260"/>
    </row>
    <row r="240" customHeight="1" spans="1:5">
      <c r="A240" s="269" t="s">
        <v>210</v>
      </c>
      <c r="B240" s="258">
        <v>17</v>
      </c>
      <c r="C240" s="258">
        <v>55.6</v>
      </c>
      <c r="D240" s="259">
        <f>C240/B240</f>
        <v>3.27058823529412</v>
      </c>
      <c r="E240" s="260"/>
    </row>
    <row r="241" s="251" customFormat="1" customHeight="1" spans="1:40">
      <c r="A241" s="261" t="s">
        <v>211</v>
      </c>
      <c r="B241" s="262">
        <v>0</v>
      </c>
      <c r="C241" s="262">
        <f>SUM(C242,C249,C252,C255,C261,C266,C268,C273,C279)</f>
        <v>0</v>
      </c>
      <c r="D241" s="263"/>
      <c r="E241" s="264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</row>
    <row r="242" customHeight="1" spans="1:5">
      <c r="A242" s="265" t="s">
        <v>212</v>
      </c>
      <c r="B242" s="266">
        <v>0</v>
      </c>
      <c r="C242" s="266">
        <f>SUM(C243:C248)</f>
        <v>0</v>
      </c>
      <c r="D242" s="267"/>
      <c r="E242" s="268"/>
    </row>
    <row r="243" customHeight="1" spans="1:5">
      <c r="A243" s="269" t="s">
        <v>81</v>
      </c>
      <c r="B243" s="258">
        <v>0</v>
      </c>
      <c r="C243" s="258">
        <v>0</v>
      </c>
      <c r="D243" s="259"/>
      <c r="E243" s="260"/>
    </row>
    <row r="244" customHeight="1" spans="1:5">
      <c r="A244" s="269" t="s">
        <v>82</v>
      </c>
      <c r="B244" s="258">
        <v>0</v>
      </c>
      <c r="C244" s="258">
        <v>0</v>
      </c>
      <c r="D244" s="259"/>
      <c r="E244" s="260"/>
    </row>
    <row r="245" customHeight="1" spans="1:5">
      <c r="A245" s="269" t="s">
        <v>83</v>
      </c>
      <c r="B245" s="258">
        <v>0</v>
      </c>
      <c r="C245" s="258">
        <v>0</v>
      </c>
      <c r="D245" s="259"/>
      <c r="E245" s="260"/>
    </row>
    <row r="246" customHeight="1" spans="1:5">
      <c r="A246" s="269" t="s">
        <v>176</v>
      </c>
      <c r="B246" s="258">
        <v>0</v>
      </c>
      <c r="C246" s="258">
        <v>0</v>
      </c>
      <c r="D246" s="259"/>
      <c r="E246" s="260"/>
    </row>
    <row r="247" s="251" customFormat="1" customHeight="1" spans="1:40">
      <c r="A247" s="269" t="s">
        <v>90</v>
      </c>
      <c r="B247" s="258">
        <v>0</v>
      </c>
      <c r="C247" s="258">
        <v>0</v>
      </c>
      <c r="D247" s="259"/>
      <c r="E247" s="260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</row>
    <row r="248" customHeight="1" spans="1:5">
      <c r="A248" s="269" t="s">
        <v>213</v>
      </c>
      <c r="B248" s="258">
        <v>0</v>
      </c>
      <c r="C248" s="258">
        <v>0</v>
      </c>
      <c r="D248" s="259"/>
      <c r="E248" s="260"/>
    </row>
    <row r="249" customHeight="1" spans="1:5">
      <c r="A249" s="265" t="s">
        <v>214</v>
      </c>
      <c r="B249" s="266">
        <v>0</v>
      </c>
      <c r="C249" s="266">
        <f>SUM(C250:C251)</f>
        <v>0</v>
      </c>
      <c r="D249" s="267"/>
      <c r="E249" s="268"/>
    </row>
    <row r="250" customHeight="1" spans="1:5">
      <c r="A250" s="269" t="s">
        <v>215</v>
      </c>
      <c r="B250" s="258">
        <v>0</v>
      </c>
      <c r="C250" s="258">
        <v>0</v>
      </c>
      <c r="D250" s="259"/>
      <c r="E250" s="260"/>
    </row>
    <row r="251" customHeight="1" spans="1:5">
      <c r="A251" s="269" t="s">
        <v>216</v>
      </c>
      <c r="B251" s="258">
        <v>0</v>
      </c>
      <c r="C251" s="258">
        <v>0</v>
      </c>
      <c r="D251" s="259"/>
      <c r="E251" s="260"/>
    </row>
    <row r="252" customHeight="1" spans="1:5">
      <c r="A252" s="265" t="s">
        <v>217</v>
      </c>
      <c r="B252" s="266">
        <v>0</v>
      </c>
      <c r="C252" s="266">
        <f>SUM(C253:C254)</f>
        <v>0</v>
      </c>
      <c r="D252" s="267"/>
      <c r="E252" s="268"/>
    </row>
    <row r="253" s="251" customFormat="1" customHeight="1" spans="1:40">
      <c r="A253" s="269" t="s">
        <v>218</v>
      </c>
      <c r="B253" s="258">
        <v>0</v>
      </c>
      <c r="C253" s="258">
        <v>0</v>
      </c>
      <c r="D253" s="259"/>
      <c r="E253" s="260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</row>
    <row r="254" customHeight="1" spans="1:5">
      <c r="A254" s="269" t="s">
        <v>219</v>
      </c>
      <c r="B254" s="258">
        <v>0</v>
      </c>
      <c r="C254" s="258">
        <v>0</v>
      </c>
      <c r="D254" s="259"/>
      <c r="E254" s="260"/>
    </row>
    <row r="255" customHeight="1" spans="1:5">
      <c r="A255" s="265" t="s">
        <v>220</v>
      </c>
      <c r="B255" s="266">
        <v>0</v>
      </c>
      <c r="C255" s="266">
        <f>SUM(C256:C260)</f>
        <v>0</v>
      </c>
      <c r="D255" s="267"/>
      <c r="E255" s="268"/>
    </row>
    <row r="256" s="252" customFormat="1" customHeight="1" spans="1:40">
      <c r="A256" s="269" t="s">
        <v>221</v>
      </c>
      <c r="B256" s="258">
        <v>0</v>
      </c>
      <c r="C256" s="258">
        <v>0</v>
      </c>
      <c r="D256" s="259"/>
      <c r="E256" s="260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</row>
    <row r="257" s="251" customFormat="1" customHeight="1" spans="1:40">
      <c r="A257" s="269" t="s">
        <v>222</v>
      </c>
      <c r="B257" s="258">
        <v>0</v>
      </c>
      <c r="C257" s="258">
        <v>0</v>
      </c>
      <c r="D257" s="259"/>
      <c r="E257" s="260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</row>
    <row r="258" s="251" customFormat="1" customHeight="1" spans="1:40">
      <c r="A258" s="269" t="s">
        <v>223</v>
      </c>
      <c r="B258" s="258">
        <v>0</v>
      </c>
      <c r="C258" s="258">
        <v>0</v>
      </c>
      <c r="D258" s="259"/>
      <c r="E258" s="260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</row>
    <row r="259" s="252" customFormat="1" customHeight="1" spans="1:40">
      <c r="A259" s="269" t="s">
        <v>224</v>
      </c>
      <c r="B259" s="258">
        <v>0</v>
      </c>
      <c r="C259" s="258">
        <v>0</v>
      </c>
      <c r="D259" s="259"/>
      <c r="E259" s="260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</row>
    <row r="260" s="251" customFormat="1" customHeight="1" spans="1:40">
      <c r="A260" s="269" t="s">
        <v>225</v>
      </c>
      <c r="B260" s="258">
        <v>0</v>
      </c>
      <c r="C260" s="258">
        <v>0</v>
      </c>
      <c r="D260" s="259"/>
      <c r="E260" s="260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</row>
    <row r="261" customHeight="1" spans="1:5">
      <c r="A261" s="265" t="s">
        <v>226</v>
      </c>
      <c r="B261" s="266">
        <v>0</v>
      </c>
      <c r="C261" s="266">
        <f>SUM(C262:C265)</f>
        <v>0</v>
      </c>
      <c r="D261" s="267"/>
      <c r="E261" s="268"/>
    </row>
    <row r="262" customHeight="1" spans="1:5">
      <c r="A262" s="269" t="s">
        <v>227</v>
      </c>
      <c r="B262" s="258">
        <v>0</v>
      </c>
      <c r="C262" s="258">
        <v>0</v>
      </c>
      <c r="D262" s="259"/>
      <c r="E262" s="260"/>
    </row>
    <row r="263" customHeight="1" spans="1:5">
      <c r="A263" s="269" t="s">
        <v>228</v>
      </c>
      <c r="B263" s="258">
        <v>0</v>
      </c>
      <c r="C263" s="258">
        <v>0</v>
      </c>
      <c r="D263" s="259"/>
      <c r="E263" s="260"/>
    </row>
    <row r="264" customHeight="1" spans="1:5">
      <c r="A264" s="269" t="s">
        <v>229</v>
      </c>
      <c r="B264" s="258">
        <v>0</v>
      </c>
      <c r="C264" s="258">
        <v>0</v>
      </c>
      <c r="D264" s="259"/>
      <c r="E264" s="260"/>
    </row>
    <row r="265" customHeight="1" spans="1:5">
      <c r="A265" s="269" t="s">
        <v>230</v>
      </c>
      <c r="B265" s="258">
        <v>0</v>
      </c>
      <c r="C265" s="258">
        <v>0</v>
      </c>
      <c r="D265" s="259"/>
      <c r="E265" s="260"/>
    </row>
    <row r="266" customHeight="1" spans="1:5">
      <c r="A266" s="265" t="s">
        <v>231</v>
      </c>
      <c r="B266" s="266">
        <v>0</v>
      </c>
      <c r="C266" s="266">
        <f>SUM(C267)</f>
        <v>0</v>
      </c>
      <c r="D266" s="267"/>
      <c r="E266" s="268"/>
    </row>
    <row r="267" customHeight="1" spans="1:5">
      <c r="A267" s="269" t="s">
        <v>232</v>
      </c>
      <c r="B267" s="258">
        <v>0</v>
      </c>
      <c r="C267" s="258">
        <v>0</v>
      </c>
      <c r="D267" s="259"/>
      <c r="E267" s="260"/>
    </row>
    <row r="268" customHeight="1" spans="1:5">
      <c r="A268" s="265" t="s">
        <v>233</v>
      </c>
      <c r="B268" s="266">
        <v>0</v>
      </c>
      <c r="C268" s="266">
        <f>SUM(C269:C272)</f>
        <v>0</v>
      </c>
      <c r="D268" s="267"/>
      <c r="E268" s="268"/>
    </row>
    <row r="269" customHeight="1" spans="1:5">
      <c r="A269" s="269" t="s">
        <v>234</v>
      </c>
      <c r="B269" s="258">
        <v>0</v>
      </c>
      <c r="C269" s="258">
        <v>0</v>
      </c>
      <c r="D269" s="259"/>
      <c r="E269" s="260"/>
    </row>
    <row r="270" s="251" customFormat="1" customHeight="1" spans="1:40">
      <c r="A270" s="269" t="s">
        <v>235</v>
      </c>
      <c r="B270" s="258">
        <v>0</v>
      </c>
      <c r="C270" s="258">
        <v>0</v>
      </c>
      <c r="D270" s="259"/>
      <c r="E270" s="260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</row>
    <row r="271" s="252" customFormat="1" customHeight="1" spans="1:40">
      <c r="A271" s="269" t="s">
        <v>236</v>
      </c>
      <c r="B271" s="258">
        <v>0</v>
      </c>
      <c r="C271" s="258">
        <v>0</v>
      </c>
      <c r="D271" s="259"/>
      <c r="E271" s="260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</row>
    <row r="272" s="251" customFormat="1" customHeight="1" spans="1:40">
      <c r="A272" s="269" t="s">
        <v>237</v>
      </c>
      <c r="B272" s="258">
        <v>0</v>
      </c>
      <c r="C272" s="258">
        <v>0</v>
      </c>
      <c r="D272" s="259"/>
      <c r="E272" s="260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</row>
    <row r="273" customHeight="1" spans="1:5">
      <c r="A273" s="265" t="s">
        <v>238</v>
      </c>
      <c r="B273" s="266">
        <v>0</v>
      </c>
      <c r="C273" s="266">
        <f>SUM(C274:C278)</f>
        <v>0</v>
      </c>
      <c r="D273" s="267"/>
      <c r="E273" s="268"/>
    </row>
    <row r="274" customHeight="1" spans="1:5">
      <c r="A274" s="269" t="s">
        <v>81</v>
      </c>
      <c r="B274" s="258">
        <v>0</v>
      </c>
      <c r="C274" s="258">
        <v>0</v>
      </c>
      <c r="D274" s="259"/>
      <c r="E274" s="260"/>
    </row>
    <row r="275" customHeight="1" spans="1:5">
      <c r="A275" s="269" t="s">
        <v>82</v>
      </c>
      <c r="B275" s="258">
        <v>0</v>
      </c>
      <c r="C275" s="258">
        <v>0</v>
      </c>
      <c r="D275" s="259"/>
      <c r="E275" s="260"/>
    </row>
    <row r="276" customHeight="1" spans="1:5">
      <c r="A276" s="269" t="s">
        <v>83</v>
      </c>
      <c r="B276" s="258">
        <v>0</v>
      </c>
      <c r="C276" s="258">
        <v>0</v>
      </c>
      <c r="D276" s="259"/>
      <c r="E276" s="260"/>
    </row>
    <row r="277" customHeight="1" spans="1:5">
      <c r="A277" s="269" t="s">
        <v>90</v>
      </c>
      <c r="B277" s="258">
        <v>0</v>
      </c>
      <c r="C277" s="258">
        <v>0</v>
      </c>
      <c r="D277" s="259"/>
      <c r="E277" s="260"/>
    </row>
    <row r="278" customHeight="1" spans="1:5">
      <c r="A278" s="269" t="s">
        <v>239</v>
      </c>
      <c r="B278" s="258">
        <v>0</v>
      </c>
      <c r="C278" s="258">
        <v>0</v>
      </c>
      <c r="D278" s="259"/>
      <c r="E278" s="260"/>
    </row>
    <row r="279" customHeight="1" spans="1:5">
      <c r="A279" s="265" t="s">
        <v>240</v>
      </c>
      <c r="B279" s="266">
        <v>0</v>
      </c>
      <c r="C279" s="266">
        <f t="shared" ref="C279:C284" si="0">SUM(C280)</f>
        <v>0</v>
      </c>
      <c r="D279" s="267"/>
      <c r="E279" s="268"/>
    </row>
    <row r="280" customHeight="1" spans="1:5">
      <c r="A280" s="257" t="s">
        <v>241</v>
      </c>
      <c r="B280" s="258">
        <v>0</v>
      </c>
      <c r="C280" s="258">
        <v>0</v>
      </c>
      <c r="D280" s="259"/>
      <c r="E280" s="260"/>
    </row>
    <row r="281" customHeight="1" spans="1:5">
      <c r="A281" s="261" t="s">
        <v>242</v>
      </c>
      <c r="B281" s="262">
        <v>647</v>
      </c>
      <c r="C281" s="262">
        <f>SUM(C282,C284,C286,C288,C298)</f>
        <v>399.997686</v>
      </c>
      <c r="D281" s="263">
        <f>C281/B281</f>
        <v>0.618234445131376</v>
      </c>
      <c r="E281" s="264"/>
    </row>
    <row r="282" customHeight="1" spans="1:5">
      <c r="A282" s="265" t="s">
        <v>243</v>
      </c>
      <c r="B282" s="266">
        <v>0</v>
      </c>
      <c r="C282" s="266">
        <f t="shared" si="0"/>
        <v>0</v>
      </c>
      <c r="D282" s="267"/>
      <c r="E282" s="268"/>
    </row>
    <row r="283" s="251" customFormat="1" customHeight="1" spans="1:40">
      <c r="A283" s="269" t="s">
        <v>244</v>
      </c>
      <c r="B283" s="258">
        <v>0</v>
      </c>
      <c r="C283" s="258">
        <v>0</v>
      </c>
      <c r="D283" s="259"/>
      <c r="E283" s="260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</row>
    <row r="284" customHeight="1" spans="1:5">
      <c r="A284" s="265" t="s">
        <v>245</v>
      </c>
      <c r="B284" s="266">
        <v>0</v>
      </c>
      <c r="C284" s="266">
        <f t="shared" si="0"/>
        <v>0</v>
      </c>
      <c r="D284" s="267"/>
      <c r="E284" s="268"/>
    </row>
    <row r="285" customHeight="1" spans="1:5">
      <c r="A285" s="269" t="s">
        <v>246</v>
      </c>
      <c r="B285" s="258">
        <v>0</v>
      </c>
      <c r="C285" s="258">
        <v>0</v>
      </c>
      <c r="D285" s="259"/>
      <c r="E285" s="260"/>
    </row>
    <row r="286" customHeight="1" spans="1:5">
      <c r="A286" s="265" t="s">
        <v>247</v>
      </c>
      <c r="B286" s="266">
        <v>0</v>
      </c>
      <c r="C286" s="266">
        <f>SUM(C287)</f>
        <v>0</v>
      </c>
      <c r="D286" s="267"/>
      <c r="E286" s="268"/>
    </row>
    <row r="287" customHeight="1" spans="1:5">
      <c r="A287" s="269" t="s">
        <v>248</v>
      </c>
      <c r="B287" s="258">
        <v>0</v>
      </c>
      <c r="C287" s="258">
        <v>0</v>
      </c>
      <c r="D287" s="259"/>
      <c r="E287" s="260"/>
    </row>
    <row r="288" customHeight="1" spans="1:5">
      <c r="A288" s="265" t="s">
        <v>249</v>
      </c>
      <c r="B288" s="266">
        <v>0</v>
      </c>
      <c r="C288" s="266">
        <f>SUM(C289:C297)</f>
        <v>399.997686</v>
      </c>
      <c r="D288" s="267"/>
      <c r="E288" s="268"/>
    </row>
    <row r="289" customHeight="1" spans="1:5">
      <c r="A289" s="269" t="s">
        <v>250</v>
      </c>
      <c r="B289" s="258">
        <v>0</v>
      </c>
      <c r="C289" s="258">
        <v>0</v>
      </c>
      <c r="D289" s="259"/>
      <c r="E289" s="260"/>
    </row>
    <row r="290" customHeight="1" spans="1:5">
      <c r="A290" s="269" t="s">
        <v>251</v>
      </c>
      <c r="B290" s="258">
        <v>647</v>
      </c>
      <c r="C290" s="258">
        <v>0</v>
      </c>
      <c r="D290" s="259">
        <f>C290/B290</f>
        <v>0</v>
      </c>
      <c r="E290" s="260"/>
    </row>
    <row r="291" customHeight="1" spans="1:5">
      <c r="A291" s="269" t="s">
        <v>252</v>
      </c>
      <c r="B291" s="258">
        <v>0</v>
      </c>
      <c r="C291" s="258">
        <v>0</v>
      </c>
      <c r="D291" s="259"/>
      <c r="E291" s="260"/>
    </row>
    <row r="292" customHeight="1" spans="1:5">
      <c r="A292" s="269" t="s">
        <v>253</v>
      </c>
      <c r="B292" s="258">
        <v>0</v>
      </c>
      <c r="C292" s="258">
        <v>0</v>
      </c>
      <c r="D292" s="259"/>
      <c r="E292" s="260"/>
    </row>
    <row r="293" customHeight="1" spans="1:5">
      <c r="A293" s="269" t="s">
        <v>254</v>
      </c>
      <c r="B293" s="258">
        <v>471</v>
      </c>
      <c r="C293" s="258">
        <v>336.997686</v>
      </c>
      <c r="D293" s="259">
        <f>C293/B293</f>
        <v>0.715494025477707</v>
      </c>
      <c r="E293" s="260"/>
    </row>
    <row r="294" customHeight="1" spans="1:5">
      <c r="A294" s="269" t="s">
        <v>255</v>
      </c>
      <c r="B294" s="258">
        <v>0</v>
      </c>
      <c r="C294" s="258">
        <v>0</v>
      </c>
      <c r="D294" s="259"/>
      <c r="E294" s="260"/>
    </row>
    <row r="295" customHeight="1" spans="1:5">
      <c r="A295" s="269" t="s">
        <v>256</v>
      </c>
      <c r="B295" s="258">
        <v>176</v>
      </c>
      <c r="C295" s="258">
        <v>63</v>
      </c>
      <c r="D295" s="259">
        <f>C295/B295</f>
        <v>0.357954545454545</v>
      </c>
      <c r="E295" s="260"/>
    </row>
    <row r="296" customHeight="1" spans="1:5">
      <c r="A296" s="269" t="s">
        <v>257</v>
      </c>
      <c r="B296" s="258">
        <v>0</v>
      </c>
      <c r="C296" s="258">
        <v>0</v>
      </c>
      <c r="D296" s="259"/>
      <c r="E296" s="260"/>
    </row>
    <row r="297" customHeight="1" spans="1:5">
      <c r="A297" s="269" t="s">
        <v>258</v>
      </c>
      <c r="B297" s="258">
        <v>0</v>
      </c>
      <c r="C297" s="258">
        <v>0</v>
      </c>
      <c r="D297" s="259"/>
      <c r="E297" s="260"/>
    </row>
    <row r="298" customHeight="1" spans="1:5">
      <c r="A298" s="265" t="s">
        <v>259</v>
      </c>
      <c r="B298" s="266">
        <v>0</v>
      </c>
      <c r="C298" s="266">
        <f>SUM(C299)</f>
        <v>0</v>
      </c>
      <c r="D298" s="267"/>
      <c r="E298" s="268"/>
    </row>
    <row r="299" customHeight="1" spans="1:5">
      <c r="A299" s="269" t="s">
        <v>260</v>
      </c>
      <c r="B299" s="258">
        <v>0</v>
      </c>
      <c r="C299" s="258">
        <v>0</v>
      </c>
      <c r="D299" s="259"/>
      <c r="E299" s="260"/>
    </row>
    <row r="300" customHeight="1" spans="1:5">
      <c r="A300" s="261" t="s">
        <v>261</v>
      </c>
      <c r="B300" s="262">
        <v>62390</v>
      </c>
      <c r="C300" s="262">
        <f>SUM(C301,C304,C315,C322,C330,C339,C353,C363,C373,C381,C387)</f>
        <v>50000.43311</v>
      </c>
      <c r="D300" s="263">
        <f>C300/B300</f>
        <v>0.801417424426991</v>
      </c>
      <c r="E300" s="264"/>
    </row>
    <row r="301" customHeight="1" spans="1:5">
      <c r="A301" s="265" t="s">
        <v>262</v>
      </c>
      <c r="B301" s="266">
        <v>0</v>
      </c>
      <c r="C301" s="266">
        <f>SUM(C302:C303)</f>
        <v>0</v>
      </c>
      <c r="D301" s="267"/>
      <c r="E301" s="268"/>
    </row>
    <row r="302" customHeight="1" spans="1:5">
      <c r="A302" s="269" t="s">
        <v>263</v>
      </c>
      <c r="B302" s="258">
        <v>0</v>
      </c>
      <c r="C302" s="258">
        <v>0</v>
      </c>
      <c r="D302" s="259"/>
      <c r="E302" s="260"/>
    </row>
    <row r="303" customHeight="1" spans="1:5">
      <c r="A303" s="269" t="s">
        <v>264</v>
      </c>
      <c r="B303" s="258">
        <v>0</v>
      </c>
      <c r="C303" s="258">
        <v>0</v>
      </c>
      <c r="D303" s="259"/>
      <c r="E303" s="260"/>
    </row>
    <row r="304" customHeight="1" spans="1:5">
      <c r="A304" s="265" t="s">
        <v>265</v>
      </c>
      <c r="B304" s="266">
        <v>60451</v>
      </c>
      <c r="C304" s="266">
        <f>SUM(C305:C314)</f>
        <v>48655.442165</v>
      </c>
      <c r="D304" s="267">
        <f>C304/B304</f>
        <v>0.804874066020413</v>
      </c>
      <c r="E304" s="268"/>
    </row>
    <row r="305" s="251" customFormat="1" customHeight="1" spans="1:40">
      <c r="A305" s="269" t="s">
        <v>81</v>
      </c>
      <c r="B305" s="258">
        <v>56027</v>
      </c>
      <c r="C305" s="258">
        <f>41732.265247+5440</f>
        <v>47172.265247</v>
      </c>
      <c r="D305" s="259">
        <f>C305/B305</f>
        <v>0.841955936369965</v>
      </c>
      <c r="E305" s="260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</row>
    <row r="306" customHeight="1" spans="1:5">
      <c r="A306" s="269" t="s">
        <v>82</v>
      </c>
      <c r="B306" s="258">
        <v>0</v>
      </c>
      <c r="C306" s="258">
        <v>0</v>
      </c>
      <c r="D306" s="259"/>
      <c r="E306" s="260"/>
    </row>
    <row r="307" customHeight="1" spans="1:5">
      <c r="A307" s="269" t="s">
        <v>83</v>
      </c>
      <c r="B307" s="258">
        <v>0</v>
      </c>
      <c r="C307" s="258">
        <v>0</v>
      </c>
      <c r="D307" s="259"/>
      <c r="E307" s="260"/>
    </row>
    <row r="308" customHeight="1" spans="1:5">
      <c r="A308" s="269" t="s">
        <v>122</v>
      </c>
      <c r="B308" s="258">
        <v>0</v>
      </c>
      <c r="C308" s="258">
        <v>0</v>
      </c>
      <c r="D308" s="259"/>
      <c r="E308" s="260"/>
    </row>
    <row r="309" customHeight="1" spans="1:5">
      <c r="A309" s="269" t="s">
        <v>266</v>
      </c>
      <c r="B309" s="258">
        <v>94</v>
      </c>
      <c r="C309" s="258">
        <v>0</v>
      </c>
      <c r="D309" s="259">
        <f>C309/B309</f>
        <v>0</v>
      </c>
      <c r="E309" s="260"/>
    </row>
    <row r="310" customHeight="1" spans="1:5">
      <c r="A310" s="269" t="s">
        <v>267</v>
      </c>
      <c r="B310" s="258">
        <v>0</v>
      </c>
      <c r="C310" s="258">
        <v>0</v>
      </c>
      <c r="D310" s="259"/>
      <c r="E310" s="260"/>
    </row>
    <row r="311" customHeight="1" spans="1:5">
      <c r="A311" s="269" t="s">
        <v>268</v>
      </c>
      <c r="B311" s="258">
        <v>0</v>
      </c>
      <c r="C311" s="258">
        <v>0</v>
      </c>
      <c r="D311" s="259"/>
      <c r="E311" s="260"/>
    </row>
    <row r="312" s="251" customFormat="1" customHeight="1" spans="1:40">
      <c r="A312" s="269" t="s">
        <v>269</v>
      </c>
      <c r="B312" s="258">
        <v>0</v>
      </c>
      <c r="C312" s="258">
        <v>0</v>
      </c>
      <c r="D312" s="259"/>
      <c r="E312" s="260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</row>
    <row r="313" customHeight="1" spans="1:5">
      <c r="A313" s="269" t="s">
        <v>90</v>
      </c>
      <c r="B313" s="258">
        <v>0</v>
      </c>
      <c r="C313" s="258">
        <v>0</v>
      </c>
      <c r="D313" s="259"/>
      <c r="E313" s="260"/>
    </row>
    <row r="314" customHeight="1" spans="1:5">
      <c r="A314" s="269" t="s">
        <v>270</v>
      </c>
      <c r="B314" s="258">
        <v>4330</v>
      </c>
      <c r="C314" s="258">
        <v>1483.176918</v>
      </c>
      <c r="D314" s="259">
        <f>C314/B314</f>
        <v>0.342535084988453</v>
      </c>
      <c r="E314" s="260"/>
    </row>
    <row r="315" customHeight="1" spans="1:5">
      <c r="A315" s="265" t="s">
        <v>271</v>
      </c>
      <c r="B315" s="266">
        <v>30</v>
      </c>
      <c r="C315" s="266">
        <f>SUM(C316:C321)</f>
        <v>0</v>
      </c>
      <c r="D315" s="267">
        <f>C315/B315</f>
        <v>0</v>
      </c>
      <c r="E315" s="268"/>
    </row>
    <row r="316" customHeight="1" spans="1:5">
      <c r="A316" s="269" t="s">
        <v>81</v>
      </c>
      <c r="B316" s="258">
        <v>0</v>
      </c>
      <c r="C316" s="258">
        <v>0</v>
      </c>
      <c r="D316" s="259"/>
      <c r="E316" s="260"/>
    </row>
    <row r="317" customHeight="1" spans="1:5">
      <c r="A317" s="269" t="s">
        <v>82</v>
      </c>
      <c r="B317" s="258">
        <v>0</v>
      </c>
      <c r="C317" s="258">
        <v>0</v>
      </c>
      <c r="D317" s="259"/>
      <c r="E317" s="260"/>
    </row>
    <row r="318" customHeight="1" spans="1:5">
      <c r="A318" s="269" t="s">
        <v>83</v>
      </c>
      <c r="B318" s="258">
        <v>0</v>
      </c>
      <c r="C318" s="258">
        <v>0</v>
      </c>
      <c r="D318" s="259"/>
      <c r="E318" s="260"/>
    </row>
    <row r="319" customHeight="1" spans="1:5">
      <c r="A319" s="269" t="s">
        <v>272</v>
      </c>
      <c r="B319" s="258">
        <v>0</v>
      </c>
      <c r="C319" s="258">
        <v>0</v>
      </c>
      <c r="D319" s="259"/>
      <c r="E319" s="260"/>
    </row>
    <row r="320" customHeight="1" spans="1:5">
      <c r="A320" s="269" t="s">
        <v>90</v>
      </c>
      <c r="B320" s="258">
        <v>0</v>
      </c>
      <c r="C320" s="258">
        <v>0</v>
      </c>
      <c r="D320" s="259"/>
      <c r="E320" s="260"/>
    </row>
    <row r="321" customHeight="1" spans="1:5">
      <c r="A321" s="269" t="s">
        <v>273</v>
      </c>
      <c r="B321" s="258">
        <v>30</v>
      </c>
      <c r="C321" s="258">
        <v>0</v>
      </c>
      <c r="D321" s="259">
        <f>C321/B321</f>
        <v>0</v>
      </c>
      <c r="E321" s="260"/>
    </row>
    <row r="322" customHeight="1" spans="1:5">
      <c r="A322" s="265" t="s">
        <v>274</v>
      </c>
      <c r="B322" s="266">
        <v>0</v>
      </c>
      <c r="C322" s="266">
        <f>SUM(C323:C329)</f>
        <v>0</v>
      </c>
      <c r="D322" s="267"/>
      <c r="E322" s="268"/>
    </row>
    <row r="323" customHeight="1" spans="1:5">
      <c r="A323" s="269" t="s">
        <v>81</v>
      </c>
      <c r="B323" s="258">
        <v>0</v>
      </c>
      <c r="C323" s="258">
        <v>0</v>
      </c>
      <c r="D323" s="259"/>
      <c r="E323" s="260"/>
    </row>
    <row r="324" customHeight="1" spans="1:5">
      <c r="A324" s="269" t="s">
        <v>82</v>
      </c>
      <c r="B324" s="258">
        <v>0</v>
      </c>
      <c r="C324" s="258">
        <v>0</v>
      </c>
      <c r="D324" s="259"/>
      <c r="E324" s="260"/>
    </row>
    <row r="325" customHeight="1" spans="1:5">
      <c r="A325" s="269" t="s">
        <v>83</v>
      </c>
      <c r="B325" s="258">
        <v>0</v>
      </c>
      <c r="C325" s="258">
        <v>0</v>
      </c>
      <c r="D325" s="259"/>
      <c r="E325" s="260"/>
    </row>
    <row r="326" s="251" customFormat="1" customHeight="1" spans="1:40">
      <c r="A326" s="269" t="s">
        <v>275</v>
      </c>
      <c r="B326" s="258">
        <v>0</v>
      </c>
      <c r="C326" s="258">
        <v>0</v>
      </c>
      <c r="D326" s="259"/>
      <c r="E326" s="260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</row>
    <row r="327" customHeight="1" spans="1:5">
      <c r="A327" s="269" t="s">
        <v>276</v>
      </c>
      <c r="B327" s="258">
        <v>0</v>
      </c>
      <c r="C327" s="258">
        <v>0</v>
      </c>
      <c r="D327" s="259"/>
      <c r="E327" s="260"/>
    </row>
    <row r="328" customHeight="1" spans="1:5">
      <c r="A328" s="269" t="s">
        <v>90</v>
      </c>
      <c r="B328" s="258">
        <v>0</v>
      </c>
      <c r="C328" s="258">
        <v>0</v>
      </c>
      <c r="D328" s="259"/>
      <c r="E328" s="260"/>
    </row>
    <row r="329" customHeight="1" spans="1:5">
      <c r="A329" s="269" t="s">
        <v>277</v>
      </c>
      <c r="B329" s="258">
        <v>0</v>
      </c>
      <c r="C329" s="258">
        <v>0</v>
      </c>
      <c r="D329" s="259"/>
      <c r="E329" s="260"/>
    </row>
    <row r="330" customHeight="1" spans="1:5">
      <c r="A330" s="265" t="s">
        <v>278</v>
      </c>
      <c r="B330" s="266">
        <v>0</v>
      </c>
      <c r="C330" s="266">
        <f>SUM(C331:C338)</f>
        <v>0</v>
      </c>
      <c r="D330" s="267"/>
      <c r="E330" s="268"/>
    </row>
    <row r="331" customHeight="1" spans="1:5">
      <c r="A331" s="269" t="s">
        <v>81</v>
      </c>
      <c r="B331" s="258">
        <v>0</v>
      </c>
      <c r="C331" s="258">
        <v>0</v>
      </c>
      <c r="D331" s="259"/>
      <c r="E331" s="260"/>
    </row>
    <row r="332" customHeight="1" spans="1:5">
      <c r="A332" s="269" t="s">
        <v>82</v>
      </c>
      <c r="B332" s="258">
        <v>0</v>
      </c>
      <c r="C332" s="258">
        <v>0</v>
      </c>
      <c r="D332" s="259"/>
      <c r="E332" s="260"/>
    </row>
    <row r="333" customHeight="1" spans="1:5">
      <c r="A333" s="269" t="s">
        <v>83</v>
      </c>
      <c r="B333" s="258">
        <v>0</v>
      </c>
      <c r="C333" s="258">
        <v>0</v>
      </c>
      <c r="D333" s="259"/>
      <c r="E333" s="260"/>
    </row>
    <row r="334" customHeight="1" spans="1:5">
      <c r="A334" s="269" t="s">
        <v>279</v>
      </c>
      <c r="B334" s="258">
        <v>0</v>
      </c>
      <c r="C334" s="258">
        <v>0</v>
      </c>
      <c r="D334" s="259"/>
      <c r="E334" s="260"/>
    </row>
    <row r="335" s="251" customFormat="1" customHeight="1" spans="1:40">
      <c r="A335" s="269" t="s">
        <v>280</v>
      </c>
      <c r="B335" s="258">
        <v>0</v>
      </c>
      <c r="C335" s="258">
        <v>0</v>
      </c>
      <c r="D335" s="259"/>
      <c r="E335" s="260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</row>
    <row r="336" customHeight="1" spans="1:5">
      <c r="A336" s="269" t="s">
        <v>281</v>
      </c>
      <c r="B336" s="258">
        <v>0</v>
      </c>
      <c r="C336" s="258">
        <v>0</v>
      </c>
      <c r="D336" s="259"/>
      <c r="E336" s="260"/>
    </row>
    <row r="337" customHeight="1" spans="1:5">
      <c r="A337" s="269" t="s">
        <v>90</v>
      </c>
      <c r="B337" s="258">
        <v>0</v>
      </c>
      <c r="C337" s="258">
        <v>0</v>
      </c>
      <c r="D337" s="259"/>
      <c r="E337" s="260"/>
    </row>
    <row r="338" customHeight="1" spans="1:5">
      <c r="A338" s="269" t="s">
        <v>282</v>
      </c>
      <c r="B338" s="258">
        <v>0</v>
      </c>
      <c r="C338" s="258">
        <v>0</v>
      </c>
      <c r="D338" s="259"/>
      <c r="E338" s="260"/>
    </row>
    <row r="339" customHeight="1" spans="1:5">
      <c r="A339" s="265" t="s">
        <v>283</v>
      </c>
      <c r="B339" s="266">
        <v>1899</v>
      </c>
      <c r="C339" s="266">
        <f>SUM(C340:C352)</f>
        <v>1334.990945</v>
      </c>
      <c r="D339" s="267">
        <f>C339/B339</f>
        <v>0.702996811479726</v>
      </c>
      <c r="E339" s="268"/>
    </row>
    <row r="340" customHeight="1" spans="1:5">
      <c r="A340" s="269" t="s">
        <v>81</v>
      </c>
      <c r="B340" s="258">
        <v>1596</v>
      </c>
      <c r="C340" s="258">
        <v>1131.523102</v>
      </c>
      <c r="D340" s="259">
        <f>C340/B340</f>
        <v>0.708974374686717</v>
      </c>
      <c r="E340" s="260"/>
    </row>
    <row r="341" customHeight="1" spans="1:5">
      <c r="A341" s="269" t="s">
        <v>82</v>
      </c>
      <c r="B341" s="258">
        <v>0</v>
      </c>
      <c r="C341" s="258">
        <v>0</v>
      </c>
      <c r="D341" s="259"/>
      <c r="E341" s="260"/>
    </row>
    <row r="342" customHeight="1" spans="1:5">
      <c r="A342" s="269" t="s">
        <v>83</v>
      </c>
      <c r="B342" s="258">
        <v>0</v>
      </c>
      <c r="C342" s="258">
        <v>0</v>
      </c>
      <c r="D342" s="259"/>
      <c r="E342" s="260"/>
    </row>
    <row r="343" customHeight="1" spans="1:5">
      <c r="A343" s="269" t="s">
        <v>284</v>
      </c>
      <c r="B343" s="258">
        <v>108</v>
      </c>
      <c r="C343" s="258">
        <v>86.2</v>
      </c>
      <c r="D343" s="259">
        <f>C343/B343</f>
        <v>0.798148148148148</v>
      </c>
      <c r="E343" s="260"/>
    </row>
    <row r="344" customHeight="1" spans="1:5">
      <c r="A344" s="269" t="s">
        <v>285</v>
      </c>
      <c r="B344" s="258">
        <v>3</v>
      </c>
      <c r="C344" s="258">
        <v>0</v>
      </c>
      <c r="D344" s="259">
        <f>C344/B344</f>
        <v>0</v>
      </c>
      <c r="E344" s="260"/>
    </row>
    <row r="345" customHeight="1" spans="1:5">
      <c r="A345" s="269" t="s">
        <v>286</v>
      </c>
      <c r="B345" s="258">
        <v>0</v>
      </c>
      <c r="C345" s="258">
        <v>0</v>
      </c>
      <c r="D345" s="259"/>
      <c r="E345" s="260"/>
    </row>
    <row r="346" customHeight="1" spans="1:5">
      <c r="A346" s="269" t="s">
        <v>287</v>
      </c>
      <c r="B346" s="258">
        <v>10</v>
      </c>
      <c r="C346" s="258">
        <v>0</v>
      </c>
      <c r="D346" s="259">
        <f>C346/B346</f>
        <v>0</v>
      </c>
      <c r="E346" s="260"/>
    </row>
    <row r="347" customHeight="1" spans="1:5">
      <c r="A347" s="269" t="s">
        <v>288</v>
      </c>
      <c r="B347" s="258">
        <v>0</v>
      </c>
      <c r="C347" s="258">
        <v>0</v>
      </c>
      <c r="D347" s="259"/>
      <c r="E347" s="260"/>
    </row>
    <row r="348" customHeight="1" spans="1:5">
      <c r="A348" s="269" t="s">
        <v>289</v>
      </c>
      <c r="B348" s="258">
        <v>19</v>
      </c>
      <c r="C348" s="258">
        <v>0</v>
      </c>
      <c r="D348" s="259">
        <f>C348/B348</f>
        <v>0</v>
      </c>
      <c r="E348" s="260"/>
    </row>
    <row r="349" s="251" customFormat="1" customHeight="1" spans="1:40">
      <c r="A349" s="269" t="s">
        <v>290</v>
      </c>
      <c r="B349" s="258">
        <v>35</v>
      </c>
      <c r="C349" s="258">
        <v>0</v>
      </c>
      <c r="D349" s="259">
        <f>C349/B349</f>
        <v>0</v>
      </c>
      <c r="E349" s="260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</row>
    <row r="350" customHeight="1" spans="1:5">
      <c r="A350" s="269" t="s">
        <v>122</v>
      </c>
      <c r="B350" s="258">
        <v>0</v>
      </c>
      <c r="C350" s="258">
        <v>0</v>
      </c>
      <c r="D350" s="259"/>
      <c r="E350" s="260"/>
    </row>
    <row r="351" customHeight="1" spans="1:5">
      <c r="A351" s="269" t="s">
        <v>90</v>
      </c>
      <c r="B351" s="258">
        <v>108</v>
      </c>
      <c r="C351" s="258">
        <v>85.127843</v>
      </c>
      <c r="D351" s="259">
        <f>C351/B351</f>
        <v>0.788220768518519</v>
      </c>
      <c r="E351" s="260"/>
    </row>
    <row r="352" customHeight="1" spans="1:5">
      <c r="A352" s="269" t="s">
        <v>291</v>
      </c>
      <c r="B352" s="258">
        <v>20</v>
      </c>
      <c r="C352" s="258">
        <v>32.14</v>
      </c>
      <c r="D352" s="259">
        <f>C352/B352</f>
        <v>1.607</v>
      </c>
      <c r="E352" s="260"/>
    </row>
    <row r="353" customHeight="1" spans="1:5">
      <c r="A353" s="265" t="s">
        <v>292</v>
      </c>
      <c r="B353" s="266">
        <v>0</v>
      </c>
      <c r="C353" s="266">
        <f>SUM(C354:C362)</f>
        <v>0</v>
      </c>
      <c r="D353" s="267"/>
      <c r="E353" s="268"/>
    </row>
    <row r="354" customHeight="1" spans="1:5">
      <c r="A354" s="269" t="s">
        <v>81</v>
      </c>
      <c r="B354" s="258">
        <v>0</v>
      </c>
      <c r="C354" s="258">
        <v>0</v>
      </c>
      <c r="D354" s="259"/>
      <c r="E354" s="260"/>
    </row>
    <row r="355" customHeight="1" spans="1:5">
      <c r="A355" s="269" t="s">
        <v>82</v>
      </c>
      <c r="B355" s="258">
        <v>0</v>
      </c>
      <c r="C355" s="258">
        <v>0</v>
      </c>
      <c r="D355" s="259"/>
      <c r="E355" s="260"/>
    </row>
    <row r="356" customHeight="1" spans="1:5">
      <c r="A356" s="269" t="s">
        <v>83</v>
      </c>
      <c r="B356" s="258">
        <v>0</v>
      </c>
      <c r="C356" s="258">
        <v>0</v>
      </c>
      <c r="D356" s="259"/>
      <c r="E356" s="260"/>
    </row>
    <row r="357" customHeight="1" spans="1:5">
      <c r="A357" s="269" t="s">
        <v>293</v>
      </c>
      <c r="B357" s="258">
        <v>0</v>
      </c>
      <c r="C357" s="258">
        <v>0</v>
      </c>
      <c r="D357" s="259"/>
      <c r="E357" s="260"/>
    </row>
    <row r="358" s="251" customFormat="1" customHeight="1" spans="1:40">
      <c r="A358" s="269" t="s">
        <v>294</v>
      </c>
      <c r="B358" s="258">
        <v>0</v>
      </c>
      <c r="C358" s="258">
        <v>0</v>
      </c>
      <c r="D358" s="259"/>
      <c r="E358" s="260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</row>
    <row r="359" customHeight="1" spans="1:5">
      <c r="A359" s="269" t="s">
        <v>295</v>
      </c>
      <c r="B359" s="258">
        <v>0</v>
      </c>
      <c r="C359" s="258">
        <v>0</v>
      </c>
      <c r="D359" s="259"/>
      <c r="E359" s="260"/>
    </row>
    <row r="360" customHeight="1" spans="1:5">
      <c r="A360" s="269" t="s">
        <v>122</v>
      </c>
      <c r="B360" s="258">
        <v>0</v>
      </c>
      <c r="C360" s="258">
        <v>0</v>
      </c>
      <c r="D360" s="259"/>
      <c r="E360" s="260"/>
    </row>
    <row r="361" customHeight="1" spans="1:5">
      <c r="A361" s="269" t="s">
        <v>90</v>
      </c>
      <c r="B361" s="258">
        <v>0</v>
      </c>
      <c r="C361" s="258">
        <v>0</v>
      </c>
      <c r="D361" s="259"/>
      <c r="E361" s="260"/>
    </row>
    <row r="362" customHeight="1" spans="1:5">
      <c r="A362" s="269" t="s">
        <v>296</v>
      </c>
      <c r="B362" s="258">
        <v>0</v>
      </c>
      <c r="C362" s="258">
        <v>0</v>
      </c>
      <c r="D362" s="259"/>
      <c r="E362" s="260"/>
    </row>
    <row r="363" customHeight="1" spans="1:5">
      <c r="A363" s="265" t="s">
        <v>297</v>
      </c>
      <c r="B363" s="266">
        <v>0</v>
      </c>
      <c r="C363" s="266">
        <f>SUM(C364:C372)</f>
        <v>0</v>
      </c>
      <c r="D363" s="267"/>
      <c r="E363" s="268"/>
    </row>
    <row r="364" customHeight="1" spans="1:5">
      <c r="A364" s="269" t="s">
        <v>81</v>
      </c>
      <c r="B364" s="258">
        <v>0</v>
      </c>
      <c r="C364" s="258">
        <v>0</v>
      </c>
      <c r="D364" s="259"/>
      <c r="E364" s="260"/>
    </row>
    <row r="365" customHeight="1" spans="1:5">
      <c r="A365" s="269" t="s">
        <v>82</v>
      </c>
      <c r="B365" s="258">
        <v>0</v>
      </c>
      <c r="C365" s="258">
        <v>0</v>
      </c>
      <c r="D365" s="259"/>
      <c r="E365" s="260"/>
    </row>
    <row r="366" customHeight="1" spans="1:5">
      <c r="A366" s="269" t="s">
        <v>83</v>
      </c>
      <c r="B366" s="258">
        <v>0</v>
      </c>
      <c r="C366" s="258">
        <v>0</v>
      </c>
      <c r="D366" s="259"/>
      <c r="E366" s="260"/>
    </row>
    <row r="367" s="251" customFormat="1" customHeight="1" spans="1:40">
      <c r="A367" s="269" t="s">
        <v>298</v>
      </c>
      <c r="B367" s="258">
        <v>0</v>
      </c>
      <c r="C367" s="258">
        <v>0</v>
      </c>
      <c r="D367" s="259"/>
      <c r="E367" s="260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</row>
    <row r="368" customHeight="1" spans="1:5">
      <c r="A368" s="269" t="s">
        <v>299</v>
      </c>
      <c r="B368" s="258">
        <v>0</v>
      </c>
      <c r="C368" s="258">
        <v>0</v>
      </c>
      <c r="D368" s="259"/>
      <c r="E368" s="260"/>
    </row>
    <row r="369" customHeight="1" spans="1:5">
      <c r="A369" s="269" t="s">
        <v>300</v>
      </c>
      <c r="B369" s="258">
        <v>0</v>
      </c>
      <c r="C369" s="258">
        <v>0</v>
      </c>
      <c r="D369" s="259"/>
      <c r="E369" s="260"/>
    </row>
    <row r="370" customHeight="1" spans="1:5">
      <c r="A370" s="269" t="s">
        <v>122</v>
      </c>
      <c r="B370" s="258">
        <v>0</v>
      </c>
      <c r="C370" s="258">
        <v>0</v>
      </c>
      <c r="D370" s="259"/>
      <c r="E370" s="260"/>
    </row>
    <row r="371" customHeight="1" spans="1:5">
      <c r="A371" s="269" t="s">
        <v>90</v>
      </c>
      <c r="B371" s="258">
        <v>0</v>
      </c>
      <c r="C371" s="258">
        <v>0</v>
      </c>
      <c r="D371" s="259"/>
      <c r="E371" s="260"/>
    </row>
    <row r="372" customHeight="1" spans="1:5">
      <c r="A372" s="269" t="s">
        <v>301</v>
      </c>
      <c r="B372" s="258">
        <v>0</v>
      </c>
      <c r="C372" s="258">
        <v>0</v>
      </c>
      <c r="D372" s="259"/>
      <c r="E372" s="260"/>
    </row>
    <row r="373" customHeight="1" spans="1:5">
      <c r="A373" s="265" t="s">
        <v>302</v>
      </c>
      <c r="B373" s="266">
        <v>0</v>
      </c>
      <c r="C373" s="266">
        <f>SUM(C374:C380)</f>
        <v>0</v>
      </c>
      <c r="D373" s="267"/>
      <c r="E373" s="268"/>
    </row>
    <row r="374" customHeight="1" spans="1:5">
      <c r="A374" s="269" t="s">
        <v>81</v>
      </c>
      <c r="B374" s="258">
        <v>0</v>
      </c>
      <c r="C374" s="258">
        <v>0</v>
      </c>
      <c r="D374" s="259"/>
      <c r="E374" s="260"/>
    </row>
    <row r="375" s="251" customFormat="1" customHeight="1" spans="1:40">
      <c r="A375" s="269" t="s">
        <v>82</v>
      </c>
      <c r="B375" s="258">
        <v>0</v>
      </c>
      <c r="C375" s="258">
        <v>0</v>
      </c>
      <c r="D375" s="259"/>
      <c r="E375" s="260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</row>
    <row r="376" customHeight="1" spans="1:5">
      <c r="A376" s="269" t="s">
        <v>83</v>
      </c>
      <c r="B376" s="258">
        <v>0</v>
      </c>
      <c r="C376" s="258">
        <v>0</v>
      </c>
      <c r="D376" s="259"/>
      <c r="E376" s="260"/>
    </row>
    <row r="377" customHeight="1" spans="1:5">
      <c r="A377" s="269" t="s">
        <v>303</v>
      </c>
      <c r="B377" s="258">
        <v>0</v>
      </c>
      <c r="C377" s="258">
        <v>0</v>
      </c>
      <c r="D377" s="259"/>
      <c r="E377" s="260"/>
    </row>
    <row r="378" customHeight="1" spans="1:5">
      <c r="A378" s="269" t="s">
        <v>304</v>
      </c>
      <c r="B378" s="258">
        <v>0</v>
      </c>
      <c r="C378" s="258">
        <v>0</v>
      </c>
      <c r="D378" s="259"/>
      <c r="E378" s="260"/>
    </row>
    <row r="379" customHeight="1" spans="1:5">
      <c r="A379" s="269" t="s">
        <v>90</v>
      </c>
      <c r="B379" s="258">
        <v>0</v>
      </c>
      <c r="C379" s="258">
        <v>0</v>
      </c>
      <c r="D379" s="259"/>
      <c r="E379" s="260"/>
    </row>
    <row r="380" customHeight="1" spans="1:5">
      <c r="A380" s="269" t="s">
        <v>305</v>
      </c>
      <c r="B380" s="258">
        <v>0</v>
      </c>
      <c r="C380" s="258">
        <v>0</v>
      </c>
      <c r="D380" s="259"/>
      <c r="E380" s="260"/>
    </row>
    <row r="381" customHeight="1" spans="1:5">
      <c r="A381" s="265" t="s">
        <v>306</v>
      </c>
      <c r="B381" s="266">
        <v>0</v>
      </c>
      <c r="C381" s="266">
        <f>SUM(C382:C386)</f>
        <v>0</v>
      </c>
      <c r="D381" s="267"/>
      <c r="E381" s="268"/>
    </row>
    <row r="382" customHeight="1" spans="1:5">
      <c r="A382" s="269" t="s">
        <v>81</v>
      </c>
      <c r="B382" s="258">
        <v>0</v>
      </c>
      <c r="C382" s="258">
        <v>0</v>
      </c>
      <c r="D382" s="259"/>
      <c r="E382" s="260"/>
    </row>
    <row r="383" s="251" customFormat="1" customHeight="1" spans="1:40">
      <c r="A383" s="269" t="s">
        <v>82</v>
      </c>
      <c r="B383" s="258">
        <v>0</v>
      </c>
      <c r="C383" s="258">
        <v>0</v>
      </c>
      <c r="D383" s="259"/>
      <c r="E383" s="260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</row>
    <row r="384" customHeight="1" spans="1:5">
      <c r="A384" s="269" t="s">
        <v>122</v>
      </c>
      <c r="B384" s="258">
        <v>0</v>
      </c>
      <c r="C384" s="258">
        <v>0</v>
      </c>
      <c r="D384" s="259"/>
      <c r="E384" s="260"/>
    </row>
    <row r="385" customHeight="1" spans="1:5">
      <c r="A385" s="269" t="s">
        <v>307</v>
      </c>
      <c r="B385" s="258">
        <v>0</v>
      </c>
      <c r="C385" s="258">
        <v>0</v>
      </c>
      <c r="D385" s="259"/>
      <c r="E385" s="260"/>
    </row>
    <row r="386" customHeight="1" spans="1:5">
      <c r="A386" s="269" t="s">
        <v>308</v>
      </c>
      <c r="B386" s="258">
        <v>0</v>
      </c>
      <c r="C386" s="258">
        <v>0</v>
      </c>
      <c r="D386" s="259"/>
      <c r="E386" s="260"/>
    </row>
    <row r="387" customHeight="1" spans="1:5">
      <c r="A387" s="265" t="s">
        <v>309</v>
      </c>
      <c r="B387" s="266">
        <v>9</v>
      </c>
      <c r="C387" s="266">
        <f>SUM(C388:C389)</f>
        <v>10</v>
      </c>
      <c r="D387" s="267">
        <f>C387/B387</f>
        <v>1.11111111111111</v>
      </c>
      <c r="E387" s="268"/>
    </row>
    <row r="388" customHeight="1" spans="1:5">
      <c r="A388" s="269" t="s">
        <v>310</v>
      </c>
      <c r="B388" s="258">
        <v>0</v>
      </c>
      <c r="C388" s="258">
        <v>0</v>
      </c>
      <c r="D388" s="259"/>
      <c r="E388" s="260"/>
    </row>
    <row r="389" customHeight="1" spans="1:5">
      <c r="A389" s="269" t="s">
        <v>311</v>
      </c>
      <c r="B389" s="258">
        <v>9</v>
      </c>
      <c r="C389" s="258">
        <v>10</v>
      </c>
      <c r="D389" s="259">
        <f>C389/B389</f>
        <v>1.11111111111111</v>
      </c>
      <c r="E389" s="260"/>
    </row>
    <row r="390" customHeight="1" spans="1:5">
      <c r="A390" s="261" t="s">
        <v>312</v>
      </c>
      <c r="B390" s="262">
        <v>140211</v>
      </c>
      <c r="C390" s="262">
        <f>SUM(C391,C396,C403,C409,C415,C419,C423,C427,C433,C440)</f>
        <v>140299.604084</v>
      </c>
      <c r="D390" s="263">
        <f>C390/B390</f>
        <v>1.00063193389962</v>
      </c>
      <c r="E390" s="264"/>
    </row>
    <row r="391" customHeight="1" spans="1:5">
      <c r="A391" s="265" t="s">
        <v>313</v>
      </c>
      <c r="B391" s="266">
        <v>1288</v>
      </c>
      <c r="C391" s="266">
        <f>SUM(C392:C395)</f>
        <v>1015.644487</v>
      </c>
      <c r="D391" s="267">
        <f>C391/B391</f>
        <v>0.78854385636646</v>
      </c>
      <c r="E391" s="268"/>
    </row>
    <row r="392" s="251" customFormat="1" customHeight="1" spans="1:40">
      <c r="A392" s="269" t="s">
        <v>81</v>
      </c>
      <c r="B392" s="258">
        <v>1026</v>
      </c>
      <c r="C392" s="258">
        <v>938.644487</v>
      </c>
      <c r="D392" s="259">
        <f>C392/B392</f>
        <v>0.914858174463938</v>
      </c>
      <c r="E392" s="260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</row>
    <row r="393" s="252" customFormat="1" customHeight="1" spans="1:40">
      <c r="A393" s="269" t="s">
        <v>82</v>
      </c>
      <c r="B393" s="258">
        <v>262</v>
      </c>
      <c r="C393" s="258">
        <v>77</v>
      </c>
      <c r="D393" s="259">
        <f>C393/B393</f>
        <v>0.293893129770992</v>
      </c>
      <c r="E393" s="260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</row>
    <row r="394" s="251" customFormat="1" customHeight="1" spans="1:40">
      <c r="A394" s="269" t="s">
        <v>83</v>
      </c>
      <c r="B394" s="258">
        <v>0</v>
      </c>
      <c r="C394" s="258">
        <v>0</v>
      </c>
      <c r="D394" s="259"/>
      <c r="E394" s="260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</row>
    <row r="395" customHeight="1" spans="1:5">
      <c r="A395" s="269" t="s">
        <v>314</v>
      </c>
      <c r="B395" s="258">
        <v>0</v>
      </c>
      <c r="C395" s="258">
        <v>0</v>
      </c>
      <c r="D395" s="259"/>
      <c r="E395" s="260"/>
    </row>
    <row r="396" customHeight="1" spans="1:5">
      <c r="A396" s="265" t="s">
        <v>315</v>
      </c>
      <c r="B396" s="266">
        <v>124444</v>
      </c>
      <c r="C396" s="266">
        <f>SUM(C397:C402)</f>
        <v>117311.161878</v>
      </c>
      <c r="D396" s="267">
        <f>C396/B396</f>
        <v>0.94268234609945</v>
      </c>
      <c r="E396" s="268"/>
    </row>
    <row r="397" customHeight="1" spans="1:5">
      <c r="A397" s="269" t="s">
        <v>316</v>
      </c>
      <c r="B397" s="258">
        <v>23843</v>
      </c>
      <c r="C397" s="258">
        <v>22087.922882</v>
      </c>
      <c r="D397" s="259">
        <f>C397/B397</f>
        <v>0.926390256343581</v>
      </c>
      <c r="E397" s="260"/>
    </row>
    <row r="398" customHeight="1" spans="1:5">
      <c r="A398" s="269" t="s">
        <v>317</v>
      </c>
      <c r="B398" s="258">
        <v>53345</v>
      </c>
      <c r="C398" s="258">
        <f>48933.318461+3258</f>
        <v>52191.318461</v>
      </c>
      <c r="D398" s="259">
        <f>C398/B398</f>
        <v>0.978373202005811</v>
      </c>
      <c r="E398" s="260"/>
    </row>
    <row r="399" s="251" customFormat="1" customHeight="1" spans="1:40">
      <c r="A399" s="269" t="s">
        <v>318</v>
      </c>
      <c r="B399" s="258">
        <v>30442</v>
      </c>
      <c r="C399" s="258">
        <v>28357.684271</v>
      </c>
      <c r="D399" s="259">
        <f>C399/B399</f>
        <v>0.93153157713028</v>
      </c>
      <c r="E399" s="260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</row>
    <row r="400" customHeight="1" spans="1:5">
      <c r="A400" s="269" t="s">
        <v>319</v>
      </c>
      <c r="B400" s="258">
        <v>11847</v>
      </c>
      <c r="C400" s="258">
        <v>11484.028843</v>
      </c>
      <c r="D400" s="259">
        <f>C400/B400</f>
        <v>0.969361766101123</v>
      </c>
      <c r="E400" s="260"/>
    </row>
    <row r="401" customHeight="1" spans="1:5">
      <c r="A401" s="269" t="s">
        <v>320</v>
      </c>
      <c r="B401" s="258">
        <v>0</v>
      </c>
      <c r="C401" s="258">
        <v>0.242</v>
      </c>
      <c r="D401" s="259"/>
      <c r="E401" s="260"/>
    </row>
    <row r="402" customHeight="1" spans="1:5">
      <c r="A402" s="269" t="s">
        <v>321</v>
      </c>
      <c r="B402" s="258">
        <v>4967</v>
      </c>
      <c r="C402" s="258">
        <v>3189.965421</v>
      </c>
      <c r="D402" s="259">
        <f>C402/B402</f>
        <v>0.642231814173545</v>
      </c>
      <c r="E402" s="260"/>
    </row>
    <row r="403" customHeight="1" spans="1:5">
      <c r="A403" s="265" t="s">
        <v>322</v>
      </c>
      <c r="B403" s="266">
        <v>7199</v>
      </c>
      <c r="C403" s="266">
        <f>SUM(C404:C408)</f>
        <v>5897.617214</v>
      </c>
      <c r="D403" s="267">
        <f>C403/B403</f>
        <v>0.819227283511599</v>
      </c>
      <c r="E403" s="268"/>
    </row>
    <row r="404" customHeight="1" spans="1:5">
      <c r="A404" s="269" t="s">
        <v>323</v>
      </c>
      <c r="B404" s="258">
        <v>0</v>
      </c>
      <c r="C404" s="258">
        <v>0</v>
      </c>
      <c r="D404" s="259"/>
      <c r="E404" s="260"/>
    </row>
    <row r="405" customHeight="1" spans="1:5">
      <c r="A405" s="269" t="s">
        <v>324</v>
      </c>
      <c r="B405" s="258">
        <v>7199</v>
      </c>
      <c r="C405" s="258">
        <v>5897.617214</v>
      </c>
      <c r="D405" s="259">
        <f>C405/B405</f>
        <v>0.819227283511599</v>
      </c>
      <c r="E405" s="260"/>
    </row>
    <row r="406" customHeight="1" spans="1:5">
      <c r="A406" s="269" t="s">
        <v>325</v>
      </c>
      <c r="B406" s="258">
        <v>0</v>
      </c>
      <c r="C406" s="258">
        <v>0</v>
      </c>
      <c r="D406" s="259"/>
      <c r="E406" s="260"/>
    </row>
    <row r="407" customHeight="1" spans="1:5">
      <c r="A407" s="269" t="s">
        <v>326</v>
      </c>
      <c r="B407" s="258">
        <v>0</v>
      </c>
      <c r="C407" s="258">
        <v>0</v>
      </c>
      <c r="D407" s="259"/>
      <c r="E407" s="260"/>
    </row>
    <row r="408" s="251" customFormat="1" customHeight="1" spans="1:40">
      <c r="A408" s="269" t="s">
        <v>327</v>
      </c>
      <c r="B408" s="258">
        <v>0</v>
      </c>
      <c r="C408" s="258">
        <v>0</v>
      </c>
      <c r="D408" s="259"/>
      <c r="E408" s="260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</row>
    <row r="409" customHeight="1" spans="1:5">
      <c r="A409" s="265" t="s">
        <v>328</v>
      </c>
      <c r="B409" s="266">
        <v>0</v>
      </c>
      <c r="C409" s="266">
        <f>SUM(C410:C414)</f>
        <v>0</v>
      </c>
      <c r="D409" s="267"/>
      <c r="E409" s="268"/>
    </row>
    <row r="410" customHeight="1" spans="1:5">
      <c r="A410" s="269" t="s">
        <v>329</v>
      </c>
      <c r="B410" s="258">
        <v>0</v>
      </c>
      <c r="C410" s="258">
        <v>0</v>
      </c>
      <c r="D410" s="259"/>
      <c r="E410" s="260"/>
    </row>
    <row r="411" customHeight="1" spans="1:5">
      <c r="A411" s="269" t="s">
        <v>330</v>
      </c>
      <c r="B411" s="258">
        <v>0</v>
      </c>
      <c r="C411" s="258">
        <v>0</v>
      </c>
      <c r="D411" s="259"/>
      <c r="E411" s="260"/>
    </row>
    <row r="412" customHeight="1" spans="1:5">
      <c r="A412" s="269" t="s">
        <v>331</v>
      </c>
      <c r="B412" s="258">
        <v>0</v>
      </c>
      <c r="C412" s="258">
        <v>0</v>
      </c>
      <c r="D412" s="259"/>
      <c r="E412" s="260"/>
    </row>
    <row r="413" customHeight="1" spans="1:5">
      <c r="A413" s="269" t="s">
        <v>332</v>
      </c>
      <c r="B413" s="258">
        <v>0</v>
      </c>
      <c r="C413" s="258">
        <v>0</v>
      </c>
      <c r="D413" s="259"/>
      <c r="E413" s="260"/>
    </row>
    <row r="414" customHeight="1" spans="1:5">
      <c r="A414" s="269" t="s">
        <v>333</v>
      </c>
      <c r="B414" s="258">
        <v>0</v>
      </c>
      <c r="C414" s="258">
        <v>0</v>
      </c>
      <c r="D414" s="259"/>
      <c r="E414" s="260"/>
    </row>
    <row r="415" s="251" customFormat="1" customHeight="1" spans="1:40">
      <c r="A415" s="265" t="s">
        <v>334</v>
      </c>
      <c r="B415" s="266">
        <v>118</v>
      </c>
      <c r="C415" s="266">
        <f>SUM(C416:C418)</f>
        <v>111.085095</v>
      </c>
      <c r="D415" s="267">
        <f>C415/B415</f>
        <v>0.941399110169492</v>
      </c>
      <c r="E415" s="268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</row>
    <row r="416" customHeight="1" spans="1:5">
      <c r="A416" s="269" t="s">
        <v>335</v>
      </c>
      <c r="B416" s="258">
        <v>118</v>
      </c>
      <c r="C416" s="258">
        <v>111.085095</v>
      </c>
      <c r="D416" s="259">
        <f>C416/B416</f>
        <v>0.941399110169492</v>
      </c>
      <c r="E416" s="260"/>
    </row>
    <row r="417" customHeight="1" spans="1:5">
      <c r="A417" s="269" t="s">
        <v>336</v>
      </c>
      <c r="B417" s="258">
        <v>0</v>
      </c>
      <c r="C417" s="258">
        <v>0</v>
      </c>
      <c r="D417" s="259"/>
      <c r="E417" s="260"/>
    </row>
    <row r="418" customHeight="1" spans="1:5">
      <c r="A418" s="269" t="s">
        <v>337</v>
      </c>
      <c r="B418" s="258">
        <v>0</v>
      </c>
      <c r="C418" s="258">
        <v>0</v>
      </c>
      <c r="D418" s="259"/>
      <c r="E418" s="260"/>
    </row>
    <row r="419" customHeight="1" spans="1:5">
      <c r="A419" s="265" t="s">
        <v>338</v>
      </c>
      <c r="B419" s="266">
        <v>0</v>
      </c>
      <c r="C419" s="266">
        <f>SUM(C420:C422)</f>
        <v>0</v>
      </c>
      <c r="D419" s="267"/>
      <c r="E419" s="268"/>
    </row>
    <row r="420" customHeight="1" spans="1:5">
      <c r="A420" s="269" t="s">
        <v>339</v>
      </c>
      <c r="B420" s="258">
        <v>0</v>
      </c>
      <c r="C420" s="258">
        <v>0</v>
      </c>
      <c r="D420" s="259"/>
      <c r="E420" s="260"/>
    </row>
    <row r="421" customHeight="1" spans="1:5">
      <c r="A421" s="269" t="s">
        <v>340</v>
      </c>
      <c r="B421" s="258">
        <v>0</v>
      </c>
      <c r="C421" s="258">
        <v>0</v>
      </c>
      <c r="D421" s="259"/>
      <c r="E421" s="260"/>
    </row>
    <row r="422" customHeight="1" spans="1:5">
      <c r="A422" s="269" t="s">
        <v>341</v>
      </c>
      <c r="B422" s="258">
        <v>0</v>
      </c>
      <c r="C422" s="258">
        <v>0</v>
      </c>
      <c r="D422" s="259"/>
      <c r="E422" s="260"/>
    </row>
    <row r="423" customHeight="1" spans="1:5">
      <c r="A423" s="265" t="s">
        <v>342</v>
      </c>
      <c r="B423" s="266">
        <v>1280</v>
      </c>
      <c r="C423" s="266">
        <f>SUM(C424:C426)</f>
        <v>1151.18045</v>
      </c>
      <c r="D423" s="267">
        <f>C423/B423</f>
        <v>0.8993597265625</v>
      </c>
      <c r="E423" s="268"/>
    </row>
    <row r="424" s="251" customFormat="1" customHeight="1" spans="1:40">
      <c r="A424" s="269" t="s">
        <v>343</v>
      </c>
      <c r="B424" s="258">
        <v>1280</v>
      </c>
      <c r="C424" s="258">
        <v>1151.18045</v>
      </c>
      <c r="D424" s="259">
        <f>C424/B424</f>
        <v>0.8993597265625</v>
      </c>
      <c r="E424" s="260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</row>
    <row r="425" customHeight="1" spans="1:5">
      <c r="A425" s="269" t="s">
        <v>344</v>
      </c>
      <c r="B425" s="258">
        <v>0</v>
      </c>
      <c r="C425" s="258">
        <v>0</v>
      </c>
      <c r="D425" s="259"/>
      <c r="E425" s="260"/>
    </row>
    <row r="426" customHeight="1" spans="1:5">
      <c r="A426" s="269" t="s">
        <v>345</v>
      </c>
      <c r="B426" s="258">
        <v>0</v>
      </c>
      <c r="C426" s="258">
        <v>0</v>
      </c>
      <c r="D426" s="259"/>
      <c r="E426" s="260"/>
    </row>
    <row r="427" customHeight="1" spans="1:5">
      <c r="A427" s="265" t="s">
        <v>346</v>
      </c>
      <c r="B427" s="266">
        <v>3593</v>
      </c>
      <c r="C427" s="266">
        <f>SUM(C428:C432)</f>
        <v>2983.22696</v>
      </c>
      <c r="D427" s="267">
        <f>C427/B427</f>
        <v>0.830288605622043</v>
      </c>
      <c r="E427" s="268"/>
    </row>
    <row r="428" s="251" customFormat="1" customHeight="1" spans="1:40">
      <c r="A428" s="269" t="s">
        <v>347</v>
      </c>
      <c r="B428" s="258">
        <v>2347</v>
      </c>
      <c r="C428" s="258">
        <v>2153.952688</v>
      </c>
      <c r="D428" s="259">
        <f>C428/B428</f>
        <v>0.917747204090328</v>
      </c>
      <c r="E428" s="260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</row>
    <row r="429" customHeight="1" spans="1:5">
      <c r="A429" s="269" t="s">
        <v>348</v>
      </c>
      <c r="B429" s="258">
        <v>1246</v>
      </c>
      <c r="C429" s="258">
        <v>829.274272</v>
      </c>
      <c r="D429" s="259">
        <f>C429/B429</f>
        <v>0.665549174959872</v>
      </c>
      <c r="E429" s="260"/>
    </row>
    <row r="430" customHeight="1" spans="1:5">
      <c r="A430" s="269" t="s">
        <v>349</v>
      </c>
      <c r="B430" s="258">
        <v>0</v>
      </c>
      <c r="C430" s="258">
        <v>0</v>
      </c>
      <c r="D430" s="259"/>
      <c r="E430" s="260"/>
    </row>
    <row r="431" customHeight="1" spans="1:5">
      <c r="A431" s="269" t="s">
        <v>350</v>
      </c>
      <c r="B431" s="258">
        <v>0</v>
      </c>
      <c r="C431" s="258">
        <v>0</v>
      </c>
      <c r="D431" s="259"/>
      <c r="E431" s="260"/>
    </row>
    <row r="432" s="251" customFormat="1" customHeight="1" spans="1:40">
      <c r="A432" s="269" t="s">
        <v>351</v>
      </c>
      <c r="B432" s="258">
        <v>0</v>
      </c>
      <c r="C432" s="258">
        <v>0</v>
      </c>
      <c r="D432" s="259"/>
      <c r="E432" s="260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</row>
    <row r="433" customHeight="1" spans="1:5">
      <c r="A433" s="265" t="s">
        <v>352</v>
      </c>
      <c r="B433" s="266">
        <v>1918</v>
      </c>
      <c r="C433" s="266">
        <f>SUM(C434:C439)</f>
        <v>4663.688</v>
      </c>
      <c r="D433" s="267">
        <f>C433/B433</f>
        <v>2.4315370177268</v>
      </c>
      <c r="E433" s="268"/>
    </row>
    <row r="434" customHeight="1" spans="1:5">
      <c r="A434" s="269" t="s">
        <v>353</v>
      </c>
      <c r="B434" s="258">
        <v>0</v>
      </c>
      <c r="C434" s="258">
        <v>0</v>
      </c>
      <c r="D434" s="259"/>
      <c r="E434" s="260"/>
    </row>
    <row r="435" customHeight="1" spans="1:5">
      <c r="A435" s="269" t="s">
        <v>354</v>
      </c>
      <c r="B435" s="258">
        <v>0</v>
      </c>
      <c r="C435" s="258">
        <v>0</v>
      </c>
      <c r="D435" s="259"/>
      <c r="E435" s="260"/>
    </row>
    <row r="436" customHeight="1" spans="1:5">
      <c r="A436" s="269" t="s">
        <v>355</v>
      </c>
      <c r="B436" s="258">
        <v>0</v>
      </c>
      <c r="C436" s="258">
        <v>0</v>
      </c>
      <c r="D436" s="259"/>
      <c r="E436" s="260"/>
    </row>
    <row r="437" customHeight="1" spans="1:5">
      <c r="A437" s="269" t="s">
        <v>356</v>
      </c>
      <c r="B437" s="258">
        <v>0</v>
      </c>
      <c r="C437" s="258">
        <v>0</v>
      </c>
      <c r="D437" s="259"/>
      <c r="E437" s="260"/>
    </row>
    <row r="438" s="251" customFormat="1" customHeight="1" spans="1:40">
      <c r="A438" s="269" t="s">
        <v>357</v>
      </c>
      <c r="B438" s="258">
        <v>0</v>
      </c>
      <c r="C438" s="258">
        <v>0</v>
      </c>
      <c r="D438" s="259"/>
      <c r="E438" s="260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</row>
    <row r="439" customHeight="1" spans="1:5">
      <c r="A439" s="269" t="s">
        <v>358</v>
      </c>
      <c r="B439" s="258">
        <v>1918</v>
      </c>
      <c r="C439" s="258">
        <v>4663.688</v>
      </c>
      <c r="D439" s="259">
        <f t="shared" ref="D439:D444" si="1">C439/B439</f>
        <v>2.4315370177268</v>
      </c>
      <c r="E439" s="260"/>
    </row>
    <row r="440" customHeight="1" spans="1:5">
      <c r="A440" s="265" t="s">
        <v>359</v>
      </c>
      <c r="B440" s="266">
        <v>371</v>
      </c>
      <c r="C440" s="266">
        <f>SUM(C441)</f>
        <v>7166</v>
      </c>
      <c r="D440" s="267">
        <f t="shared" si="1"/>
        <v>19.3153638814016</v>
      </c>
      <c r="E440" s="268"/>
    </row>
    <row r="441" customHeight="1" spans="1:5">
      <c r="A441" s="269" t="s">
        <v>360</v>
      </c>
      <c r="B441" s="258">
        <v>371</v>
      </c>
      <c r="C441" s="258">
        <v>7166</v>
      </c>
      <c r="D441" s="259">
        <f t="shared" si="1"/>
        <v>19.3153638814016</v>
      </c>
      <c r="E441" s="260"/>
    </row>
    <row r="442" customHeight="1" spans="1:5">
      <c r="A442" s="261" t="s">
        <v>361</v>
      </c>
      <c r="B442" s="262">
        <v>9571</v>
      </c>
      <c r="C442" s="262">
        <f>SUM(C443,C448,C457,C463,C468,C473,C478,C485,C489,C493)</f>
        <v>4371.202789</v>
      </c>
      <c r="D442" s="263">
        <f t="shared" si="1"/>
        <v>0.456713278549786</v>
      </c>
      <c r="E442" s="264"/>
    </row>
    <row r="443" customHeight="1" spans="1:5">
      <c r="A443" s="265" t="s">
        <v>362</v>
      </c>
      <c r="B443" s="266">
        <v>683</v>
      </c>
      <c r="C443" s="266">
        <f>SUM(C444:C447)</f>
        <v>455.052789</v>
      </c>
      <c r="D443" s="267">
        <f t="shared" si="1"/>
        <v>0.666255913616398</v>
      </c>
      <c r="E443" s="268"/>
    </row>
    <row r="444" customHeight="1" spans="1:5">
      <c r="A444" s="269" t="s">
        <v>81</v>
      </c>
      <c r="B444" s="258">
        <v>509</v>
      </c>
      <c r="C444" s="258">
        <v>328.331722</v>
      </c>
      <c r="D444" s="259">
        <f t="shared" si="1"/>
        <v>0.645052499017682</v>
      </c>
      <c r="E444" s="260"/>
    </row>
    <row r="445" s="251" customFormat="1" customHeight="1" spans="1:40">
      <c r="A445" s="269" t="s">
        <v>82</v>
      </c>
      <c r="B445" s="258">
        <v>0</v>
      </c>
      <c r="C445" s="258">
        <v>0</v>
      </c>
      <c r="D445" s="259"/>
      <c r="E445" s="260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</row>
    <row r="446" s="252" customFormat="1" customHeight="1" spans="1:40">
      <c r="A446" s="269" t="s">
        <v>83</v>
      </c>
      <c r="B446" s="258">
        <v>0</v>
      </c>
      <c r="C446" s="258">
        <v>0</v>
      </c>
      <c r="D446" s="259"/>
      <c r="E446" s="260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</row>
    <row r="447" s="251" customFormat="1" customHeight="1" spans="1:40">
      <c r="A447" s="269" t="s">
        <v>363</v>
      </c>
      <c r="B447" s="258">
        <v>174</v>
      </c>
      <c r="C447" s="258">
        <v>126.721067</v>
      </c>
      <c r="D447" s="259">
        <f>C447/B447</f>
        <v>0.728281994252874</v>
      </c>
      <c r="E447" s="260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</row>
    <row r="448" customHeight="1" spans="1:5">
      <c r="A448" s="265" t="s">
        <v>364</v>
      </c>
      <c r="B448" s="266">
        <v>0</v>
      </c>
      <c r="C448" s="266">
        <f>SUM(C449:C456)</f>
        <v>0</v>
      </c>
      <c r="D448" s="267"/>
      <c r="E448" s="268"/>
    </row>
    <row r="449" customHeight="1" spans="1:5">
      <c r="A449" s="269" t="s">
        <v>365</v>
      </c>
      <c r="B449" s="258">
        <v>0</v>
      </c>
      <c r="C449" s="258">
        <v>0</v>
      </c>
      <c r="D449" s="259"/>
      <c r="E449" s="260"/>
    </row>
    <row r="450" customHeight="1" spans="1:5">
      <c r="A450" s="269" t="s">
        <v>366</v>
      </c>
      <c r="B450" s="258">
        <v>0</v>
      </c>
      <c r="C450" s="258">
        <v>0</v>
      </c>
      <c r="D450" s="259"/>
      <c r="E450" s="260"/>
    </row>
    <row r="451" customHeight="1" spans="1:5">
      <c r="A451" s="269" t="s">
        <v>367</v>
      </c>
      <c r="B451" s="258">
        <v>0</v>
      </c>
      <c r="C451" s="258">
        <v>0</v>
      </c>
      <c r="D451" s="259"/>
      <c r="E451" s="260"/>
    </row>
    <row r="452" s="251" customFormat="1" customHeight="1" spans="1:40">
      <c r="A452" s="269" t="s">
        <v>368</v>
      </c>
      <c r="B452" s="258">
        <v>0</v>
      </c>
      <c r="C452" s="258">
        <v>0</v>
      </c>
      <c r="D452" s="259"/>
      <c r="E452" s="260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</row>
    <row r="453" customHeight="1" spans="1:5">
      <c r="A453" s="269" t="s">
        <v>369</v>
      </c>
      <c r="B453" s="258">
        <v>0</v>
      </c>
      <c r="C453" s="258">
        <v>0</v>
      </c>
      <c r="D453" s="259"/>
      <c r="E453" s="260"/>
    </row>
    <row r="454" customHeight="1" spans="1:5">
      <c r="A454" s="269" t="s">
        <v>370</v>
      </c>
      <c r="B454" s="258">
        <v>0</v>
      </c>
      <c r="C454" s="258">
        <v>0</v>
      </c>
      <c r="D454" s="259"/>
      <c r="E454" s="260"/>
    </row>
    <row r="455" customHeight="1" spans="1:5">
      <c r="A455" s="269" t="s">
        <v>371</v>
      </c>
      <c r="B455" s="258">
        <v>0</v>
      </c>
      <c r="C455" s="258">
        <v>0</v>
      </c>
      <c r="D455" s="259"/>
      <c r="E455" s="260"/>
    </row>
    <row r="456" customHeight="1" spans="1:5">
      <c r="A456" s="269" t="s">
        <v>372</v>
      </c>
      <c r="B456" s="258">
        <v>0</v>
      </c>
      <c r="C456" s="258">
        <v>0</v>
      </c>
      <c r="D456" s="259"/>
      <c r="E456" s="260"/>
    </row>
    <row r="457" customHeight="1" spans="1:5">
      <c r="A457" s="265" t="s">
        <v>373</v>
      </c>
      <c r="B457" s="266">
        <v>0</v>
      </c>
      <c r="C457" s="266">
        <f>SUM(C458:C462)</f>
        <v>0</v>
      </c>
      <c r="D457" s="267"/>
      <c r="E457" s="268"/>
    </row>
    <row r="458" customHeight="1" spans="1:5">
      <c r="A458" s="269" t="s">
        <v>365</v>
      </c>
      <c r="B458" s="258">
        <v>0</v>
      </c>
      <c r="C458" s="258">
        <v>0</v>
      </c>
      <c r="D458" s="259"/>
      <c r="E458" s="260"/>
    </row>
    <row r="459" customHeight="1" spans="1:5">
      <c r="A459" s="269" t="s">
        <v>374</v>
      </c>
      <c r="B459" s="258">
        <v>0</v>
      </c>
      <c r="C459" s="258">
        <v>0</v>
      </c>
      <c r="D459" s="259"/>
      <c r="E459" s="260"/>
    </row>
    <row r="460" customHeight="1" spans="1:5">
      <c r="A460" s="269" t="s">
        <v>375</v>
      </c>
      <c r="B460" s="258">
        <v>0</v>
      </c>
      <c r="C460" s="258">
        <v>0</v>
      </c>
      <c r="D460" s="259"/>
      <c r="E460" s="260"/>
    </row>
    <row r="461" s="251" customFormat="1" customHeight="1" spans="1:40">
      <c r="A461" s="269" t="s">
        <v>376</v>
      </c>
      <c r="B461" s="258">
        <v>0</v>
      </c>
      <c r="C461" s="258">
        <v>0</v>
      </c>
      <c r="D461" s="259"/>
      <c r="E461" s="260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</row>
    <row r="462" customHeight="1" spans="1:5">
      <c r="A462" s="269" t="s">
        <v>377</v>
      </c>
      <c r="B462" s="258">
        <v>0</v>
      </c>
      <c r="C462" s="258">
        <v>0</v>
      </c>
      <c r="D462" s="259"/>
      <c r="E462" s="260"/>
    </row>
    <row r="463" customHeight="1" spans="1:5">
      <c r="A463" s="265" t="s">
        <v>378</v>
      </c>
      <c r="B463" s="266">
        <v>8467</v>
      </c>
      <c r="C463" s="266">
        <f>SUM(C464:C467)</f>
        <v>3916.15</v>
      </c>
      <c r="D463" s="267">
        <f>C463/B463</f>
        <v>0.462519192157789</v>
      </c>
      <c r="E463" s="268"/>
    </row>
    <row r="464" customHeight="1" spans="1:5">
      <c r="A464" s="269" t="s">
        <v>365</v>
      </c>
      <c r="B464" s="258">
        <v>0</v>
      </c>
      <c r="C464" s="258">
        <v>0</v>
      </c>
      <c r="D464" s="259"/>
      <c r="E464" s="260"/>
    </row>
    <row r="465" customHeight="1" spans="1:5">
      <c r="A465" s="269" t="s">
        <v>379</v>
      </c>
      <c r="B465" s="258">
        <v>0</v>
      </c>
      <c r="C465" s="258">
        <v>0</v>
      </c>
      <c r="D465" s="259"/>
      <c r="E465" s="260"/>
    </row>
    <row r="466" customHeight="1" spans="1:5">
      <c r="A466" s="269" t="s">
        <v>380</v>
      </c>
      <c r="B466" s="258">
        <v>0</v>
      </c>
      <c r="C466" s="258">
        <v>0</v>
      </c>
      <c r="D466" s="259"/>
      <c r="E466" s="260"/>
    </row>
    <row r="467" s="251" customFormat="1" customHeight="1" spans="1:40">
      <c r="A467" s="269" t="s">
        <v>381</v>
      </c>
      <c r="B467" s="258">
        <v>8467</v>
      </c>
      <c r="C467" s="258">
        <f>7961.15-4045</f>
        <v>3916.15</v>
      </c>
      <c r="D467" s="259">
        <f>C467/B467</f>
        <v>0.462519192157789</v>
      </c>
      <c r="E467" s="260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</row>
    <row r="468" customHeight="1" spans="1:5">
      <c r="A468" s="265" t="s">
        <v>382</v>
      </c>
      <c r="B468" s="266">
        <v>0</v>
      </c>
      <c r="C468" s="266">
        <f>SUM(C469:C472)</f>
        <v>0</v>
      </c>
      <c r="D468" s="267"/>
      <c r="E468" s="268"/>
    </row>
    <row r="469" customHeight="1" spans="1:5">
      <c r="A469" s="269" t="s">
        <v>365</v>
      </c>
      <c r="B469" s="258">
        <v>0</v>
      </c>
      <c r="C469" s="258">
        <v>0</v>
      </c>
      <c r="D469" s="259"/>
      <c r="E469" s="260"/>
    </row>
    <row r="470" customHeight="1" spans="1:5">
      <c r="A470" s="269" t="s">
        <v>383</v>
      </c>
      <c r="B470" s="258">
        <v>0</v>
      </c>
      <c r="C470" s="258">
        <v>0</v>
      </c>
      <c r="D470" s="259"/>
      <c r="E470" s="260"/>
    </row>
    <row r="471" customHeight="1" spans="1:5">
      <c r="A471" s="269" t="s">
        <v>384</v>
      </c>
      <c r="B471" s="258">
        <v>0</v>
      </c>
      <c r="C471" s="258">
        <v>0</v>
      </c>
      <c r="D471" s="259"/>
      <c r="E471" s="260"/>
    </row>
    <row r="472" s="251" customFormat="1" customHeight="1" spans="1:40">
      <c r="A472" s="269" t="s">
        <v>385</v>
      </c>
      <c r="B472" s="258">
        <v>0</v>
      </c>
      <c r="C472" s="258">
        <v>0</v>
      </c>
      <c r="D472" s="259"/>
      <c r="E472" s="260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</row>
    <row r="473" customHeight="1" spans="1:5">
      <c r="A473" s="265" t="s">
        <v>386</v>
      </c>
      <c r="B473" s="266">
        <v>0</v>
      </c>
      <c r="C473" s="266">
        <f>SUM(C474:C477)</f>
        <v>0</v>
      </c>
      <c r="D473" s="267"/>
      <c r="E473" s="268"/>
    </row>
    <row r="474" customHeight="1" spans="1:5">
      <c r="A474" s="269" t="s">
        <v>387</v>
      </c>
      <c r="B474" s="258">
        <v>0</v>
      </c>
      <c r="C474" s="258">
        <v>0</v>
      </c>
      <c r="D474" s="259"/>
      <c r="E474" s="260"/>
    </row>
    <row r="475" customHeight="1" spans="1:5">
      <c r="A475" s="269" t="s">
        <v>388</v>
      </c>
      <c r="B475" s="258">
        <v>0</v>
      </c>
      <c r="C475" s="258">
        <v>0</v>
      </c>
      <c r="D475" s="259"/>
      <c r="E475" s="260"/>
    </row>
    <row r="476" customHeight="1" spans="1:5">
      <c r="A476" s="269" t="s">
        <v>389</v>
      </c>
      <c r="B476" s="258">
        <v>0</v>
      </c>
      <c r="C476" s="258">
        <v>0</v>
      </c>
      <c r="D476" s="259"/>
      <c r="E476" s="260"/>
    </row>
    <row r="477" s="251" customFormat="1" customHeight="1" spans="1:40">
      <c r="A477" s="269" t="s">
        <v>390</v>
      </c>
      <c r="B477" s="258">
        <v>0</v>
      </c>
      <c r="C477" s="258">
        <v>0</v>
      </c>
      <c r="D477" s="259"/>
      <c r="E477" s="260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</row>
    <row r="478" customHeight="1" spans="1:5">
      <c r="A478" s="265" t="s">
        <v>391</v>
      </c>
      <c r="B478" s="266">
        <v>54</v>
      </c>
      <c r="C478" s="266">
        <f>SUM(C479:C484)</f>
        <v>0</v>
      </c>
      <c r="D478" s="267">
        <f>C478/B478</f>
        <v>0</v>
      </c>
      <c r="E478" s="268"/>
    </row>
    <row r="479" customHeight="1" spans="1:5">
      <c r="A479" s="269" t="s">
        <v>365</v>
      </c>
      <c r="B479" s="258">
        <v>0</v>
      </c>
      <c r="C479" s="258">
        <v>0</v>
      </c>
      <c r="D479" s="259"/>
      <c r="E479" s="260"/>
    </row>
    <row r="480" s="251" customFormat="1" customHeight="1" spans="1:40">
      <c r="A480" s="269" t="s">
        <v>392</v>
      </c>
      <c r="B480" s="258">
        <v>0</v>
      </c>
      <c r="C480" s="258">
        <v>0</v>
      </c>
      <c r="D480" s="259"/>
      <c r="E480" s="260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</row>
    <row r="481" customHeight="1" spans="1:5">
      <c r="A481" s="269" t="s">
        <v>393</v>
      </c>
      <c r="B481" s="258">
        <v>0</v>
      </c>
      <c r="C481" s="258">
        <v>0</v>
      </c>
      <c r="D481" s="259"/>
      <c r="E481" s="260"/>
    </row>
    <row r="482" customHeight="1" spans="1:5">
      <c r="A482" s="269" t="s">
        <v>394</v>
      </c>
      <c r="B482" s="258">
        <v>0</v>
      </c>
      <c r="C482" s="258">
        <v>0</v>
      </c>
      <c r="D482" s="259"/>
      <c r="E482" s="260"/>
    </row>
    <row r="483" customHeight="1" spans="1:5">
      <c r="A483" s="269" t="s">
        <v>395</v>
      </c>
      <c r="B483" s="258">
        <v>54</v>
      </c>
      <c r="C483" s="258">
        <v>0</v>
      </c>
      <c r="D483" s="259">
        <f>C483/B483</f>
        <v>0</v>
      </c>
      <c r="E483" s="260"/>
    </row>
    <row r="484" customHeight="1" spans="1:5">
      <c r="A484" s="269" t="s">
        <v>396</v>
      </c>
      <c r="B484" s="258">
        <v>0</v>
      </c>
      <c r="C484" s="258">
        <v>0</v>
      </c>
      <c r="D484" s="259"/>
      <c r="E484" s="260"/>
    </row>
    <row r="485" customHeight="1" spans="1:5">
      <c r="A485" s="265" t="s">
        <v>397</v>
      </c>
      <c r="B485" s="266">
        <v>367</v>
      </c>
      <c r="C485" s="266">
        <f>SUM(C486:C488)</f>
        <v>0</v>
      </c>
      <c r="D485" s="267">
        <f>C485/B485</f>
        <v>0</v>
      </c>
      <c r="E485" s="268"/>
    </row>
    <row r="486" customHeight="1" spans="1:5">
      <c r="A486" s="269" t="s">
        <v>398</v>
      </c>
      <c r="B486" s="258">
        <v>0</v>
      </c>
      <c r="C486" s="258">
        <v>0</v>
      </c>
      <c r="D486" s="259"/>
      <c r="E486" s="260"/>
    </row>
    <row r="487" s="251" customFormat="1" customHeight="1" spans="1:40">
      <c r="A487" s="269" t="s">
        <v>399</v>
      </c>
      <c r="B487" s="258">
        <v>0</v>
      </c>
      <c r="C487" s="258">
        <v>0</v>
      </c>
      <c r="D487" s="259"/>
      <c r="E487" s="260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</row>
    <row r="488" customHeight="1" spans="1:5">
      <c r="A488" s="269" t="s">
        <v>400</v>
      </c>
      <c r="B488" s="258">
        <v>367</v>
      </c>
      <c r="C488" s="258">
        <v>0</v>
      </c>
      <c r="D488" s="259">
        <f>C488/B488</f>
        <v>0</v>
      </c>
      <c r="E488" s="260"/>
    </row>
    <row r="489" customHeight="1" spans="1:5">
      <c r="A489" s="265" t="s">
        <v>401</v>
      </c>
      <c r="B489" s="266">
        <v>0</v>
      </c>
      <c r="C489" s="266">
        <f>SUM(C490:C492)</f>
        <v>0</v>
      </c>
      <c r="D489" s="267"/>
      <c r="E489" s="268"/>
    </row>
    <row r="490" customHeight="1" spans="1:5">
      <c r="A490" s="269" t="s">
        <v>402</v>
      </c>
      <c r="B490" s="258">
        <v>0</v>
      </c>
      <c r="C490" s="258">
        <v>0</v>
      </c>
      <c r="D490" s="259"/>
      <c r="E490" s="260"/>
    </row>
    <row r="491" s="251" customFormat="1" customHeight="1" spans="1:40">
      <c r="A491" s="269" t="s">
        <v>403</v>
      </c>
      <c r="B491" s="258">
        <v>0</v>
      </c>
      <c r="C491" s="258">
        <v>0</v>
      </c>
      <c r="D491" s="259"/>
      <c r="E491" s="260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</row>
    <row r="492" customHeight="1" spans="1:5">
      <c r="A492" s="269" t="s">
        <v>404</v>
      </c>
      <c r="B492" s="258">
        <v>0</v>
      </c>
      <c r="C492" s="258">
        <v>0</v>
      </c>
      <c r="D492" s="259"/>
      <c r="E492" s="260"/>
    </row>
    <row r="493" customHeight="1" spans="1:5">
      <c r="A493" s="265" t="s">
        <v>405</v>
      </c>
      <c r="B493" s="266">
        <v>0</v>
      </c>
      <c r="C493" s="266">
        <f>SUM(C494:C497)</f>
        <v>0</v>
      </c>
      <c r="D493" s="267"/>
      <c r="E493" s="268"/>
    </row>
    <row r="494" s="251" customFormat="1" customHeight="1" spans="1:40">
      <c r="A494" s="269" t="s">
        <v>406</v>
      </c>
      <c r="B494" s="258">
        <v>0</v>
      </c>
      <c r="C494" s="258">
        <v>0</v>
      </c>
      <c r="D494" s="259"/>
      <c r="E494" s="260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</row>
    <row r="495" customHeight="1" spans="1:5">
      <c r="A495" s="269" t="s">
        <v>407</v>
      </c>
      <c r="B495" s="258">
        <v>0</v>
      </c>
      <c r="C495" s="258">
        <v>0</v>
      </c>
      <c r="D495" s="259"/>
      <c r="E495" s="260"/>
    </row>
    <row r="496" customHeight="1" spans="1:5">
      <c r="A496" s="269" t="s">
        <v>408</v>
      </c>
      <c r="B496" s="258">
        <v>0</v>
      </c>
      <c r="C496" s="258">
        <v>0</v>
      </c>
      <c r="D496" s="259"/>
      <c r="E496" s="260"/>
    </row>
    <row r="497" customHeight="1" spans="1:5">
      <c r="A497" s="269" t="s">
        <v>409</v>
      </c>
      <c r="B497" s="258">
        <v>0</v>
      </c>
      <c r="C497" s="258">
        <v>0</v>
      </c>
      <c r="D497" s="259"/>
      <c r="E497" s="260"/>
    </row>
    <row r="498" customHeight="1" spans="1:5">
      <c r="A498" s="261" t="s">
        <v>410</v>
      </c>
      <c r="B498" s="262">
        <v>9227</v>
      </c>
      <c r="C498" s="262">
        <f>SUM(C499,C515,C523,C534,C543,C551)</f>
        <v>3219.159798</v>
      </c>
      <c r="D498" s="263">
        <f>C498/B498</f>
        <v>0.348884772732199</v>
      </c>
      <c r="E498" s="264"/>
    </row>
    <row r="499" s="252" customFormat="1" customHeight="1" spans="1:40">
      <c r="A499" s="265" t="s">
        <v>411</v>
      </c>
      <c r="B499" s="266">
        <v>3485</v>
      </c>
      <c r="C499" s="266">
        <f>SUM(C500:C514)</f>
        <v>1723.441798</v>
      </c>
      <c r="D499" s="267">
        <f>C499/B499</f>
        <v>0.49453136241033</v>
      </c>
      <c r="E499" s="268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</row>
    <row r="500" s="251" customFormat="1" customHeight="1" spans="1:40">
      <c r="A500" s="269" t="s">
        <v>81</v>
      </c>
      <c r="B500" s="258">
        <v>856</v>
      </c>
      <c r="C500" s="258">
        <v>652.838364</v>
      </c>
      <c r="D500" s="259">
        <f>C500/B500</f>
        <v>0.762661640186916</v>
      </c>
      <c r="E500" s="260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</row>
    <row r="501" customHeight="1" spans="1:5">
      <c r="A501" s="269" t="s">
        <v>82</v>
      </c>
      <c r="B501" s="258">
        <v>18</v>
      </c>
      <c r="C501" s="258">
        <v>20</v>
      </c>
      <c r="D501" s="259">
        <f>C501/B501</f>
        <v>1.11111111111111</v>
      </c>
      <c r="E501" s="260"/>
    </row>
    <row r="502" customHeight="1" spans="1:5">
      <c r="A502" s="269" t="s">
        <v>83</v>
      </c>
      <c r="B502" s="258">
        <v>0</v>
      </c>
      <c r="C502" s="258">
        <v>0</v>
      </c>
      <c r="D502" s="259"/>
      <c r="E502" s="260"/>
    </row>
    <row r="503" customHeight="1" spans="1:5">
      <c r="A503" s="269" t="s">
        <v>412</v>
      </c>
      <c r="B503" s="258">
        <v>545</v>
      </c>
      <c r="C503" s="258">
        <v>356.512567</v>
      </c>
      <c r="D503" s="259">
        <f>C503/B503</f>
        <v>0.654151499082569</v>
      </c>
      <c r="E503" s="260"/>
    </row>
    <row r="504" customHeight="1" spans="1:5">
      <c r="A504" s="269" t="s">
        <v>413</v>
      </c>
      <c r="B504" s="258">
        <v>0</v>
      </c>
      <c r="C504" s="258">
        <v>0</v>
      </c>
      <c r="D504" s="259"/>
      <c r="E504" s="260"/>
    </row>
    <row r="505" customHeight="1" spans="1:5">
      <c r="A505" s="269" t="s">
        <v>414</v>
      </c>
      <c r="B505" s="258">
        <v>0</v>
      </c>
      <c r="C505" s="258">
        <v>0</v>
      </c>
      <c r="D505" s="259"/>
      <c r="E505" s="260"/>
    </row>
    <row r="506" customHeight="1" spans="1:5">
      <c r="A506" s="269" t="s">
        <v>415</v>
      </c>
      <c r="B506" s="258">
        <v>0</v>
      </c>
      <c r="C506" s="258">
        <v>0</v>
      </c>
      <c r="D506" s="259"/>
      <c r="E506" s="260"/>
    </row>
    <row r="507" customHeight="1" spans="1:5">
      <c r="A507" s="269" t="s">
        <v>416</v>
      </c>
      <c r="B507" s="258">
        <v>0</v>
      </c>
      <c r="C507" s="258">
        <v>0</v>
      </c>
      <c r="D507" s="259"/>
      <c r="E507" s="260"/>
    </row>
    <row r="508" customHeight="1" spans="1:5">
      <c r="A508" s="269" t="s">
        <v>417</v>
      </c>
      <c r="B508" s="258">
        <v>1334</v>
      </c>
      <c r="C508" s="258">
        <v>694.090867</v>
      </c>
      <c r="D508" s="259">
        <f>C508/B508</f>
        <v>0.520307996251874</v>
      </c>
      <c r="E508" s="260"/>
    </row>
    <row r="509" customHeight="1" spans="1:5">
      <c r="A509" s="269" t="s">
        <v>418</v>
      </c>
      <c r="B509" s="258">
        <v>0</v>
      </c>
      <c r="C509" s="258">
        <v>0</v>
      </c>
      <c r="D509" s="259"/>
      <c r="E509" s="260"/>
    </row>
    <row r="510" customHeight="1" spans="1:5">
      <c r="A510" s="269" t="s">
        <v>419</v>
      </c>
      <c r="B510" s="258">
        <v>49</v>
      </c>
      <c r="C510" s="258">
        <v>0</v>
      </c>
      <c r="D510" s="259">
        <f>C510/B510</f>
        <v>0</v>
      </c>
      <c r="E510" s="260"/>
    </row>
    <row r="511" customHeight="1" spans="1:5">
      <c r="A511" s="269" t="s">
        <v>420</v>
      </c>
      <c r="B511" s="258">
        <v>0</v>
      </c>
      <c r="C511" s="258">
        <v>0</v>
      </c>
      <c r="D511" s="259"/>
      <c r="E511" s="260"/>
    </row>
    <row r="512" customHeight="1" spans="1:5">
      <c r="A512" s="269" t="s">
        <v>421</v>
      </c>
      <c r="B512" s="258">
        <v>0</v>
      </c>
      <c r="C512" s="258">
        <v>0</v>
      </c>
      <c r="D512" s="259"/>
      <c r="E512" s="260"/>
    </row>
    <row r="513" customHeight="1" spans="1:5">
      <c r="A513" s="269" t="s">
        <v>422</v>
      </c>
      <c r="B513" s="258">
        <v>0</v>
      </c>
      <c r="C513" s="258">
        <v>0</v>
      </c>
      <c r="D513" s="259"/>
      <c r="E513" s="260"/>
    </row>
    <row r="514" customHeight="1" spans="1:5">
      <c r="A514" s="269" t="s">
        <v>423</v>
      </c>
      <c r="B514" s="258">
        <v>683</v>
      </c>
      <c r="C514" s="258">
        <v>0</v>
      </c>
      <c r="D514" s="259">
        <f>C514/B514</f>
        <v>0</v>
      </c>
      <c r="E514" s="260"/>
    </row>
    <row r="515" s="251" customFormat="1" customHeight="1" spans="1:40">
      <c r="A515" s="265" t="s">
        <v>424</v>
      </c>
      <c r="B515" s="266">
        <v>0</v>
      </c>
      <c r="C515" s="266">
        <f>SUM(C516:C522)</f>
        <v>0</v>
      </c>
      <c r="D515" s="267"/>
      <c r="E515" s="268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</row>
    <row r="516" customHeight="1" spans="1:5">
      <c r="A516" s="269" t="s">
        <v>81</v>
      </c>
      <c r="B516" s="258">
        <v>0</v>
      </c>
      <c r="C516" s="258">
        <v>0</v>
      </c>
      <c r="D516" s="259"/>
      <c r="E516" s="260"/>
    </row>
    <row r="517" customHeight="1" spans="1:5">
      <c r="A517" s="269" t="s">
        <v>82</v>
      </c>
      <c r="B517" s="258">
        <v>0</v>
      </c>
      <c r="C517" s="258">
        <v>0</v>
      </c>
      <c r="D517" s="259"/>
      <c r="E517" s="260"/>
    </row>
    <row r="518" customHeight="1" spans="1:5">
      <c r="A518" s="269" t="s">
        <v>83</v>
      </c>
      <c r="B518" s="258">
        <v>0</v>
      </c>
      <c r="C518" s="258">
        <v>0</v>
      </c>
      <c r="D518" s="259"/>
      <c r="E518" s="260"/>
    </row>
    <row r="519" customHeight="1" spans="1:5">
      <c r="A519" s="269" t="s">
        <v>425</v>
      </c>
      <c r="B519" s="258">
        <v>0</v>
      </c>
      <c r="C519" s="258">
        <v>0</v>
      </c>
      <c r="D519" s="259"/>
      <c r="E519" s="260"/>
    </row>
    <row r="520" customHeight="1" spans="1:5">
      <c r="A520" s="269" t="s">
        <v>426</v>
      </c>
      <c r="B520" s="258">
        <v>0</v>
      </c>
      <c r="C520" s="258">
        <v>0</v>
      </c>
      <c r="D520" s="259"/>
      <c r="E520" s="260"/>
    </row>
    <row r="521" customHeight="1" spans="1:5">
      <c r="A521" s="269" t="s">
        <v>427</v>
      </c>
      <c r="B521" s="258">
        <v>0</v>
      </c>
      <c r="C521" s="258">
        <v>0</v>
      </c>
      <c r="D521" s="259"/>
      <c r="E521" s="260"/>
    </row>
    <row r="522" customHeight="1" spans="1:5">
      <c r="A522" s="269" t="s">
        <v>428</v>
      </c>
      <c r="B522" s="258">
        <v>0</v>
      </c>
      <c r="C522" s="258">
        <v>0</v>
      </c>
      <c r="D522" s="259"/>
      <c r="E522" s="260"/>
    </row>
    <row r="523" s="251" customFormat="1" customHeight="1" spans="1:40">
      <c r="A523" s="265" t="s">
        <v>429</v>
      </c>
      <c r="B523" s="266">
        <v>1770</v>
      </c>
      <c r="C523" s="266">
        <f>SUM(C524:C533)</f>
        <v>648.425986</v>
      </c>
      <c r="D523" s="267">
        <f>C523/B523</f>
        <v>0.366342364971751</v>
      </c>
      <c r="E523" s="268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</row>
    <row r="524" customHeight="1" spans="1:5">
      <c r="A524" s="269" t="s">
        <v>81</v>
      </c>
      <c r="B524" s="258">
        <v>0</v>
      </c>
      <c r="C524" s="258">
        <v>0</v>
      </c>
      <c r="D524" s="259"/>
      <c r="E524" s="260"/>
    </row>
    <row r="525" customHeight="1" spans="1:5">
      <c r="A525" s="269" t="s">
        <v>82</v>
      </c>
      <c r="B525" s="258">
        <v>0</v>
      </c>
      <c r="C525" s="258">
        <v>0</v>
      </c>
      <c r="D525" s="259"/>
      <c r="E525" s="260"/>
    </row>
    <row r="526" customHeight="1" spans="1:5">
      <c r="A526" s="269" t="s">
        <v>83</v>
      </c>
      <c r="B526" s="258">
        <v>0</v>
      </c>
      <c r="C526" s="258">
        <v>0</v>
      </c>
      <c r="D526" s="259"/>
      <c r="E526" s="260"/>
    </row>
    <row r="527" customHeight="1" spans="1:5">
      <c r="A527" s="269" t="s">
        <v>430</v>
      </c>
      <c r="B527" s="258">
        <v>0</v>
      </c>
      <c r="C527" s="258">
        <v>0</v>
      </c>
      <c r="D527" s="259"/>
      <c r="E527" s="260"/>
    </row>
    <row r="528" customHeight="1" spans="1:5">
      <c r="A528" s="269" t="s">
        <v>431</v>
      </c>
      <c r="B528" s="258">
        <v>0</v>
      </c>
      <c r="C528" s="258">
        <v>0</v>
      </c>
      <c r="D528" s="259"/>
      <c r="E528" s="260"/>
    </row>
    <row r="529" customHeight="1" spans="1:5">
      <c r="A529" s="269" t="s">
        <v>432</v>
      </c>
      <c r="B529" s="258">
        <v>0</v>
      </c>
      <c r="C529" s="258">
        <v>0</v>
      </c>
      <c r="D529" s="259"/>
      <c r="E529" s="260"/>
    </row>
    <row r="530" customHeight="1" spans="1:5">
      <c r="A530" s="269" t="s">
        <v>433</v>
      </c>
      <c r="B530" s="258">
        <v>156</v>
      </c>
      <c r="C530" s="258">
        <v>0</v>
      </c>
      <c r="D530" s="259">
        <f>C530/B530</f>
        <v>0</v>
      </c>
      <c r="E530" s="260"/>
    </row>
    <row r="531" customHeight="1" spans="1:5">
      <c r="A531" s="269" t="s">
        <v>434</v>
      </c>
      <c r="B531" s="258">
        <v>0</v>
      </c>
      <c r="C531" s="258">
        <v>0</v>
      </c>
      <c r="D531" s="259"/>
      <c r="E531" s="260"/>
    </row>
    <row r="532" customHeight="1" spans="1:5">
      <c r="A532" s="269" t="s">
        <v>435</v>
      </c>
      <c r="B532" s="258">
        <v>0</v>
      </c>
      <c r="C532" s="258">
        <v>0</v>
      </c>
      <c r="D532" s="259"/>
      <c r="E532" s="260"/>
    </row>
    <row r="533" customHeight="1" spans="1:5">
      <c r="A533" s="269" t="s">
        <v>436</v>
      </c>
      <c r="B533" s="258">
        <v>1614</v>
      </c>
      <c r="C533" s="258">
        <v>648.425986</v>
      </c>
      <c r="D533" s="259">
        <f>C533/B533</f>
        <v>0.401750920693928</v>
      </c>
      <c r="E533" s="260"/>
    </row>
    <row r="534" s="251" customFormat="1" customHeight="1" spans="1:40">
      <c r="A534" s="265" t="s">
        <v>437</v>
      </c>
      <c r="B534" s="266">
        <v>0</v>
      </c>
      <c r="C534" s="266">
        <f>SUM(C535:C542)</f>
        <v>0</v>
      </c>
      <c r="D534" s="267"/>
      <c r="E534" s="268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</row>
    <row r="535" customHeight="1" spans="1:5">
      <c r="A535" s="269" t="s">
        <v>81</v>
      </c>
      <c r="B535" s="258">
        <v>0</v>
      </c>
      <c r="C535" s="258">
        <v>0</v>
      </c>
      <c r="D535" s="259"/>
      <c r="E535" s="260"/>
    </row>
    <row r="536" customHeight="1" spans="1:5">
      <c r="A536" s="269" t="s">
        <v>82</v>
      </c>
      <c r="B536" s="258">
        <v>0</v>
      </c>
      <c r="C536" s="258">
        <v>0</v>
      </c>
      <c r="D536" s="259"/>
      <c r="E536" s="260"/>
    </row>
    <row r="537" customHeight="1" spans="1:5">
      <c r="A537" s="269" t="s">
        <v>83</v>
      </c>
      <c r="B537" s="258">
        <v>0</v>
      </c>
      <c r="C537" s="258">
        <v>0</v>
      </c>
      <c r="D537" s="259"/>
      <c r="E537" s="260"/>
    </row>
    <row r="538" customHeight="1" spans="1:5">
      <c r="A538" s="269" t="s">
        <v>438</v>
      </c>
      <c r="B538" s="258">
        <v>0</v>
      </c>
      <c r="C538" s="258">
        <v>0</v>
      </c>
      <c r="D538" s="259"/>
      <c r="E538" s="260"/>
    </row>
    <row r="539" customHeight="1" spans="1:5">
      <c r="A539" s="269" t="s">
        <v>439</v>
      </c>
      <c r="B539" s="258">
        <v>0</v>
      </c>
      <c r="C539" s="258">
        <v>0</v>
      </c>
      <c r="D539" s="259"/>
      <c r="E539" s="260"/>
    </row>
    <row r="540" customHeight="1" spans="1:5">
      <c r="A540" s="269" t="s">
        <v>440</v>
      </c>
      <c r="B540" s="258">
        <v>0</v>
      </c>
      <c r="C540" s="258">
        <v>0</v>
      </c>
      <c r="D540" s="259"/>
      <c r="E540" s="260"/>
    </row>
    <row r="541" customHeight="1" spans="1:5">
      <c r="A541" s="269" t="s">
        <v>441</v>
      </c>
      <c r="B541" s="258">
        <v>0</v>
      </c>
      <c r="C541" s="258">
        <v>0</v>
      </c>
      <c r="D541" s="259"/>
      <c r="E541" s="260"/>
    </row>
    <row r="542" customHeight="1" spans="1:5">
      <c r="A542" s="269" t="s">
        <v>442</v>
      </c>
      <c r="B542" s="258">
        <v>0</v>
      </c>
      <c r="C542" s="258">
        <v>0</v>
      </c>
      <c r="D542" s="259"/>
      <c r="E542" s="260"/>
    </row>
    <row r="543" customHeight="1" spans="1:5">
      <c r="A543" s="265" t="s">
        <v>443</v>
      </c>
      <c r="B543" s="266">
        <v>1338</v>
      </c>
      <c r="C543" s="266">
        <f>SUM(C544:C550)</f>
        <v>820.564014</v>
      </c>
      <c r="D543" s="267">
        <f>C543/B543</f>
        <v>0.613276542600897</v>
      </c>
      <c r="E543" s="268"/>
    </row>
    <row r="544" customHeight="1" spans="1:5">
      <c r="A544" s="269" t="s">
        <v>81</v>
      </c>
      <c r="B544" s="258">
        <v>0</v>
      </c>
      <c r="C544" s="258">
        <v>0</v>
      </c>
      <c r="D544" s="259"/>
      <c r="E544" s="260"/>
    </row>
    <row r="545" s="251" customFormat="1" customHeight="1" spans="1:40">
      <c r="A545" s="269" t="s">
        <v>82</v>
      </c>
      <c r="B545" s="258">
        <v>0</v>
      </c>
      <c r="C545" s="258">
        <v>0</v>
      </c>
      <c r="D545" s="259"/>
      <c r="E545" s="260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</row>
    <row r="546" customHeight="1" spans="1:5">
      <c r="A546" s="269" t="s">
        <v>83</v>
      </c>
      <c r="B546" s="258">
        <v>0</v>
      </c>
      <c r="C546" s="258">
        <v>0</v>
      </c>
      <c r="D546" s="259"/>
      <c r="E546" s="260"/>
    </row>
    <row r="547" customHeight="1" spans="1:5">
      <c r="A547" s="269" t="s">
        <v>444</v>
      </c>
      <c r="B547" s="258">
        <v>0</v>
      </c>
      <c r="C547" s="258">
        <v>0</v>
      </c>
      <c r="D547" s="259"/>
      <c r="E547" s="260"/>
    </row>
    <row r="548" customHeight="1" spans="1:5">
      <c r="A548" s="269" t="s">
        <v>445</v>
      </c>
      <c r="B548" s="258">
        <v>0</v>
      </c>
      <c r="C548" s="258">
        <v>0</v>
      </c>
      <c r="D548" s="259"/>
      <c r="E548" s="260"/>
    </row>
    <row r="549" s="252" customFormat="1" customHeight="1" spans="1:40">
      <c r="A549" s="269" t="s">
        <v>446</v>
      </c>
      <c r="B549" s="258">
        <v>912</v>
      </c>
      <c r="C549" s="258">
        <v>670.064014</v>
      </c>
      <c r="D549" s="259">
        <f>C549/B549</f>
        <v>0.734719313596491</v>
      </c>
      <c r="E549" s="260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</row>
    <row r="550" s="251" customFormat="1" customHeight="1" spans="1:40">
      <c r="A550" s="269" t="s">
        <v>447</v>
      </c>
      <c r="B550" s="258">
        <v>426</v>
      </c>
      <c r="C550" s="258">
        <v>150.5</v>
      </c>
      <c r="D550" s="259">
        <f>C550/B550</f>
        <v>0.353286384976526</v>
      </c>
      <c r="E550" s="260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</row>
    <row r="551" customHeight="1" spans="1:5">
      <c r="A551" s="265" t="s">
        <v>448</v>
      </c>
      <c r="B551" s="266">
        <v>2634</v>
      </c>
      <c r="C551" s="266">
        <f>SUM(C552:C554)</f>
        <v>26.728</v>
      </c>
      <c r="D551" s="267">
        <f>C551/B551</f>
        <v>0.0101473044798785</v>
      </c>
      <c r="E551" s="268"/>
    </row>
    <row r="552" customHeight="1" spans="1:5">
      <c r="A552" s="269" t="s">
        <v>449</v>
      </c>
      <c r="B552" s="258">
        <v>0</v>
      </c>
      <c r="C552" s="258">
        <v>0</v>
      </c>
      <c r="D552" s="259"/>
      <c r="E552" s="260"/>
    </row>
    <row r="553" customHeight="1" spans="1:5">
      <c r="A553" s="269" t="s">
        <v>450</v>
      </c>
      <c r="B553" s="258">
        <v>0</v>
      </c>
      <c r="C553" s="258">
        <v>0</v>
      </c>
      <c r="D553" s="259"/>
      <c r="E553" s="260"/>
    </row>
    <row r="554" customHeight="1" spans="1:5">
      <c r="A554" s="269" t="s">
        <v>451</v>
      </c>
      <c r="B554" s="258">
        <v>2634</v>
      </c>
      <c r="C554" s="258">
        <v>26.728</v>
      </c>
      <c r="D554" s="259">
        <f>C554/B554</f>
        <v>0.0101473044798785</v>
      </c>
      <c r="E554" s="260"/>
    </row>
    <row r="555" customHeight="1" spans="1:5">
      <c r="A555" s="261" t="s">
        <v>452</v>
      </c>
      <c r="B555" s="262">
        <v>144420</v>
      </c>
      <c r="C555" s="262">
        <f>SUM(C556,C575,C583,C585,C594,C598,C608,C617,C624,C632,C641,C647,C650,C653,C656,C659,C662,C666,C670,C678,C681)</f>
        <v>115109.32474</v>
      </c>
      <c r="D555" s="263">
        <f>C555/B555</f>
        <v>0.79704559437751</v>
      </c>
      <c r="E555" s="264"/>
    </row>
    <row r="556" customHeight="1" spans="1:5">
      <c r="A556" s="265" t="s">
        <v>453</v>
      </c>
      <c r="B556" s="266">
        <v>5609</v>
      </c>
      <c r="C556" s="266">
        <f>SUM(C557:C574)</f>
        <v>5602.034555</v>
      </c>
      <c r="D556" s="267">
        <f>C556/B556</f>
        <v>0.998758166339811</v>
      </c>
      <c r="E556" s="268"/>
    </row>
    <row r="557" customHeight="1" spans="1:5">
      <c r="A557" s="269" t="s">
        <v>81</v>
      </c>
      <c r="B557" s="258">
        <v>850</v>
      </c>
      <c r="C557" s="258">
        <v>612.044961</v>
      </c>
      <c r="D557" s="259">
        <f>C557/B557</f>
        <v>0.720052895294118</v>
      </c>
      <c r="E557" s="260"/>
    </row>
    <row r="558" customHeight="1" spans="1:5">
      <c r="A558" s="269" t="s">
        <v>82</v>
      </c>
      <c r="B558" s="258">
        <v>0</v>
      </c>
      <c r="C558" s="258">
        <v>0</v>
      </c>
      <c r="D558" s="259"/>
      <c r="E558" s="260"/>
    </row>
    <row r="559" customHeight="1" spans="1:5">
      <c r="A559" s="269" t="s">
        <v>83</v>
      </c>
      <c r="B559" s="258">
        <v>805</v>
      </c>
      <c r="C559" s="258">
        <v>260.016576</v>
      </c>
      <c r="D559" s="259">
        <f>C559/B559</f>
        <v>0.323001957763975</v>
      </c>
      <c r="E559" s="260"/>
    </row>
    <row r="560" customHeight="1" spans="1:5">
      <c r="A560" s="269" t="s">
        <v>454</v>
      </c>
      <c r="B560" s="258">
        <v>0</v>
      </c>
      <c r="C560" s="258">
        <v>0</v>
      </c>
      <c r="D560" s="259"/>
      <c r="E560" s="260"/>
    </row>
    <row r="561" customHeight="1" spans="1:5">
      <c r="A561" s="269" t="s">
        <v>455</v>
      </c>
      <c r="B561" s="258">
        <v>105</v>
      </c>
      <c r="C561" s="258">
        <v>78.917846</v>
      </c>
      <c r="D561" s="259">
        <f>C561/B561</f>
        <v>0.751598533333333</v>
      </c>
      <c r="E561" s="260"/>
    </row>
    <row r="562" customHeight="1" spans="1:5">
      <c r="A562" s="269" t="s">
        <v>456</v>
      </c>
      <c r="B562" s="258">
        <v>0</v>
      </c>
      <c r="C562" s="258">
        <v>0</v>
      </c>
      <c r="D562" s="259"/>
      <c r="E562" s="260"/>
    </row>
    <row r="563" customHeight="1" spans="1:5">
      <c r="A563" s="269" t="s">
        <v>457</v>
      </c>
      <c r="B563" s="258">
        <v>0</v>
      </c>
      <c r="C563" s="258">
        <v>0</v>
      </c>
      <c r="D563" s="259"/>
      <c r="E563" s="260"/>
    </row>
    <row r="564" customHeight="1" spans="1:5">
      <c r="A564" s="269" t="s">
        <v>122</v>
      </c>
      <c r="B564" s="258">
        <v>0</v>
      </c>
      <c r="C564" s="258">
        <v>0</v>
      </c>
      <c r="D564" s="259"/>
      <c r="E564" s="260"/>
    </row>
    <row r="565" s="251" customFormat="1" customHeight="1" spans="1:40">
      <c r="A565" s="269" t="s">
        <v>458</v>
      </c>
      <c r="B565" s="258">
        <v>0</v>
      </c>
      <c r="C565" s="258">
        <v>0</v>
      </c>
      <c r="D565" s="259"/>
      <c r="E565" s="260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</row>
    <row r="566" customHeight="1" spans="1:5">
      <c r="A566" s="269" t="s">
        <v>459</v>
      </c>
      <c r="B566" s="258">
        <v>0</v>
      </c>
      <c r="C566" s="258">
        <v>0</v>
      </c>
      <c r="D566" s="259"/>
      <c r="E566" s="260"/>
    </row>
    <row r="567" customHeight="1" spans="1:5">
      <c r="A567" s="269" t="s">
        <v>460</v>
      </c>
      <c r="B567" s="258">
        <v>248</v>
      </c>
      <c r="C567" s="258">
        <v>15.7</v>
      </c>
      <c r="D567" s="259">
        <f>C567/B567</f>
        <v>0.0633064516129032</v>
      </c>
      <c r="E567" s="260"/>
    </row>
    <row r="568" customHeight="1" spans="1:5">
      <c r="A568" s="269" t="s">
        <v>461</v>
      </c>
      <c r="B568" s="258">
        <v>160</v>
      </c>
      <c r="C568" s="258">
        <v>113.073644</v>
      </c>
      <c r="D568" s="259">
        <f>C568/B568</f>
        <v>0.706710275</v>
      </c>
      <c r="E568" s="260"/>
    </row>
    <row r="569" customHeight="1" spans="1:5">
      <c r="A569" s="269" t="s">
        <v>462</v>
      </c>
      <c r="B569" s="258">
        <v>0</v>
      </c>
      <c r="C569" s="258">
        <v>0</v>
      </c>
      <c r="D569" s="259"/>
      <c r="E569" s="260"/>
    </row>
    <row r="570" customHeight="1" spans="1:5">
      <c r="A570" s="269" t="s">
        <v>463</v>
      </c>
      <c r="B570" s="258">
        <v>0</v>
      </c>
      <c r="C570" s="258">
        <v>0</v>
      </c>
      <c r="D570" s="259"/>
      <c r="E570" s="260"/>
    </row>
    <row r="571" customHeight="1" spans="1:5">
      <c r="A571" s="269" t="s">
        <v>464</v>
      </c>
      <c r="B571" s="258">
        <v>0</v>
      </c>
      <c r="C571" s="258">
        <v>0</v>
      </c>
      <c r="D571" s="259"/>
      <c r="E571" s="260"/>
    </row>
    <row r="572" customHeight="1" spans="1:5">
      <c r="A572" s="269" t="s">
        <v>465</v>
      </c>
      <c r="B572" s="258">
        <v>0</v>
      </c>
      <c r="C572" s="258">
        <v>0</v>
      </c>
      <c r="D572" s="259"/>
      <c r="E572" s="260"/>
    </row>
    <row r="573" customHeight="1" spans="1:5">
      <c r="A573" s="269" t="s">
        <v>90</v>
      </c>
      <c r="B573" s="258">
        <v>0</v>
      </c>
      <c r="C573" s="258">
        <v>0</v>
      </c>
      <c r="D573" s="259"/>
      <c r="E573" s="260"/>
    </row>
    <row r="574" customHeight="1" spans="1:5">
      <c r="A574" s="269" t="s">
        <v>466</v>
      </c>
      <c r="B574" s="258">
        <v>3441</v>
      </c>
      <c r="C574" s="258">
        <v>4522.281528</v>
      </c>
      <c r="D574" s="259">
        <f>C574/B574</f>
        <v>1.31423467829119</v>
      </c>
      <c r="E574" s="260"/>
    </row>
    <row r="575" customHeight="1" spans="1:5">
      <c r="A575" s="265" t="s">
        <v>467</v>
      </c>
      <c r="B575" s="266">
        <v>10614</v>
      </c>
      <c r="C575" s="266">
        <f>SUM(C576:C582)</f>
        <v>6404.260856</v>
      </c>
      <c r="D575" s="267">
        <f>C575/B575</f>
        <v>0.603378637271528</v>
      </c>
      <c r="E575" s="268"/>
    </row>
    <row r="576" s="251" customFormat="1" customHeight="1" spans="1:40">
      <c r="A576" s="269" t="s">
        <v>81</v>
      </c>
      <c r="B576" s="258">
        <v>575</v>
      </c>
      <c r="C576" s="258">
        <v>285.733634</v>
      </c>
      <c r="D576" s="259">
        <f>C576/B576</f>
        <v>0.496928059130435</v>
      </c>
      <c r="E576" s="260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</row>
    <row r="577" customHeight="1" spans="1:5">
      <c r="A577" s="269" t="s">
        <v>82</v>
      </c>
      <c r="B577" s="258">
        <v>0</v>
      </c>
      <c r="C577" s="258">
        <v>0</v>
      </c>
      <c r="D577" s="259"/>
      <c r="E577" s="260"/>
    </row>
    <row r="578" s="251" customFormat="1" customHeight="1" spans="1:40">
      <c r="A578" s="269" t="s">
        <v>83</v>
      </c>
      <c r="B578" s="258">
        <v>0</v>
      </c>
      <c r="C578" s="258">
        <v>0</v>
      </c>
      <c r="D578" s="259"/>
      <c r="E578" s="260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</row>
    <row r="579" customHeight="1" spans="1:5">
      <c r="A579" s="269" t="s">
        <v>468</v>
      </c>
      <c r="B579" s="258">
        <v>2</v>
      </c>
      <c r="C579" s="258">
        <v>0</v>
      </c>
      <c r="D579" s="259">
        <f>C579/B579</f>
        <v>0</v>
      </c>
      <c r="E579" s="260"/>
    </row>
    <row r="580" customHeight="1" spans="1:5">
      <c r="A580" s="269" t="s">
        <v>469</v>
      </c>
      <c r="B580" s="258">
        <v>108</v>
      </c>
      <c r="C580" s="258">
        <v>0</v>
      </c>
      <c r="D580" s="259">
        <f>C580/B580</f>
        <v>0</v>
      </c>
      <c r="E580" s="260"/>
    </row>
    <row r="581" customHeight="1" spans="1:5">
      <c r="A581" s="269" t="s">
        <v>470</v>
      </c>
      <c r="B581" s="258">
        <v>7445</v>
      </c>
      <c r="C581" s="258">
        <v>2803.94106</v>
      </c>
      <c r="D581" s="259">
        <f>C581/B581</f>
        <v>0.376620693082606</v>
      </c>
      <c r="E581" s="260"/>
    </row>
    <row r="582" customHeight="1" spans="1:5">
      <c r="A582" s="269" t="s">
        <v>471</v>
      </c>
      <c r="B582" s="258">
        <v>2484</v>
      </c>
      <c r="C582" s="258">
        <v>3314.586162</v>
      </c>
      <c r="D582" s="259">
        <f>C582/B582</f>
        <v>1.33437446135266</v>
      </c>
      <c r="E582" s="260"/>
    </row>
    <row r="583" customHeight="1" spans="1:5">
      <c r="A583" s="265" t="s">
        <v>472</v>
      </c>
      <c r="B583" s="266">
        <v>0</v>
      </c>
      <c r="C583" s="266">
        <f>SUM(C584)</f>
        <v>0</v>
      </c>
      <c r="D583" s="267"/>
      <c r="E583" s="268"/>
    </row>
    <row r="584" customHeight="1" spans="1:5">
      <c r="A584" s="269" t="s">
        <v>473</v>
      </c>
      <c r="B584" s="258">
        <v>0</v>
      </c>
      <c r="C584" s="258">
        <v>0</v>
      </c>
      <c r="D584" s="259"/>
      <c r="E584" s="260"/>
    </row>
    <row r="585" customHeight="1" spans="1:5">
      <c r="A585" s="265" t="s">
        <v>474</v>
      </c>
      <c r="B585" s="266">
        <v>53587</v>
      </c>
      <c r="C585" s="266">
        <f>SUM(C586:C593)</f>
        <v>56699.977577</v>
      </c>
      <c r="D585" s="267">
        <f t="shared" ref="D583:D646" si="2">C585/B585</f>
        <v>1.05809202935413</v>
      </c>
      <c r="E585" s="268"/>
    </row>
    <row r="586" customHeight="1" spans="1:5">
      <c r="A586" s="269" t="s">
        <v>475</v>
      </c>
      <c r="B586" s="258">
        <v>0</v>
      </c>
      <c r="C586" s="258">
        <v>150</v>
      </c>
      <c r="D586" s="259"/>
      <c r="E586" s="260"/>
    </row>
    <row r="587" s="251" customFormat="1" customHeight="1" spans="1:40">
      <c r="A587" s="269" t="s">
        <v>476</v>
      </c>
      <c r="B587" s="258">
        <v>0</v>
      </c>
      <c r="C587" s="258">
        <v>0</v>
      </c>
      <c r="D587" s="259"/>
      <c r="E587" s="260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</row>
    <row r="588" customHeight="1" spans="1:5">
      <c r="A588" s="269" t="s">
        <v>477</v>
      </c>
      <c r="B588" s="258">
        <v>571</v>
      </c>
      <c r="C588" s="258">
        <v>321.960177</v>
      </c>
      <c r="D588" s="259">
        <f t="shared" si="2"/>
        <v>0.563853199649737</v>
      </c>
      <c r="E588" s="260"/>
    </row>
    <row r="589" customHeight="1" spans="1:5">
      <c r="A589" s="269" t="s">
        <v>478</v>
      </c>
      <c r="B589" s="258">
        <v>19809</v>
      </c>
      <c r="C589" s="258">
        <v>20879.371599</v>
      </c>
      <c r="D589" s="259">
        <f t="shared" si="2"/>
        <v>1.05403461048008</v>
      </c>
      <c r="E589" s="260"/>
    </row>
    <row r="590" customHeight="1" spans="1:5">
      <c r="A590" s="269" t="s">
        <v>479</v>
      </c>
      <c r="B590" s="258">
        <v>11697</v>
      </c>
      <c r="C590" s="258">
        <v>11530.645801</v>
      </c>
      <c r="D590" s="259">
        <f t="shared" si="2"/>
        <v>0.985778045738223</v>
      </c>
      <c r="E590" s="260"/>
    </row>
    <row r="591" s="251" customFormat="1" customHeight="1" spans="1:40">
      <c r="A591" s="269" t="s">
        <v>480</v>
      </c>
      <c r="B591" s="258">
        <v>21497</v>
      </c>
      <c r="C591" s="258">
        <v>23802</v>
      </c>
      <c r="D591" s="259">
        <f t="shared" si="2"/>
        <v>1.10722426385077</v>
      </c>
      <c r="E591" s="260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</row>
    <row r="592" customHeight="1" spans="1:5">
      <c r="A592" s="269" t="s">
        <v>481</v>
      </c>
      <c r="B592" s="258">
        <v>0</v>
      </c>
      <c r="C592" s="258">
        <v>0</v>
      </c>
      <c r="D592" s="259"/>
      <c r="E592" s="260"/>
    </row>
    <row r="593" customHeight="1" spans="1:5">
      <c r="A593" s="269" t="s">
        <v>482</v>
      </c>
      <c r="B593" s="258">
        <v>13</v>
      </c>
      <c r="C593" s="258">
        <v>16</v>
      </c>
      <c r="D593" s="259">
        <f t="shared" si="2"/>
        <v>1.23076923076923</v>
      </c>
      <c r="E593" s="260"/>
    </row>
    <row r="594" customHeight="1" spans="1:5">
      <c r="A594" s="265" t="s">
        <v>483</v>
      </c>
      <c r="B594" s="266">
        <v>0</v>
      </c>
      <c r="C594" s="266">
        <f>SUM(C595:C597)</f>
        <v>0</v>
      </c>
      <c r="D594" s="267"/>
      <c r="E594" s="268"/>
    </row>
    <row r="595" customHeight="1" spans="1:5">
      <c r="A595" s="269" t="s">
        <v>484</v>
      </c>
      <c r="B595" s="258">
        <v>0</v>
      </c>
      <c r="C595" s="258">
        <v>0</v>
      </c>
      <c r="D595" s="259"/>
      <c r="E595" s="260"/>
    </row>
    <row r="596" customHeight="1" spans="1:5">
      <c r="A596" s="269" t="s">
        <v>485</v>
      </c>
      <c r="B596" s="258">
        <v>0</v>
      </c>
      <c r="C596" s="258">
        <v>0</v>
      </c>
      <c r="D596" s="259"/>
      <c r="E596" s="260"/>
    </row>
    <row r="597" customHeight="1" spans="1:5">
      <c r="A597" s="269" t="s">
        <v>486</v>
      </c>
      <c r="B597" s="258">
        <v>0</v>
      </c>
      <c r="C597" s="258">
        <v>0</v>
      </c>
      <c r="D597" s="259"/>
      <c r="E597" s="260"/>
    </row>
    <row r="598" customHeight="1" spans="1:5">
      <c r="A598" s="265" t="s">
        <v>487</v>
      </c>
      <c r="B598" s="266">
        <v>7498</v>
      </c>
      <c r="C598" s="266">
        <f>SUM(C599:C607)</f>
        <v>3261.422753</v>
      </c>
      <c r="D598" s="267">
        <f t="shared" si="2"/>
        <v>0.434972359695919</v>
      </c>
      <c r="E598" s="268"/>
    </row>
    <row r="599" customHeight="1" spans="1:5">
      <c r="A599" s="269" t="s">
        <v>488</v>
      </c>
      <c r="B599" s="258">
        <v>865</v>
      </c>
      <c r="C599" s="258">
        <v>784.813613</v>
      </c>
      <c r="D599" s="259">
        <f t="shared" si="2"/>
        <v>0.907298974566474</v>
      </c>
      <c r="E599" s="260"/>
    </row>
    <row r="600" s="251" customFormat="1" customHeight="1" spans="1:40">
      <c r="A600" s="269" t="s">
        <v>489</v>
      </c>
      <c r="B600" s="258">
        <v>0</v>
      </c>
      <c r="C600" s="258">
        <v>0</v>
      </c>
      <c r="D600" s="259"/>
      <c r="E600" s="260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</row>
    <row r="601" customHeight="1" spans="1:5">
      <c r="A601" s="269" t="s">
        <v>490</v>
      </c>
      <c r="B601" s="258">
        <v>0</v>
      </c>
      <c r="C601" s="258">
        <v>0</v>
      </c>
      <c r="D601" s="259"/>
      <c r="E601" s="260"/>
    </row>
    <row r="602" customHeight="1" spans="1:5">
      <c r="A602" s="269" t="s">
        <v>491</v>
      </c>
      <c r="B602" s="258">
        <v>3455</v>
      </c>
      <c r="C602" s="258">
        <v>96.16</v>
      </c>
      <c r="D602" s="259">
        <f t="shared" si="2"/>
        <v>0.0278321273516643</v>
      </c>
      <c r="E602" s="260"/>
    </row>
    <row r="603" customHeight="1" spans="1:5">
      <c r="A603" s="269" t="s">
        <v>492</v>
      </c>
      <c r="B603" s="258">
        <v>0</v>
      </c>
      <c r="C603" s="258">
        <v>0</v>
      </c>
      <c r="D603" s="259"/>
      <c r="E603" s="260"/>
    </row>
    <row r="604" customHeight="1" spans="1:5">
      <c r="A604" s="269" t="s">
        <v>493</v>
      </c>
      <c r="B604" s="258">
        <v>165</v>
      </c>
      <c r="C604" s="258">
        <v>0</v>
      </c>
      <c r="D604" s="259">
        <f t="shared" si="2"/>
        <v>0</v>
      </c>
      <c r="E604" s="260"/>
    </row>
    <row r="605" customHeight="1" spans="1:5">
      <c r="A605" s="269" t="s">
        <v>494</v>
      </c>
      <c r="B605" s="258">
        <v>0</v>
      </c>
      <c r="C605" s="258">
        <v>0</v>
      </c>
      <c r="D605" s="259"/>
      <c r="E605" s="260"/>
    </row>
    <row r="606" customHeight="1" spans="1:5">
      <c r="A606" s="269" t="s">
        <v>495</v>
      </c>
      <c r="B606" s="258">
        <v>0</v>
      </c>
      <c r="C606" s="258">
        <v>0</v>
      </c>
      <c r="D606" s="259"/>
      <c r="E606" s="260"/>
    </row>
    <row r="607" customHeight="1" spans="1:5">
      <c r="A607" s="269" t="s">
        <v>496</v>
      </c>
      <c r="B607" s="258">
        <v>3013</v>
      </c>
      <c r="C607" s="258">
        <v>2380.44914</v>
      </c>
      <c r="D607" s="259">
        <f t="shared" si="2"/>
        <v>0.790059455692001</v>
      </c>
      <c r="E607" s="260"/>
    </row>
    <row r="608" s="251" customFormat="1" customHeight="1" spans="1:40">
      <c r="A608" s="265" t="s">
        <v>497</v>
      </c>
      <c r="B608" s="266">
        <v>4300</v>
      </c>
      <c r="C608" s="266">
        <f>SUM(C609:C616)</f>
        <v>3647.0758</v>
      </c>
      <c r="D608" s="267">
        <f t="shared" si="2"/>
        <v>0.848157162790698</v>
      </c>
      <c r="E608" s="268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</row>
    <row r="609" customHeight="1" spans="1:5">
      <c r="A609" s="269" t="s">
        <v>498</v>
      </c>
      <c r="B609" s="258">
        <v>322</v>
      </c>
      <c r="C609" s="258">
        <v>368.9192</v>
      </c>
      <c r="D609" s="259">
        <f t="shared" si="2"/>
        <v>1.14571180124224</v>
      </c>
      <c r="E609" s="260"/>
    </row>
    <row r="610" customHeight="1" spans="1:5">
      <c r="A610" s="269" t="s">
        <v>499</v>
      </c>
      <c r="B610" s="258">
        <v>764</v>
      </c>
      <c r="C610" s="258">
        <v>645.3558</v>
      </c>
      <c r="D610" s="259">
        <f t="shared" si="2"/>
        <v>0.844706544502618</v>
      </c>
      <c r="E610" s="260"/>
    </row>
    <row r="611" customHeight="1" spans="1:5">
      <c r="A611" s="269" t="s">
        <v>500</v>
      </c>
      <c r="B611" s="258">
        <v>229</v>
      </c>
      <c r="C611" s="258">
        <v>210</v>
      </c>
      <c r="D611" s="259">
        <f t="shared" si="2"/>
        <v>0.91703056768559</v>
      </c>
      <c r="E611" s="260"/>
    </row>
    <row r="612" customHeight="1" spans="1:5">
      <c r="A612" s="269" t="s">
        <v>501</v>
      </c>
      <c r="B612" s="258">
        <v>1223</v>
      </c>
      <c r="C612" s="258">
        <v>554.5</v>
      </c>
      <c r="D612" s="259">
        <f t="shared" si="2"/>
        <v>0.453393295175797</v>
      </c>
      <c r="E612" s="260"/>
    </row>
    <row r="613" customHeight="1" spans="1:5">
      <c r="A613" s="269" t="s">
        <v>502</v>
      </c>
      <c r="B613" s="258">
        <v>262</v>
      </c>
      <c r="C613" s="258">
        <v>240</v>
      </c>
      <c r="D613" s="259">
        <f t="shared" si="2"/>
        <v>0.916030534351145</v>
      </c>
      <c r="E613" s="260"/>
    </row>
    <row r="614" s="251" customFormat="1" customHeight="1" spans="1:40">
      <c r="A614" s="269" t="s">
        <v>503</v>
      </c>
      <c r="B614" s="258">
        <v>0</v>
      </c>
      <c r="C614" s="258">
        <v>0</v>
      </c>
      <c r="D614" s="259"/>
      <c r="E614" s="260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</row>
    <row r="615" customHeight="1" spans="1:5">
      <c r="A615" s="269" t="s">
        <v>504</v>
      </c>
      <c r="B615" s="258">
        <v>0</v>
      </c>
      <c r="C615" s="258">
        <v>0</v>
      </c>
      <c r="D615" s="259"/>
      <c r="E615" s="260"/>
    </row>
    <row r="616" customHeight="1" spans="1:5">
      <c r="A616" s="269" t="s">
        <v>505</v>
      </c>
      <c r="B616" s="258">
        <v>1500</v>
      </c>
      <c r="C616" s="258">
        <v>1628.3008</v>
      </c>
      <c r="D616" s="259">
        <f t="shared" si="2"/>
        <v>1.08553386666667</v>
      </c>
      <c r="E616" s="260"/>
    </row>
    <row r="617" customHeight="1" spans="1:5">
      <c r="A617" s="265" t="s">
        <v>506</v>
      </c>
      <c r="B617" s="266">
        <v>13911</v>
      </c>
      <c r="C617" s="266">
        <f>SUM(C618:C623)</f>
        <v>3280.90643</v>
      </c>
      <c r="D617" s="267">
        <f t="shared" si="2"/>
        <v>0.23584979009417</v>
      </c>
      <c r="E617" s="268"/>
    </row>
    <row r="618" customHeight="1" spans="1:5">
      <c r="A618" s="269" t="s">
        <v>507</v>
      </c>
      <c r="B618" s="258">
        <v>898</v>
      </c>
      <c r="C618" s="258">
        <v>826</v>
      </c>
      <c r="D618" s="259">
        <f t="shared" si="2"/>
        <v>0.919821826280624</v>
      </c>
      <c r="E618" s="260"/>
    </row>
    <row r="619" customHeight="1" spans="1:5">
      <c r="A619" s="269" t="s">
        <v>508</v>
      </c>
      <c r="B619" s="258">
        <v>10575</v>
      </c>
      <c r="C619" s="258">
        <v>815.449739</v>
      </c>
      <c r="D619" s="259">
        <f t="shared" si="2"/>
        <v>0.07711108643026</v>
      </c>
      <c r="E619" s="260"/>
    </row>
    <row r="620" customHeight="1" spans="1:5">
      <c r="A620" s="269" t="s">
        <v>509</v>
      </c>
      <c r="B620" s="258">
        <v>955</v>
      </c>
      <c r="C620" s="258">
        <v>536.350883</v>
      </c>
      <c r="D620" s="259">
        <f t="shared" si="2"/>
        <v>0.561623961256544</v>
      </c>
      <c r="E620" s="260"/>
    </row>
    <row r="621" customHeight="1" spans="1:5">
      <c r="A621" s="269" t="s">
        <v>510</v>
      </c>
      <c r="B621" s="258">
        <v>11</v>
      </c>
      <c r="C621" s="258">
        <v>3.292</v>
      </c>
      <c r="D621" s="259">
        <f t="shared" si="2"/>
        <v>0.299272727272727</v>
      </c>
      <c r="E621" s="260"/>
    </row>
    <row r="622" s="251" customFormat="1" customHeight="1" spans="1:40">
      <c r="A622" s="269" t="s">
        <v>511</v>
      </c>
      <c r="B622" s="258">
        <v>268</v>
      </c>
      <c r="C622" s="258">
        <v>185.88</v>
      </c>
      <c r="D622" s="259">
        <f t="shared" si="2"/>
        <v>0.693582089552239</v>
      </c>
      <c r="E622" s="260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</row>
    <row r="623" customHeight="1" spans="1:5">
      <c r="A623" s="269" t="s">
        <v>512</v>
      </c>
      <c r="B623" s="258">
        <v>1204</v>
      </c>
      <c r="C623" s="258">
        <v>913.933808</v>
      </c>
      <c r="D623" s="259">
        <f t="shared" si="2"/>
        <v>0.759081235880399</v>
      </c>
      <c r="E623" s="260"/>
    </row>
    <row r="624" customHeight="1" spans="1:5">
      <c r="A624" s="265" t="s">
        <v>513</v>
      </c>
      <c r="B624" s="266">
        <v>3581</v>
      </c>
      <c r="C624" s="266">
        <f>SUM(C625:C631)</f>
        <v>1499.661987</v>
      </c>
      <c r="D624" s="267">
        <f t="shared" si="2"/>
        <v>0.418783017872103</v>
      </c>
      <c r="E624" s="268"/>
    </row>
    <row r="625" customHeight="1" spans="1:5">
      <c r="A625" s="269" t="s">
        <v>514</v>
      </c>
      <c r="B625" s="258">
        <v>335</v>
      </c>
      <c r="C625" s="258">
        <v>145.7007</v>
      </c>
      <c r="D625" s="259">
        <f t="shared" si="2"/>
        <v>0.434927462686567</v>
      </c>
      <c r="E625" s="260"/>
    </row>
    <row r="626" customHeight="1" spans="1:5">
      <c r="A626" s="269" t="s">
        <v>515</v>
      </c>
      <c r="B626" s="258">
        <v>2791</v>
      </c>
      <c r="C626" s="258">
        <v>455.336</v>
      </c>
      <c r="D626" s="259">
        <f t="shared" si="2"/>
        <v>0.163144392690792</v>
      </c>
      <c r="E626" s="260"/>
    </row>
    <row r="627" customHeight="1" spans="1:5">
      <c r="A627" s="269" t="s">
        <v>516</v>
      </c>
      <c r="B627" s="258">
        <v>0</v>
      </c>
      <c r="C627" s="258">
        <v>0</v>
      </c>
      <c r="D627" s="259"/>
      <c r="E627" s="260"/>
    </row>
    <row r="628" customHeight="1" spans="1:5">
      <c r="A628" s="269" t="s">
        <v>517</v>
      </c>
      <c r="B628" s="258">
        <v>0</v>
      </c>
      <c r="C628" s="258">
        <v>0</v>
      </c>
      <c r="D628" s="259"/>
      <c r="E628" s="260"/>
    </row>
    <row r="629" customHeight="1" spans="1:5">
      <c r="A629" s="269" t="s">
        <v>518</v>
      </c>
      <c r="B629" s="258">
        <v>452</v>
      </c>
      <c r="C629" s="258">
        <v>353.055287</v>
      </c>
      <c r="D629" s="259">
        <f t="shared" si="2"/>
        <v>0.781095767699115</v>
      </c>
      <c r="E629" s="260"/>
    </row>
    <row r="630" customHeight="1" spans="1:5">
      <c r="A630" s="269" t="s">
        <v>519</v>
      </c>
      <c r="B630" s="258">
        <v>0</v>
      </c>
      <c r="C630" s="258">
        <v>545.57</v>
      </c>
      <c r="D630" s="259"/>
      <c r="E630" s="260"/>
    </row>
    <row r="631" s="251" customFormat="1" customHeight="1" spans="1:40">
      <c r="A631" s="269" t="s">
        <v>520</v>
      </c>
      <c r="B631" s="258">
        <v>3</v>
      </c>
      <c r="C631" s="258">
        <v>0</v>
      </c>
      <c r="D631" s="259">
        <f t="shared" si="2"/>
        <v>0</v>
      </c>
      <c r="E631" s="260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</row>
    <row r="632" customHeight="1" spans="1:5">
      <c r="A632" s="265" t="s">
        <v>521</v>
      </c>
      <c r="B632" s="266">
        <v>5071</v>
      </c>
      <c r="C632" s="266">
        <f>SUM(C633:C640)</f>
        <v>3323.692212</v>
      </c>
      <c r="D632" s="267">
        <f t="shared" si="2"/>
        <v>0.655431317688819</v>
      </c>
      <c r="E632" s="268"/>
    </row>
    <row r="633" customHeight="1" spans="1:5">
      <c r="A633" s="269" t="s">
        <v>81</v>
      </c>
      <c r="B633" s="258">
        <v>222</v>
      </c>
      <c r="C633" s="258">
        <v>164.321798</v>
      </c>
      <c r="D633" s="259">
        <f t="shared" si="2"/>
        <v>0.740188279279279</v>
      </c>
      <c r="E633" s="260"/>
    </row>
    <row r="634" customHeight="1" spans="1:5">
      <c r="A634" s="269" t="s">
        <v>82</v>
      </c>
      <c r="B634" s="258">
        <v>0</v>
      </c>
      <c r="C634" s="258">
        <v>0</v>
      </c>
      <c r="D634" s="259"/>
      <c r="E634" s="260"/>
    </row>
    <row r="635" customHeight="1" spans="1:5">
      <c r="A635" s="269" t="s">
        <v>83</v>
      </c>
      <c r="B635" s="258">
        <v>0</v>
      </c>
      <c r="C635" s="258">
        <v>0</v>
      </c>
      <c r="D635" s="259"/>
      <c r="E635" s="260"/>
    </row>
    <row r="636" customHeight="1" spans="1:5">
      <c r="A636" s="269" t="s">
        <v>522</v>
      </c>
      <c r="B636" s="258">
        <v>389</v>
      </c>
      <c r="C636" s="258">
        <v>385.4633</v>
      </c>
      <c r="D636" s="259">
        <f t="shared" si="2"/>
        <v>0.99090822622108</v>
      </c>
      <c r="E636" s="260"/>
    </row>
    <row r="637" s="251" customFormat="1" customHeight="1" spans="1:40">
      <c r="A637" s="269" t="s">
        <v>523</v>
      </c>
      <c r="B637" s="258">
        <v>138</v>
      </c>
      <c r="C637" s="258">
        <v>170.90584</v>
      </c>
      <c r="D637" s="259">
        <f t="shared" si="2"/>
        <v>1.23844811594203</v>
      </c>
      <c r="E637" s="260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</row>
    <row r="638" customHeight="1" spans="1:5">
      <c r="A638" s="269" t="s">
        <v>524</v>
      </c>
      <c r="B638" s="258">
        <v>0</v>
      </c>
      <c r="C638" s="258">
        <v>0</v>
      </c>
      <c r="D638" s="259"/>
      <c r="E638" s="260"/>
    </row>
    <row r="639" customHeight="1" spans="1:5">
      <c r="A639" s="269" t="s">
        <v>525</v>
      </c>
      <c r="B639" s="258">
        <v>2241</v>
      </c>
      <c r="C639" s="258">
        <v>979.96113</v>
      </c>
      <c r="D639" s="259">
        <f t="shared" si="2"/>
        <v>0.437287429718876</v>
      </c>
      <c r="E639" s="260"/>
    </row>
    <row r="640" customHeight="1" spans="1:5">
      <c r="A640" s="269" t="s">
        <v>526</v>
      </c>
      <c r="B640" s="258">
        <v>2081</v>
      </c>
      <c r="C640" s="258">
        <v>1623.040144</v>
      </c>
      <c r="D640" s="259">
        <f t="shared" si="2"/>
        <v>0.779932793849111</v>
      </c>
      <c r="E640" s="260"/>
    </row>
    <row r="641" customHeight="1" spans="1:5">
      <c r="A641" s="265" t="s">
        <v>527</v>
      </c>
      <c r="B641" s="266">
        <v>7</v>
      </c>
      <c r="C641" s="266">
        <f>SUM(C642:C646)</f>
        <v>0</v>
      </c>
      <c r="D641" s="267">
        <f t="shared" si="2"/>
        <v>0</v>
      </c>
      <c r="E641" s="268"/>
    </row>
    <row r="642" s="251" customFormat="1" customHeight="1" spans="1:40">
      <c r="A642" s="269" t="s">
        <v>81</v>
      </c>
      <c r="B642" s="258">
        <v>0</v>
      </c>
      <c r="C642" s="258">
        <v>0</v>
      </c>
      <c r="D642" s="259"/>
      <c r="E642" s="260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</row>
    <row r="643" customHeight="1" spans="1:5">
      <c r="A643" s="269" t="s">
        <v>82</v>
      </c>
      <c r="B643" s="258">
        <v>0</v>
      </c>
      <c r="C643" s="258">
        <v>0</v>
      </c>
      <c r="D643" s="259"/>
      <c r="E643" s="260"/>
    </row>
    <row r="644" customHeight="1" spans="1:5">
      <c r="A644" s="269" t="s">
        <v>83</v>
      </c>
      <c r="B644" s="258">
        <v>0</v>
      </c>
      <c r="C644" s="258">
        <v>0</v>
      </c>
      <c r="D644" s="259"/>
      <c r="E644" s="260"/>
    </row>
    <row r="645" s="251" customFormat="1" customHeight="1" spans="1:40">
      <c r="A645" s="269" t="s">
        <v>90</v>
      </c>
      <c r="B645" s="258">
        <v>0</v>
      </c>
      <c r="C645" s="258">
        <v>0</v>
      </c>
      <c r="D645" s="259"/>
      <c r="E645" s="260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</row>
    <row r="646" customHeight="1" spans="1:5">
      <c r="A646" s="269" t="s">
        <v>528</v>
      </c>
      <c r="B646" s="258">
        <v>7</v>
      </c>
      <c r="C646" s="258">
        <v>0</v>
      </c>
      <c r="D646" s="259">
        <f t="shared" si="2"/>
        <v>0</v>
      </c>
      <c r="E646" s="260"/>
    </row>
    <row r="647" customHeight="1" spans="1:5">
      <c r="A647" s="265" t="s">
        <v>529</v>
      </c>
      <c r="B647" s="266">
        <v>5078</v>
      </c>
      <c r="C647" s="266">
        <f>SUM(C648:C649)</f>
        <v>2516.306</v>
      </c>
      <c r="D647" s="267">
        <f t="shared" ref="D647:D710" si="3">C647/B647</f>
        <v>0.495530917684128</v>
      </c>
      <c r="E647" s="268"/>
    </row>
    <row r="648" s="251" customFormat="1" customHeight="1" spans="1:40">
      <c r="A648" s="269" t="s">
        <v>530</v>
      </c>
      <c r="B648" s="258">
        <v>3340</v>
      </c>
      <c r="C648" s="258">
        <v>1644.5191</v>
      </c>
      <c r="D648" s="259">
        <f t="shared" si="3"/>
        <v>0.492370988023952</v>
      </c>
      <c r="E648" s="260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</row>
    <row r="649" customHeight="1" spans="1:5">
      <c r="A649" s="269" t="s">
        <v>531</v>
      </c>
      <c r="B649" s="258">
        <v>1738</v>
      </c>
      <c r="C649" s="258">
        <v>871.7869</v>
      </c>
      <c r="D649" s="259">
        <f t="shared" si="3"/>
        <v>0.501603509781358</v>
      </c>
      <c r="E649" s="260"/>
    </row>
    <row r="650" customHeight="1" spans="1:5">
      <c r="A650" s="265" t="s">
        <v>532</v>
      </c>
      <c r="B650" s="266">
        <v>148</v>
      </c>
      <c r="C650" s="266">
        <f>SUM(C651:C652)</f>
        <v>201.5</v>
      </c>
      <c r="D650" s="267">
        <f t="shared" si="3"/>
        <v>1.36148648648649</v>
      </c>
      <c r="E650" s="268"/>
    </row>
    <row r="651" s="251" customFormat="1" customHeight="1" spans="1:40">
      <c r="A651" s="269" t="s">
        <v>533</v>
      </c>
      <c r="B651" s="258">
        <v>112</v>
      </c>
      <c r="C651" s="258">
        <v>196.5</v>
      </c>
      <c r="D651" s="259">
        <f t="shared" si="3"/>
        <v>1.75446428571429</v>
      </c>
      <c r="E651" s="260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</row>
    <row r="652" customHeight="1" spans="1:5">
      <c r="A652" s="269" t="s">
        <v>534</v>
      </c>
      <c r="B652" s="258">
        <v>36</v>
      </c>
      <c r="C652" s="258">
        <v>5</v>
      </c>
      <c r="D652" s="259">
        <f t="shared" si="3"/>
        <v>0.138888888888889</v>
      </c>
      <c r="E652" s="260"/>
    </row>
    <row r="653" customHeight="1" spans="1:5">
      <c r="A653" s="265" t="s">
        <v>535</v>
      </c>
      <c r="B653" s="266">
        <v>179</v>
      </c>
      <c r="C653" s="266">
        <f>SUM(C654:C655)</f>
        <v>109.5461</v>
      </c>
      <c r="D653" s="267">
        <f t="shared" si="3"/>
        <v>0.61198938547486</v>
      </c>
      <c r="E653" s="268"/>
    </row>
    <row r="654" s="251" customFormat="1" customHeight="1" spans="1:40">
      <c r="A654" s="269" t="s">
        <v>536</v>
      </c>
      <c r="B654" s="258">
        <v>134</v>
      </c>
      <c r="C654" s="258">
        <v>76.8781</v>
      </c>
      <c r="D654" s="259">
        <f t="shared" si="3"/>
        <v>0.573717164179104</v>
      </c>
      <c r="E654" s="260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</row>
    <row r="655" customHeight="1" spans="1:5">
      <c r="A655" s="269" t="s">
        <v>537</v>
      </c>
      <c r="B655" s="258">
        <v>45</v>
      </c>
      <c r="C655" s="258">
        <v>32.668</v>
      </c>
      <c r="D655" s="259">
        <f t="shared" si="3"/>
        <v>0.725955555555556</v>
      </c>
      <c r="E655" s="260"/>
    </row>
    <row r="656" customHeight="1" spans="1:5">
      <c r="A656" s="265" t="s">
        <v>538</v>
      </c>
      <c r="B656" s="266">
        <v>0</v>
      </c>
      <c r="C656" s="266">
        <f>SUM(C657:C658)</f>
        <v>0</v>
      </c>
      <c r="D656" s="267"/>
      <c r="E656" s="268"/>
    </row>
    <row r="657" s="251" customFormat="1" customHeight="1" spans="1:40">
      <c r="A657" s="269" t="s">
        <v>539</v>
      </c>
      <c r="B657" s="258">
        <v>0</v>
      </c>
      <c r="C657" s="258">
        <v>0</v>
      </c>
      <c r="D657" s="259"/>
      <c r="E657" s="260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</row>
    <row r="658" customHeight="1" spans="1:5">
      <c r="A658" s="269" t="s">
        <v>540</v>
      </c>
      <c r="B658" s="258">
        <v>0</v>
      </c>
      <c r="C658" s="258">
        <v>0</v>
      </c>
      <c r="D658" s="259"/>
      <c r="E658" s="260"/>
    </row>
    <row r="659" customHeight="1" spans="1:5">
      <c r="A659" s="265" t="s">
        <v>541</v>
      </c>
      <c r="B659" s="266">
        <v>40</v>
      </c>
      <c r="C659" s="266">
        <f>SUM(C660:C661)</f>
        <v>715.95</v>
      </c>
      <c r="D659" s="267">
        <f t="shared" si="3"/>
        <v>17.89875</v>
      </c>
      <c r="E659" s="268"/>
    </row>
    <row r="660" customHeight="1" spans="1:5">
      <c r="A660" s="269" t="s">
        <v>542</v>
      </c>
      <c r="B660" s="258">
        <v>0</v>
      </c>
      <c r="C660" s="258">
        <v>715.95</v>
      </c>
      <c r="D660" s="259"/>
      <c r="E660" s="260"/>
    </row>
    <row r="661" s="251" customFormat="1" customHeight="1" spans="1:40">
      <c r="A661" s="269" t="s">
        <v>543</v>
      </c>
      <c r="B661" s="258">
        <v>40</v>
      </c>
      <c r="C661" s="258">
        <v>0</v>
      </c>
      <c r="D661" s="259">
        <f t="shared" si="3"/>
        <v>0</v>
      </c>
      <c r="E661" s="260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</row>
    <row r="662" customHeight="1" spans="1:5">
      <c r="A662" s="265" t="s">
        <v>544</v>
      </c>
      <c r="B662" s="266">
        <v>14396</v>
      </c>
      <c r="C662" s="266">
        <f>SUM(C663:C665)</f>
        <v>11736</v>
      </c>
      <c r="D662" s="267">
        <f t="shared" si="3"/>
        <v>0.815226451792164</v>
      </c>
      <c r="E662" s="268"/>
    </row>
    <row r="663" customHeight="1" spans="1:5">
      <c r="A663" s="269" t="s">
        <v>545</v>
      </c>
      <c r="B663" s="258">
        <v>2315</v>
      </c>
      <c r="C663" s="258">
        <v>3245</v>
      </c>
      <c r="D663" s="259">
        <f t="shared" si="3"/>
        <v>1.40172786177106</v>
      </c>
      <c r="E663" s="260"/>
    </row>
    <row r="664" customHeight="1" spans="1:5">
      <c r="A664" s="269" t="s">
        <v>546</v>
      </c>
      <c r="B664" s="258">
        <v>12081</v>
      </c>
      <c r="C664" s="258">
        <v>8491</v>
      </c>
      <c r="D664" s="259">
        <f t="shared" si="3"/>
        <v>0.702839168942968</v>
      </c>
      <c r="E664" s="260"/>
    </row>
    <row r="665" customHeight="1" spans="1:5">
      <c r="A665" s="269" t="s">
        <v>547</v>
      </c>
      <c r="B665" s="258"/>
      <c r="C665" s="258">
        <v>0</v>
      </c>
      <c r="D665" s="259"/>
      <c r="E665" s="260"/>
    </row>
    <row r="666" s="251" customFormat="1" customHeight="1" spans="1:40">
      <c r="A666" s="265" t="s">
        <v>548</v>
      </c>
      <c r="B666" s="266">
        <v>0</v>
      </c>
      <c r="C666" s="266">
        <f>SUM(C667:C669)</f>
        <v>0</v>
      </c>
      <c r="D666" s="267"/>
      <c r="E666" s="268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</row>
    <row r="667" s="252" customFormat="1" customHeight="1" spans="1:40">
      <c r="A667" s="269" t="s">
        <v>549</v>
      </c>
      <c r="B667" s="258">
        <v>0</v>
      </c>
      <c r="C667" s="258">
        <v>0</v>
      </c>
      <c r="D667" s="259"/>
      <c r="E667" s="260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</row>
    <row r="668" s="251" customFormat="1" customHeight="1" spans="1:40">
      <c r="A668" s="269" t="s">
        <v>550</v>
      </c>
      <c r="B668" s="258">
        <v>0</v>
      </c>
      <c r="C668" s="258">
        <v>0</v>
      </c>
      <c r="D668" s="259"/>
      <c r="E668" s="260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</row>
    <row r="669" customHeight="1" spans="1:5">
      <c r="A669" s="269" t="s">
        <v>551</v>
      </c>
      <c r="B669" s="258">
        <v>0</v>
      </c>
      <c r="C669" s="258">
        <v>0</v>
      </c>
      <c r="D669" s="259"/>
      <c r="E669" s="260"/>
    </row>
    <row r="670" customHeight="1" spans="1:5">
      <c r="A670" s="265" t="s">
        <v>552</v>
      </c>
      <c r="B670" s="266">
        <v>1514</v>
      </c>
      <c r="C670" s="266">
        <f>SUM(C671:C677)</f>
        <v>710.99047</v>
      </c>
      <c r="D670" s="267">
        <f t="shared" si="3"/>
        <v>0.469610614266843</v>
      </c>
      <c r="E670" s="268"/>
    </row>
    <row r="671" customHeight="1" spans="1:5">
      <c r="A671" s="269" t="s">
        <v>81</v>
      </c>
      <c r="B671" s="258">
        <v>262</v>
      </c>
      <c r="C671" s="258">
        <v>187.974968</v>
      </c>
      <c r="D671" s="259">
        <f t="shared" si="3"/>
        <v>0.717461709923664</v>
      </c>
      <c r="E671" s="260"/>
    </row>
    <row r="672" customHeight="1" spans="1:5">
      <c r="A672" s="269" t="s">
        <v>82</v>
      </c>
      <c r="B672" s="258">
        <v>0</v>
      </c>
      <c r="C672" s="258">
        <v>0</v>
      </c>
      <c r="D672" s="259"/>
      <c r="E672" s="260"/>
    </row>
    <row r="673" s="251" customFormat="1" customHeight="1" spans="1:40">
      <c r="A673" s="269" t="s">
        <v>83</v>
      </c>
      <c r="B673" s="258">
        <v>0</v>
      </c>
      <c r="C673" s="258">
        <v>0</v>
      </c>
      <c r="D673" s="259"/>
      <c r="E673" s="260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</row>
    <row r="674" customHeight="1" spans="1:5">
      <c r="A674" s="269" t="s">
        <v>553</v>
      </c>
      <c r="B674" s="258">
        <v>214</v>
      </c>
      <c r="C674" s="258">
        <v>0</v>
      </c>
      <c r="D674" s="259">
        <f t="shared" si="3"/>
        <v>0</v>
      </c>
      <c r="E674" s="260"/>
    </row>
    <row r="675" customHeight="1" spans="1:5">
      <c r="A675" s="269" t="s">
        <v>554</v>
      </c>
      <c r="B675" s="258">
        <v>0</v>
      </c>
      <c r="C675" s="258">
        <v>0</v>
      </c>
      <c r="D675" s="259"/>
      <c r="E675" s="260"/>
    </row>
    <row r="676" customHeight="1" spans="1:5">
      <c r="A676" s="269" t="s">
        <v>90</v>
      </c>
      <c r="B676" s="258">
        <v>616</v>
      </c>
      <c r="C676" s="258">
        <v>450.015502</v>
      </c>
      <c r="D676" s="259">
        <f t="shared" si="3"/>
        <v>0.730544646103896</v>
      </c>
      <c r="E676" s="260"/>
    </row>
    <row r="677" customHeight="1" spans="1:5">
      <c r="A677" s="269" t="s">
        <v>555</v>
      </c>
      <c r="B677" s="258">
        <v>422</v>
      </c>
      <c r="C677" s="258">
        <v>73</v>
      </c>
      <c r="D677" s="259">
        <f t="shared" si="3"/>
        <v>0.172985781990521</v>
      </c>
      <c r="E677" s="260"/>
    </row>
    <row r="678" customHeight="1" spans="1:5">
      <c r="A678" s="265" t="s">
        <v>556</v>
      </c>
      <c r="B678" s="266">
        <v>0</v>
      </c>
      <c r="C678" s="266">
        <f>SUM(C679:C680)</f>
        <v>0</v>
      </c>
      <c r="D678" s="267"/>
      <c r="E678" s="268"/>
    </row>
    <row r="679" customHeight="1" spans="1:5">
      <c r="A679" s="269" t="s">
        <v>557</v>
      </c>
      <c r="B679" s="258">
        <v>0</v>
      </c>
      <c r="C679" s="258">
        <v>0</v>
      </c>
      <c r="D679" s="259"/>
      <c r="E679" s="260"/>
    </row>
    <row r="680" customHeight="1" spans="1:5">
      <c r="A680" s="269" t="s">
        <v>558</v>
      </c>
      <c r="B680" s="258">
        <v>0</v>
      </c>
      <c r="C680" s="258">
        <v>0</v>
      </c>
      <c r="D680" s="259"/>
      <c r="E680" s="260"/>
    </row>
    <row r="681" customHeight="1" spans="1:5">
      <c r="A681" s="265" t="s">
        <v>559</v>
      </c>
      <c r="B681" s="266">
        <v>18886</v>
      </c>
      <c r="C681" s="266">
        <f>SUM(C682)</f>
        <v>15400</v>
      </c>
      <c r="D681" s="267">
        <f t="shared" si="3"/>
        <v>0.815418828762046</v>
      </c>
      <c r="E681" s="268"/>
    </row>
    <row r="682" customHeight="1" spans="1:5">
      <c r="A682" s="269" t="s">
        <v>560</v>
      </c>
      <c r="B682" s="258">
        <v>18886</v>
      </c>
      <c r="C682" s="258">
        <v>15400</v>
      </c>
      <c r="D682" s="259">
        <f t="shared" si="3"/>
        <v>0.815418828762046</v>
      </c>
      <c r="E682" s="260"/>
    </row>
    <row r="683" customHeight="1" spans="1:5">
      <c r="A683" s="261" t="s">
        <v>561</v>
      </c>
      <c r="B683" s="262">
        <v>68359</v>
      </c>
      <c r="C683" s="262">
        <f>SUM(C684,C689,C704,C708,C720,C723,C727,C732,C736,C740,C743,C752,C754,C760)</f>
        <v>53550.371467</v>
      </c>
      <c r="D683" s="263">
        <f t="shared" si="3"/>
        <v>0.783369731374069</v>
      </c>
      <c r="E683" s="264"/>
    </row>
    <row r="684" customHeight="1" spans="1:5">
      <c r="A684" s="265" t="s">
        <v>562</v>
      </c>
      <c r="B684" s="266">
        <v>1283</v>
      </c>
      <c r="C684" s="266">
        <f>SUM(C685:C688)</f>
        <v>865.679186</v>
      </c>
      <c r="D684" s="267">
        <f t="shared" si="3"/>
        <v>0.674730464536243</v>
      </c>
      <c r="E684" s="268"/>
    </row>
    <row r="685" customHeight="1" spans="1:5">
      <c r="A685" s="269" t="s">
        <v>81</v>
      </c>
      <c r="B685" s="258">
        <v>1122</v>
      </c>
      <c r="C685" s="258">
        <v>810.679186</v>
      </c>
      <c r="D685" s="259">
        <f t="shared" si="3"/>
        <v>0.722530468805704</v>
      </c>
      <c r="E685" s="260"/>
    </row>
    <row r="686" customHeight="1" spans="1:5">
      <c r="A686" s="269" t="s">
        <v>82</v>
      </c>
      <c r="B686" s="258">
        <v>0</v>
      </c>
      <c r="C686" s="258">
        <v>0</v>
      </c>
      <c r="D686" s="259"/>
      <c r="E686" s="260"/>
    </row>
    <row r="687" customHeight="1" spans="1:5">
      <c r="A687" s="269" t="s">
        <v>83</v>
      </c>
      <c r="B687" s="258">
        <v>0</v>
      </c>
      <c r="C687" s="258">
        <v>0</v>
      </c>
      <c r="D687" s="259"/>
      <c r="E687" s="260"/>
    </row>
    <row r="688" customHeight="1" spans="1:5">
      <c r="A688" s="269" t="s">
        <v>563</v>
      </c>
      <c r="B688" s="258">
        <v>161</v>
      </c>
      <c r="C688" s="258">
        <v>55</v>
      </c>
      <c r="D688" s="259">
        <f t="shared" si="3"/>
        <v>0.341614906832298</v>
      </c>
      <c r="E688" s="260"/>
    </row>
    <row r="689" s="251" customFormat="1" customHeight="1" spans="1:40">
      <c r="A689" s="265" t="s">
        <v>564</v>
      </c>
      <c r="B689" s="266">
        <v>3419</v>
      </c>
      <c r="C689" s="266">
        <f>SUM(C690:C703)</f>
        <v>1864.08477</v>
      </c>
      <c r="D689" s="267">
        <f t="shared" si="3"/>
        <v>0.545213445451887</v>
      </c>
      <c r="E689" s="268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</row>
    <row r="690" customHeight="1" spans="1:5">
      <c r="A690" s="269" t="s">
        <v>565</v>
      </c>
      <c r="B690" s="258">
        <v>2615</v>
      </c>
      <c r="C690" s="258">
        <v>1406.213013</v>
      </c>
      <c r="D690" s="259">
        <f t="shared" si="3"/>
        <v>0.537748762141491</v>
      </c>
      <c r="E690" s="260"/>
    </row>
    <row r="691" customHeight="1" spans="1:5">
      <c r="A691" s="269" t="s">
        <v>566</v>
      </c>
      <c r="B691" s="258">
        <v>804</v>
      </c>
      <c r="C691" s="258">
        <v>457.871757</v>
      </c>
      <c r="D691" s="259">
        <f t="shared" si="3"/>
        <v>0.569492235074627</v>
      </c>
      <c r="E691" s="260"/>
    </row>
    <row r="692" customHeight="1" spans="1:5">
      <c r="A692" s="269" t="s">
        <v>567</v>
      </c>
      <c r="B692" s="258">
        <v>0</v>
      </c>
      <c r="C692" s="258">
        <v>0</v>
      </c>
      <c r="D692" s="259"/>
      <c r="E692" s="260"/>
    </row>
    <row r="693" s="251" customFormat="1" customHeight="1" spans="1:40">
      <c r="A693" s="269" t="s">
        <v>568</v>
      </c>
      <c r="B693" s="258">
        <v>0</v>
      </c>
      <c r="C693" s="258">
        <v>0</v>
      </c>
      <c r="D693" s="259"/>
      <c r="E693" s="260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</row>
    <row r="694" customHeight="1" spans="1:5">
      <c r="A694" s="269" t="s">
        <v>569</v>
      </c>
      <c r="B694" s="258">
        <v>0</v>
      </c>
      <c r="C694" s="258">
        <v>0</v>
      </c>
      <c r="D694" s="259"/>
      <c r="E694" s="260"/>
    </row>
    <row r="695" customHeight="1" spans="1:5">
      <c r="A695" s="269" t="s">
        <v>570</v>
      </c>
      <c r="B695" s="258">
        <v>0</v>
      </c>
      <c r="C695" s="258">
        <v>0</v>
      </c>
      <c r="D695" s="259"/>
      <c r="E695" s="260"/>
    </row>
    <row r="696" customHeight="1" spans="1:5">
      <c r="A696" s="269" t="s">
        <v>571</v>
      </c>
      <c r="B696" s="258">
        <v>0</v>
      </c>
      <c r="C696" s="258">
        <v>0</v>
      </c>
      <c r="D696" s="259"/>
      <c r="E696" s="260"/>
    </row>
    <row r="697" customHeight="1" spans="1:5">
      <c r="A697" s="269" t="s">
        <v>572</v>
      </c>
      <c r="B697" s="258">
        <v>0</v>
      </c>
      <c r="C697" s="258">
        <v>0</v>
      </c>
      <c r="D697" s="259"/>
      <c r="E697" s="260"/>
    </row>
    <row r="698" customHeight="1" spans="1:5">
      <c r="A698" s="269" t="s">
        <v>573</v>
      </c>
      <c r="B698" s="258">
        <v>0</v>
      </c>
      <c r="C698" s="258">
        <v>0</v>
      </c>
      <c r="D698" s="259"/>
      <c r="E698" s="260"/>
    </row>
    <row r="699" customHeight="1" spans="1:5">
      <c r="A699" s="269" t="s">
        <v>574</v>
      </c>
      <c r="B699" s="258">
        <v>0</v>
      </c>
      <c r="C699" s="258">
        <v>0</v>
      </c>
      <c r="D699" s="259"/>
      <c r="E699" s="260"/>
    </row>
    <row r="700" customHeight="1" spans="1:5">
      <c r="A700" s="269" t="s">
        <v>575</v>
      </c>
      <c r="B700" s="258">
        <v>0</v>
      </c>
      <c r="C700" s="258">
        <v>0</v>
      </c>
      <c r="D700" s="259"/>
      <c r="E700" s="260"/>
    </row>
    <row r="701" customHeight="1" spans="1:5">
      <c r="A701" s="269" t="s">
        <v>576</v>
      </c>
      <c r="B701" s="258">
        <v>0</v>
      </c>
      <c r="C701" s="258">
        <v>0</v>
      </c>
      <c r="D701" s="259"/>
      <c r="E701" s="260"/>
    </row>
    <row r="702" customHeight="1" spans="1:5">
      <c r="A702" s="269" t="s">
        <v>577</v>
      </c>
      <c r="B702" s="258">
        <v>0</v>
      </c>
      <c r="C702" s="258">
        <v>0</v>
      </c>
      <c r="D702" s="259"/>
      <c r="E702" s="260"/>
    </row>
    <row r="703" customHeight="1" spans="1:5">
      <c r="A703" s="269" t="s">
        <v>578</v>
      </c>
      <c r="B703" s="258">
        <v>0</v>
      </c>
      <c r="C703" s="258">
        <v>0</v>
      </c>
      <c r="D703" s="259"/>
      <c r="E703" s="260"/>
    </row>
    <row r="704" customHeight="1" spans="1:5">
      <c r="A704" s="265" t="s">
        <v>579</v>
      </c>
      <c r="B704" s="266">
        <v>15467</v>
      </c>
      <c r="C704" s="266">
        <f>SUM(C705:C707)</f>
        <v>9130.90360600001</v>
      </c>
      <c r="D704" s="267">
        <f t="shared" si="3"/>
        <v>0.59034742393483</v>
      </c>
      <c r="E704" s="268"/>
    </row>
    <row r="705" customHeight="1" spans="1:5">
      <c r="A705" s="269" t="s">
        <v>580</v>
      </c>
      <c r="B705" s="258">
        <v>11467</v>
      </c>
      <c r="C705" s="258">
        <v>9130.90360600001</v>
      </c>
      <c r="D705" s="259">
        <f t="shared" si="3"/>
        <v>0.796276585506236</v>
      </c>
      <c r="E705" s="260"/>
    </row>
    <row r="706" s="251" customFormat="1" customHeight="1" spans="1:40">
      <c r="A706" s="269" t="s">
        <v>581</v>
      </c>
      <c r="B706" s="258">
        <v>0</v>
      </c>
      <c r="C706" s="258">
        <v>0</v>
      </c>
      <c r="D706" s="259"/>
      <c r="E706" s="260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</row>
    <row r="707" s="251" customFormat="1" customHeight="1" spans="1:40">
      <c r="A707" s="269" t="s">
        <v>582</v>
      </c>
      <c r="B707" s="258">
        <v>4000</v>
      </c>
      <c r="C707" s="258">
        <v>0</v>
      </c>
      <c r="D707" s="259">
        <f t="shared" si="3"/>
        <v>0</v>
      </c>
      <c r="E707" s="260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</row>
    <row r="708" customHeight="1" spans="1:5">
      <c r="A708" s="265" t="s">
        <v>583</v>
      </c>
      <c r="B708" s="266">
        <v>13362</v>
      </c>
      <c r="C708" s="266">
        <f>SUM(C709:C719)</f>
        <v>15552.436894</v>
      </c>
      <c r="D708" s="267">
        <f t="shared" si="3"/>
        <v>1.16393031686873</v>
      </c>
      <c r="E708" s="268"/>
    </row>
    <row r="709" customHeight="1" spans="1:5">
      <c r="A709" s="269" t="s">
        <v>584</v>
      </c>
      <c r="B709" s="258">
        <v>1539</v>
      </c>
      <c r="C709" s="258">
        <v>1194.612633</v>
      </c>
      <c r="D709" s="259">
        <f t="shared" si="3"/>
        <v>0.776226532163743</v>
      </c>
      <c r="E709" s="260"/>
    </row>
    <row r="710" s="251" customFormat="1" customHeight="1" spans="1:40">
      <c r="A710" s="269" t="s">
        <v>585</v>
      </c>
      <c r="B710" s="258">
        <v>932</v>
      </c>
      <c r="C710" s="258">
        <v>684.284421</v>
      </c>
      <c r="D710" s="259">
        <f t="shared" si="3"/>
        <v>0.734210752145923</v>
      </c>
      <c r="E710" s="260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</row>
    <row r="711" customHeight="1" spans="1:5">
      <c r="A711" s="269" t="s">
        <v>586</v>
      </c>
      <c r="B711" s="258">
        <v>1742</v>
      </c>
      <c r="C711" s="258">
        <v>1270.446525</v>
      </c>
      <c r="D711" s="259">
        <f t="shared" ref="D711:D774" si="4">C711/B711</f>
        <v>0.729303401262916</v>
      </c>
      <c r="E711" s="260"/>
    </row>
    <row r="712" customHeight="1" spans="1:5">
      <c r="A712" s="269" t="s">
        <v>587</v>
      </c>
      <c r="B712" s="258">
        <v>0</v>
      </c>
      <c r="C712" s="258">
        <v>0</v>
      </c>
      <c r="D712" s="259"/>
      <c r="E712" s="260"/>
    </row>
    <row r="713" customHeight="1" spans="1:5">
      <c r="A713" s="269" t="s">
        <v>588</v>
      </c>
      <c r="B713" s="258">
        <v>0</v>
      </c>
      <c r="C713" s="258">
        <v>0</v>
      </c>
      <c r="D713" s="259"/>
      <c r="E713" s="260"/>
    </row>
    <row r="714" s="251" customFormat="1" customHeight="1" spans="1:40">
      <c r="A714" s="269" t="s">
        <v>589</v>
      </c>
      <c r="B714" s="258">
        <v>0</v>
      </c>
      <c r="C714" s="258">
        <v>0</v>
      </c>
      <c r="D714" s="259"/>
      <c r="E714" s="260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</row>
    <row r="715" customHeight="1" spans="1:5">
      <c r="A715" s="269" t="s">
        <v>590</v>
      </c>
      <c r="B715" s="258">
        <v>0</v>
      </c>
      <c r="C715" s="258">
        <v>0</v>
      </c>
      <c r="D715" s="259"/>
      <c r="E715" s="260"/>
    </row>
    <row r="716" customHeight="1" spans="1:5">
      <c r="A716" s="269" t="s">
        <v>591</v>
      </c>
      <c r="B716" s="258">
        <v>4406</v>
      </c>
      <c r="C716" s="258">
        <v>5927.753819</v>
      </c>
      <c r="D716" s="259">
        <f t="shared" si="4"/>
        <v>1.34538216500227</v>
      </c>
      <c r="E716" s="260"/>
    </row>
    <row r="717" customHeight="1" spans="1:5">
      <c r="A717" s="269" t="s">
        <v>592</v>
      </c>
      <c r="B717" s="258">
        <v>402</v>
      </c>
      <c r="C717" s="258">
        <v>547.803696</v>
      </c>
      <c r="D717" s="259">
        <f t="shared" si="4"/>
        <v>1.36269576119403</v>
      </c>
      <c r="E717" s="260"/>
    </row>
    <row r="718" customHeight="1" spans="1:5">
      <c r="A718" s="269" t="s">
        <v>593</v>
      </c>
      <c r="B718" s="258">
        <v>3926</v>
      </c>
      <c r="C718" s="258">
        <f>5920.5768-580</f>
        <v>5340.5768</v>
      </c>
      <c r="D718" s="259">
        <f t="shared" si="4"/>
        <v>1.36030993377483</v>
      </c>
      <c r="E718" s="260"/>
    </row>
    <row r="719" customHeight="1" spans="1:5">
      <c r="A719" s="269" t="s">
        <v>594</v>
      </c>
      <c r="B719" s="258">
        <v>415</v>
      </c>
      <c r="C719" s="258">
        <v>586.959</v>
      </c>
      <c r="D719" s="259">
        <f t="shared" si="4"/>
        <v>1.41435903614458</v>
      </c>
      <c r="E719" s="260"/>
    </row>
    <row r="720" customHeight="1" spans="1:5">
      <c r="A720" s="265" t="s">
        <v>595</v>
      </c>
      <c r="B720" s="266">
        <v>21</v>
      </c>
      <c r="C720" s="266">
        <f>SUM(C721:C722)</f>
        <v>0</v>
      </c>
      <c r="D720" s="267">
        <f t="shared" si="4"/>
        <v>0</v>
      </c>
      <c r="E720" s="268"/>
    </row>
    <row r="721" customHeight="1" spans="1:5">
      <c r="A721" s="269" t="s">
        <v>596</v>
      </c>
      <c r="B721" s="258">
        <v>21</v>
      </c>
      <c r="C721" s="258">
        <v>0</v>
      </c>
      <c r="D721" s="259">
        <f t="shared" si="4"/>
        <v>0</v>
      </c>
      <c r="E721" s="260"/>
    </row>
    <row r="722" customHeight="1" spans="1:5">
      <c r="A722" s="269" t="s">
        <v>597</v>
      </c>
      <c r="B722" s="258">
        <v>0</v>
      </c>
      <c r="C722" s="258">
        <v>0</v>
      </c>
      <c r="D722" s="259"/>
      <c r="E722" s="260"/>
    </row>
    <row r="723" customHeight="1" spans="1:5">
      <c r="A723" s="265" t="s">
        <v>598</v>
      </c>
      <c r="B723" s="266">
        <v>2935</v>
      </c>
      <c r="C723" s="266">
        <f>SUM(C724:C726)</f>
        <v>1559.096</v>
      </c>
      <c r="D723" s="267">
        <f t="shared" si="4"/>
        <v>0.531208177172061</v>
      </c>
      <c r="E723" s="268"/>
    </row>
    <row r="724" s="251" customFormat="1" customHeight="1" spans="1:40">
      <c r="A724" s="269" t="s">
        <v>599</v>
      </c>
      <c r="B724" s="258">
        <v>0</v>
      </c>
      <c r="C724" s="258">
        <v>0</v>
      </c>
      <c r="D724" s="259"/>
      <c r="E724" s="260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</row>
    <row r="725" customHeight="1" spans="1:5">
      <c r="A725" s="269" t="s">
        <v>600</v>
      </c>
      <c r="B725" s="258">
        <v>2798</v>
      </c>
      <c r="C725" s="258">
        <v>1471.416</v>
      </c>
      <c r="D725" s="259">
        <f t="shared" si="4"/>
        <v>0.525881343817012</v>
      </c>
      <c r="E725" s="260"/>
    </row>
    <row r="726" customHeight="1" spans="1:5">
      <c r="A726" s="269" t="s">
        <v>601</v>
      </c>
      <c r="B726" s="258">
        <v>137</v>
      </c>
      <c r="C726" s="258">
        <v>87.68</v>
      </c>
      <c r="D726" s="259">
        <f t="shared" si="4"/>
        <v>0.64</v>
      </c>
      <c r="E726" s="260"/>
    </row>
    <row r="727" customHeight="1" spans="1:5">
      <c r="A727" s="265" t="s">
        <v>602</v>
      </c>
      <c r="B727" s="266">
        <v>14853</v>
      </c>
      <c r="C727" s="266">
        <f>SUM(C728:C731)</f>
        <v>14956.636152</v>
      </c>
      <c r="D727" s="267">
        <f t="shared" si="4"/>
        <v>1.0069774558675</v>
      </c>
      <c r="E727" s="268"/>
    </row>
    <row r="728" customHeight="1" spans="1:5">
      <c r="A728" s="269" t="s">
        <v>603</v>
      </c>
      <c r="B728" s="258">
        <v>4792</v>
      </c>
      <c r="C728" s="258">
        <v>4497.40507</v>
      </c>
      <c r="D728" s="259">
        <f t="shared" si="4"/>
        <v>0.93852359557596</v>
      </c>
      <c r="E728" s="260"/>
    </row>
    <row r="729" s="251" customFormat="1" customHeight="1" spans="1:40">
      <c r="A729" s="269" t="s">
        <v>604</v>
      </c>
      <c r="B729" s="258">
        <v>9192</v>
      </c>
      <c r="C729" s="258">
        <v>9558.94824999999</v>
      </c>
      <c r="D729" s="259">
        <f t="shared" si="4"/>
        <v>1.03992039273281</v>
      </c>
      <c r="E729" s="260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</row>
    <row r="730" customHeight="1" spans="1:5">
      <c r="A730" s="269" t="s">
        <v>605</v>
      </c>
      <c r="B730" s="258">
        <v>807</v>
      </c>
      <c r="C730" s="258">
        <v>900.080968</v>
      </c>
      <c r="D730" s="259">
        <f t="shared" si="4"/>
        <v>1.11534196778191</v>
      </c>
      <c r="E730" s="260"/>
    </row>
    <row r="731" customHeight="1" spans="1:5">
      <c r="A731" s="269" t="s">
        <v>606</v>
      </c>
      <c r="B731" s="258">
        <v>62</v>
      </c>
      <c r="C731" s="258">
        <v>0.201864</v>
      </c>
      <c r="D731" s="259">
        <f t="shared" si="4"/>
        <v>0.00325587096774194</v>
      </c>
      <c r="E731" s="260"/>
    </row>
    <row r="732" customHeight="1" spans="1:5">
      <c r="A732" s="265" t="s">
        <v>607</v>
      </c>
      <c r="B732" s="266">
        <v>13789</v>
      </c>
      <c r="C732" s="266">
        <f>SUM(C733:C735)</f>
        <v>8343</v>
      </c>
      <c r="D732" s="267">
        <f t="shared" si="4"/>
        <v>0.605047501631735</v>
      </c>
      <c r="E732" s="268"/>
    </row>
    <row r="733" customHeight="1" spans="1:5">
      <c r="A733" s="269" t="s">
        <v>608</v>
      </c>
      <c r="B733" s="258">
        <v>258</v>
      </c>
      <c r="C733" s="258">
        <v>0</v>
      </c>
      <c r="D733" s="259">
        <f t="shared" si="4"/>
        <v>0</v>
      </c>
      <c r="E733" s="260"/>
    </row>
    <row r="734" customHeight="1" spans="1:5">
      <c r="A734" s="269" t="s">
        <v>609</v>
      </c>
      <c r="B734" s="258">
        <v>13531</v>
      </c>
      <c r="C734" s="258">
        <v>8343</v>
      </c>
      <c r="D734" s="259">
        <f t="shared" si="4"/>
        <v>0.616584140122681</v>
      </c>
      <c r="E734" s="260"/>
    </row>
    <row r="735" s="251" customFormat="1" customHeight="1" spans="1:40">
      <c r="A735" s="269" t="s">
        <v>610</v>
      </c>
      <c r="B735" s="258">
        <v>0</v>
      </c>
      <c r="C735" s="258">
        <v>0</v>
      </c>
      <c r="D735" s="259"/>
      <c r="E735" s="260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</row>
    <row r="736" customHeight="1" spans="1:5">
      <c r="A736" s="265" t="s">
        <v>611</v>
      </c>
      <c r="B736" s="266">
        <v>1076</v>
      </c>
      <c r="C736" s="266">
        <f>SUM(C737:C739)</f>
        <v>504.3</v>
      </c>
      <c r="D736" s="267">
        <f t="shared" si="4"/>
        <v>0.46868029739777</v>
      </c>
      <c r="E736" s="268"/>
    </row>
    <row r="737" customHeight="1" spans="1:5">
      <c r="A737" s="269" t="s">
        <v>612</v>
      </c>
      <c r="B737" s="258">
        <v>1051</v>
      </c>
      <c r="C737" s="258">
        <v>504</v>
      </c>
      <c r="D737" s="259">
        <f t="shared" si="4"/>
        <v>0.479543292102759</v>
      </c>
      <c r="E737" s="260"/>
    </row>
    <row r="738" customHeight="1" spans="1:5">
      <c r="A738" s="269" t="s">
        <v>613</v>
      </c>
      <c r="B738" s="258">
        <v>23</v>
      </c>
      <c r="C738" s="258">
        <v>0</v>
      </c>
      <c r="D738" s="259">
        <f t="shared" si="4"/>
        <v>0</v>
      </c>
      <c r="E738" s="260"/>
    </row>
    <row r="739" s="251" customFormat="1" customHeight="1" spans="1:40">
      <c r="A739" s="269" t="s">
        <v>614</v>
      </c>
      <c r="B739" s="258">
        <v>2</v>
      </c>
      <c r="C739" s="258">
        <v>0.3</v>
      </c>
      <c r="D739" s="259">
        <f t="shared" si="4"/>
        <v>0.15</v>
      </c>
      <c r="E739" s="260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</row>
    <row r="740" customHeight="1" spans="1:5">
      <c r="A740" s="265" t="s">
        <v>615</v>
      </c>
      <c r="B740" s="266">
        <v>210</v>
      </c>
      <c r="C740" s="266">
        <f>SUM(C741:C742)</f>
        <v>577.5</v>
      </c>
      <c r="D740" s="267">
        <f t="shared" si="4"/>
        <v>2.75</v>
      </c>
      <c r="E740" s="268"/>
    </row>
    <row r="741" customHeight="1" spans="1:5">
      <c r="A741" s="269" t="s">
        <v>616</v>
      </c>
      <c r="B741" s="258">
        <v>174</v>
      </c>
      <c r="C741" s="258">
        <v>532.5</v>
      </c>
      <c r="D741" s="259">
        <f t="shared" si="4"/>
        <v>3.06034482758621</v>
      </c>
      <c r="E741" s="260"/>
    </row>
    <row r="742" s="251" customFormat="1" customHeight="1" spans="1:40">
      <c r="A742" s="269" t="s">
        <v>617</v>
      </c>
      <c r="B742" s="258">
        <v>36</v>
      </c>
      <c r="C742" s="258">
        <v>45</v>
      </c>
      <c r="D742" s="259">
        <f t="shared" si="4"/>
        <v>1.25</v>
      </c>
      <c r="E742" s="260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</row>
    <row r="743" s="252" customFormat="1" customHeight="1" spans="1:40">
      <c r="A743" s="265" t="s">
        <v>618</v>
      </c>
      <c r="B743" s="266">
        <v>351</v>
      </c>
      <c r="C743" s="266">
        <f>SUM(C744:C751)</f>
        <v>186.684859</v>
      </c>
      <c r="D743" s="267">
        <f t="shared" si="4"/>
        <v>0.531865695156695</v>
      </c>
      <c r="E743" s="268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</row>
    <row r="744" s="251" customFormat="1" customHeight="1" spans="1:40">
      <c r="A744" s="269" t="s">
        <v>81</v>
      </c>
      <c r="B744" s="258">
        <v>288</v>
      </c>
      <c r="C744" s="258">
        <v>184.205659</v>
      </c>
      <c r="D744" s="259">
        <f t="shared" si="4"/>
        <v>0.639602982638889</v>
      </c>
      <c r="E744" s="260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</row>
    <row r="745" customHeight="1" spans="1:5">
      <c r="A745" s="269" t="s">
        <v>82</v>
      </c>
      <c r="B745" s="258">
        <v>63</v>
      </c>
      <c r="C745" s="258">
        <v>2.4792</v>
      </c>
      <c r="D745" s="259">
        <f t="shared" si="4"/>
        <v>0.039352380952381</v>
      </c>
      <c r="E745" s="260"/>
    </row>
    <row r="746" customHeight="1" spans="1:5">
      <c r="A746" s="269" t="s">
        <v>83</v>
      </c>
      <c r="B746" s="258">
        <v>0</v>
      </c>
      <c r="C746" s="258">
        <v>0</v>
      </c>
      <c r="D746" s="259"/>
      <c r="E746" s="260"/>
    </row>
    <row r="747" customHeight="1" spans="1:5">
      <c r="A747" s="269" t="s">
        <v>122</v>
      </c>
      <c r="B747" s="258">
        <v>0</v>
      </c>
      <c r="C747" s="258">
        <v>0</v>
      </c>
      <c r="D747" s="259"/>
      <c r="E747" s="260"/>
    </row>
    <row r="748" customHeight="1" spans="1:5">
      <c r="A748" s="269" t="s">
        <v>619</v>
      </c>
      <c r="B748" s="258">
        <v>0</v>
      </c>
      <c r="C748" s="258">
        <v>0</v>
      </c>
      <c r="D748" s="259"/>
      <c r="E748" s="260"/>
    </row>
    <row r="749" customHeight="1" spans="1:5">
      <c r="A749" s="269" t="s">
        <v>620</v>
      </c>
      <c r="B749" s="258">
        <v>0</v>
      </c>
      <c r="C749" s="258">
        <v>0</v>
      </c>
      <c r="D749" s="259"/>
      <c r="E749" s="260"/>
    </row>
    <row r="750" customHeight="1" spans="1:5">
      <c r="A750" s="269" t="s">
        <v>90</v>
      </c>
      <c r="B750" s="258">
        <v>0</v>
      </c>
      <c r="C750" s="258">
        <v>0</v>
      </c>
      <c r="D750" s="259"/>
      <c r="E750" s="260"/>
    </row>
    <row r="751" customHeight="1" spans="1:5">
      <c r="A751" s="269" t="s">
        <v>621</v>
      </c>
      <c r="B751" s="258">
        <v>0</v>
      </c>
      <c r="C751" s="258">
        <v>0</v>
      </c>
      <c r="D751" s="259"/>
      <c r="E751" s="260"/>
    </row>
    <row r="752" customHeight="1" spans="1:5">
      <c r="A752" s="265" t="s">
        <v>622</v>
      </c>
      <c r="B752" s="266">
        <v>0</v>
      </c>
      <c r="C752" s="266">
        <f>SUM(C753)</f>
        <v>0</v>
      </c>
      <c r="D752" s="267"/>
      <c r="E752" s="268"/>
    </row>
    <row r="753" s="251" customFormat="1" customHeight="1" spans="1:40">
      <c r="A753" s="269" t="s">
        <v>623</v>
      </c>
      <c r="B753" s="258">
        <v>0</v>
      </c>
      <c r="C753" s="258">
        <v>0</v>
      </c>
      <c r="D753" s="259"/>
      <c r="E753" s="260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</row>
    <row r="754" s="5" customFormat="1" customHeight="1" spans="1:16379">
      <c r="A754" s="265" t="s">
        <v>624</v>
      </c>
      <c r="B754" s="266">
        <v>0</v>
      </c>
      <c r="C754" s="266">
        <f>SUM(C755:C759)</f>
        <v>10.05</v>
      </c>
      <c r="D754" s="267"/>
      <c r="E754" s="268"/>
      <c r="XEY754"/>
    </row>
    <row r="755" s="251" customFormat="1" customHeight="1" spans="1:40">
      <c r="A755" s="269" t="s">
        <v>81</v>
      </c>
      <c r="B755" s="258">
        <v>0</v>
      </c>
      <c r="C755" s="258">
        <v>0</v>
      </c>
      <c r="D755" s="259"/>
      <c r="E755" s="260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</row>
    <row r="756" s="251" customFormat="1" customHeight="1" spans="1:40">
      <c r="A756" s="269" t="s">
        <v>82</v>
      </c>
      <c r="B756" s="258">
        <v>0</v>
      </c>
      <c r="C756" s="258">
        <v>0</v>
      </c>
      <c r="D756" s="259"/>
      <c r="E756" s="260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</row>
    <row r="757" s="251" customFormat="1" customHeight="1" spans="1:40">
      <c r="A757" s="269" t="s">
        <v>83</v>
      </c>
      <c r="B757" s="258">
        <v>0</v>
      </c>
      <c r="C757" s="258">
        <v>0</v>
      </c>
      <c r="D757" s="259"/>
      <c r="E757" s="260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</row>
    <row r="758" s="251" customFormat="1" customHeight="1" spans="1:40">
      <c r="A758" s="269" t="s">
        <v>625</v>
      </c>
      <c r="B758" s="258">
        <v>0</v>
      </c>
      <c r="C758" s="258">
        <v>10.05</v>
      </c>
      <c r="D758" s="259"/>
      <c r="E758" s="260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</row>
    <row r="759" s="251" customFormat="1" customHeight="1" spans="1:40">
      <c r="A759" s="269" t="s">
        <v>626</v>
      </c>
      <c r="B759" s="258">
        <v>0</v>
      </c>
      <c r="C759" s="258">
        <v>0</v>
      </c>
      <c r="D759" s="259"/>
      <c r="E759" s="260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</row>
    <row r="760" customHeight="1" spans="1:5">
      <c r="A760" s="265" t="s">
        <v>627</v>
      </c>
      <c r="B760" s="266">
        <v>1593</v>
      </c>
      <c r="C760" s="266">
        <f>SUM(C761)</f>
        <v>0</v>
      </c>
      <c r="D760" s="267">
        <f t="shared" si="4"/>
        <v>0</v>
      </c>
      <c r="E760" s="268"/>
    </row>
    <row r="761" customHeight="1" spans="1:5">
      <c r="A761" s="269" t="s">
        <v>628</v>
      </c>
      <c r="B761" s="258">
        <v>1593</v>
      </c>
      <c r="C761" s="258">
        <v>0</v>
      </c>
      <c r="D761" s="259">
        <f t="shared" si="4"/>
        <v>0</v>
      </c>
      <c r="E761" s="260"/>
    </row>
    <row r="762" customHeight="1" spans="1:5">
      <c r="A762" s="261" t="s">
        <v>629</v>
      </c>
      <c r="B762" s="262">
        <v>8908</v>
      </c>
      <c r="C762" s="262">
        <f>SUM(C763,C773,C777,C786,C793,C800,C806,C809,C812,C814,C816,C822,C824,C826,C837)</f>
        <v>2173.600437</v>
      </c>
      <c r="D762" s="263">
        <f t="shared" si="4"/>
        <v>0.244005437471935</v>
      </c>
      <c r="E762" s="264"/>
    </row>
    <row r="763" s="251" customFormat="1" customHeight="1" spans="1:40">
      <c r="A763" s="265" t="s">
        <v>630</v>
      </c>
      <c r="B763" s="266">
        <v>1680</v>
      </c>
      <c r="C763" s="266">
        <f>SUM(C764:C772)</f>
        <v>876.258442</v>
      </c>
      <c r="D763" s="267">
        <f t="shared" si="4"/>
        <v>0.521582405952381</v>
      </c>
      <c r="E763" s="268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</row>
    <row r="764" customHeight="1" spans="1:5">
      <c r="A764" s="269" t="s">
        <v>81</v>
      </c>
      <c r="B764" s="258">
        <v>1298</v>
      </c>
      <c r="C764" s="258">
        <v>876.258442</v>
      </c>
      <c r="D764" s="259">
        <f t="shared" si="4"/>
        <v>0.675083545454545</v>
      </c>
      <c r="E764" s="260"/>
    </row>
    <row r="765" customHeight="1" spans="1:5">
      <c r="A765" s="269" t="s">
        <v>82</v>
      </c>
      <c r="B765" s="258">
        <v>0</v>
      </c>
      <c r="C765" s="258">
        <v>0</v>
      </c>
      <c r="D765" s="259"/>
      <c r="E765" s="260"/>
    </row>
    <row r="766" customHeight="1" spans="1:5">
      <c r="A766" s="269" t="s">
        <v>83</v>
      </c>
      <c r="B766" s="258">
        <v>0</v>
      </c>
      <c r="C766" s="258">
        <v>0</v>
      </c>
      <c r="D766" s="259"/>
      <c r="E766" s="260"/>
    </row>
    <row r="767" customHeight="1" spans="1:5">
      <c r="A767" s="269" t="s">
        <v>631</v>
      </c>
      <c r="B767" s="258">
        <v>0</v>
      </c>
      <c r="C767" s="258">
        <v>0</v>
      </c>
      <c r="D767" s="259"/>
      <c r="E767" s="260"/>
    </row>
    <row r="768" customHeight="1" spans="1:5">
      <c r="A768" s="269" t="s">
        <v>632</v>
      </c>
      <c r="B768" s="258">
        <v>0</v>
      </c>
      <c r="C768" s="258">
        <v>0</v>
      </c>
      <c r="D768" s="259"/>
      <c r="E768" s="260"/>
    </row>
    <row r="769" customHeight="1" spans="1:5">
      <c r="A769" s="269" t="s">
        <v>633</v>
      </c>
      <c r="B769" s="258">
        <v>0</v>
      </c>
      <c r="C769" s="258">
        <v>0</v>
      </c>
      <c r="D769" s="259"/>
      <c r="E769" s="260"/>
    </row>
    <row r="770" customHeight="1" spans="1:5">
      <c r="A770" s="269" t="s">
        <v>634</v>
      </c>
      <c r="B770" s="258">
        <v>0</v>
      </c>
      <c r="C770" s="258">
        <v>0</v>
      </c>
      <c r="D770" s="259"/>
      <c r="E770" s="260"/>
    </row>
    <row r="771" s="251" customFormat="1" customHeight="1" spans="1:40">
      <c r="A771" s="269" t="s">
        <v>635</v>
      </c>
      <c r="B771" s="258">
        <v>0</v>
      </c>
      <c r="C771" s="258">
        <v>0</v>
      </c>
      <c r="D771" s="259"/>
      <c r="E771" s="260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</row>
    <row r="772" customHeight="1" spans="1:5">
      <c r="A772" s="269" t="s">
        <v>636</v>
      </c>
      <c r="B772" s="258">
        <v>382</v>
      </c>
      <c r="C772" s="258">
        <v>0</v>
      </c>
      <c r="D772" s="259">
        <f t="shared" si="4"/>
        <v>0</v>
      </c>
      <c r="E772" s="260"/>
    </row>
    <row r="773" customHeight="1" spans="1:5">
      <c r="A773" s="265" t="s">
        <v>637</v>
      </c>
      <c r="B773" s="266">
        <v>1353</v>
      </c>
      <c r="C773" s="266">
        <f>SUM(C774:C776)</f>
        <v>1267.006787</v>
      </c>
      <c r="D773" s="267">
        <f t="shared" si="4"/>
        <v>0.936442562453806</v>
      </c>
      <c r="E773" s="268"/>
    </row>
    <row r="774" customHeight="1" spans="1:5">
      <c r="A774" s="269" t="s">
        <v>638</v>
      </c>
      <c r="B774" s="258">
        <v>0</v>
      </c>
      <c r="C774" s="258">
        <v>0</v>
      </c>
      <c r="D774" s="259"/>
      <c r="E774" s="260"/>
    </row>
    <row r="775" customHeight="1" spans="1:5">
      <c r="A775" s="269" t="s">
        <v>639</v>
      </c>
      <c r="B775" s="258">
        <v>0</v>
      </c>
      <c r="C775" s="258">
        <v>0</v>
      </c>
      <c r="D775" s="259"/>
      <c r="E775" s="260"/>
    </row>
    <row r="776" customHeight="1" spans="1:5">
      <c r="A776" s="269" t="s">
        <v>640</v>
      </c>
      <c r="B776" s="258">
        <v>1353</v>
      </c>
      <c r="C776" s="258">
        <v>1267.006787</v>
      </c>
      <c r="D776" s="259">
        <f>C776/B776</f>
        <v>0.936442562453806</v>
      </c>
      <c r="E776" s="260"/>
    </row>
    <row r="777" s="251" customFormat="1" customHeight="1" spans="1:40">
      <c r="A777" s="265" t="s">
        <v>641</v>
      </c>
      <c r="B777" s="266">
        <v>5591</v>
      </c>
      <c r="C777" s="266">
        <f>SUM(C778:C785)</f>
        <v>17.335208</v>
      </c>
      <c r="D777" s="267">
        <f>C777/B777</f>
        <v>0.00310055589340011</v>
      </c>
      <c r="E777" s="268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</row>
    <row r="778" customHeight="1" spans="1:5">
      <c r="A778" s="269" t="s">
        <v>642</v>
      </c>
      <c r="B778" s="258">
        <v>59</v>
      </c>
      <c r="C778" s="258">
        <v>17.335208</v>
      </c>
      <c r="D778" s="259">
        <f>C778/B778</f>
        <v>0.293817084745763</v>
      </c>
      <c r="E778" s="260"/>
    </row>
    <row r="779" customHeight="1" spans="1:5">
      <c r="A779" s="269" t="s">
        <v>643</v>
      </c>
      <c r="B779" s="258">
        <v>5282</v>
      </c>
      <c r="C779" s="258">
        <v>0</v>
      </c>
      <c r="D779" s="259">
        <f>C779/B779</f>
        <v>0</v>
      </c>
      <c r="E779" s="260"/>
    </row>
    <row r="780" customHeight="1" spans="1:5">
      <c r="A780" s="269" t="s">
        <v>644</v>
      </c>
      <c r="B780" s="258">
        <v>0</v>
      </c>
      <c r="C780" s="258">
        <v>0</v>
      </c>
      <c r="D780" s="259"/>
      <c r="E780" s="260"/>
    </row>
    <row r="781" customHeight="1" spans="1:5">
      <c r="A781" s="269" t="s">
        <v>645</v>
      </c>
      <c r="B781" s="258">
        <v>0</v>
      </c>
      <c r="C781" s="258">
        <v>0</v>
      </c>
      <c r="D781" s="259"/>
      <c r="E781" s="260"/>
    </row>
    <row r="782" customHeight="1" spans="1:5">
      <c r="A782" s="269" t="s">
        <v>646</v>
      </c>
      <c r="B782" s="258">
        <v>0</v>
      </c>
      <c r="C782" s="258">
        <v>0</v>
      </c>
      <c r="D782" s="259"/>
      <c r="E782" s="260"/>
    </row>
    <row r="783" customHeight="1" spans="1:5">
      <c r="A783" s="269" t="s">
        <v>647</v>
      </c>
      <c r="B783" s="258">
        <v>0</v>
      </c>
      <c r="C783" s="258">
        <v>0</v>
      </c>
      <c r="D783" s="259"/>
      <c r="E783" s="260"/>
    </row>
    <row r="784" s="251" customFormat="1" customHeight="1" spans="1:40">
      <c r="A784" s="269" t="s">
        <v>648</v>
      </c>
      <c r="B784" s="258">
        <v>250</v>
      </c>
      <c r="C784" s="258">
        <v>0</v>
      </c>
      <c r="D784" s="259">
        <f>C784/B784</f>
        <v>0</v>
      </c>
      <c r="E784" s="260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</row>
    <row r="785" customHeight="1" spans="1:5">
      <c r="A785" s="269" t="s">
        <v>649</v>
      </c>
      <c r="B785" s="258">
        <v>0</v>
      </c>
      <c r="C785" s="258">
        <v>0</v>
      </c>
      <c r="D785" s="259"/>
      <c r="E785" s="260"/>
    </row>
    <row r="786" customHeight="1" spans="1:5">
      <c r="A786" s="265" t="s">
        <v>650</v>
      </c>
      <c r="B786" s="266">
        <v>5</v>
      </c>
      <c r="C786" s="266">
        <f>SUM(C787:C792)</f>
        <v>13</v>
      </c>
      <c r="D786" s="267">
        <f>C786/B786</f>
        <v>2.6</v>
      </c>
      <c r="E786" s="268"/>
    </row>
    <row r="787" customHeight="1" spans="1:5">
      <c r="A787" s="269" t="s">
        <v>651</v>
      </c>
      <c r="B787" s="258">
        <v>0</v>
      </c>
      <c r="C787" s="258">
        <v>0</v>
      </c>
      <c r="D787" s="259"/>
      <c r="E787" s="260"/>
    </row>
    <row r="788" customHeight="1" spans="1:5">
      <c r="A788" s="269" t="s">
        <v>652</v>
      </c>
      <c r="B788" s="258">
        <v>0</v>
      </c>
      <c r="C788" s="258">
        <v>0</v>
      </c>
      <c r="D788" s="259"/>
      <c r="E788" s="260"/>
    </row>
    <row r="789" customHeight="1" spans="1:5">
      <c r="A789" s="269" t="s">
        <v>653</v>
      </c>
      <c r="B789" s="258">
        <v>0</v>
      </c>
      <c r="C789" s="258">
        <v>13</v>
      </c>
      <c r="D789" s="259"/>
      <c r="E789" s="260"/>
    </row>
    <row r="790" customFormat="1" customHeight="1" spans="1:40">
      <c r="A790" s="269" t="s">
        <v>654</v>
      </c>
      <c r="B790" s="258">
        <v>0</v>
      </c>
      <c r="C790" s="258">
        <v>0</v>
      </c>
      <c r="D790" s="259"/>
      <c r="E790" s="260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</row>
    <row r="791" customFormat="1" customHeight="1" spans="1:40">
      <c r="A791" s="269" t="s">
        <v>655</v>
      </c>
      <c r="B791" s="258">
        <v>5</v>
      </c>
      <c r="C791" s="258">
        <v>0</v>
      </c>
      <c r="D791" s="259">
        <f>C791/B791</f>
        <v>0</v>
      </c>
      <c r="E791" s="260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</row>
    <row r="792" s="251" customFormat="1" customHeight="1" spans="1:40">
      <c r="A792" s="269" t="s">
        <v>656</v>
      </c>
      <c r="B792" s="258">
        <v>0</v>
      </c>
      <c r="C792" s="258">
        <v>0</v>
      </c>
      <c r="D792" s="259"/>
      <c r="E792" s="260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</row>
    <row r="793" customHeight="1" spans="1:5">
      <c r="A793" s="265" t="s">
        <v>657</v>
      </c>
      <c r="B793" s="266">
        <v>0</v>
      </c>
      <c r="C793" s="266">
        <f>SUM(C794:C799)</f>
        <v>0</v>
      </c>
      <c r="D793" s="267"/>
      <c r="E793" s="268"/>
    </row>
    <row r="794" customHeight="1" spans="1:5">
      <c r="A794" s="269" t="s">
        <v>658</v>
      </c>
      <c r="B794" s="258">
        <v>0</v>
      </c>
      <c r="C794" s="258">
        <v>0</v>
      </c>
      <c r="D794" s="259"/>
      <c r="E794" s="260"/>
    </row>
    <row r="795" s="251" customFormat="1" customHeight="1" spans="1:40">
      <c r="A795" s="269" t="s">
        <v>659</v>
      </c>
      <c r="B795" s="258">
        <v>0</v>
      </c>
      <c r="C795" s="258">
        <v>0</v>
      </c>
      <c r="D795" s="259"/>
      <c r="E795" s="260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</row>
    <row r="796" customHeight="1" spans="1:5">
      <c r="A796" s="269" t="s">
        <v>660</v>
      </c>
      <c r="B796" s="258">
        <v>0</v>
      </c>
      <c r="C796" s="258">
        <v>0</v>
      </c>
      <c r="D796" s="259"/>
      <c r="E796" s="260"/>
    </row>
    <row r="797" s="251" customFormat="1" customHeight="1" spans="1:40">
      <c r="A797" s="269" t="s">
        <v>661</v>
      </c>
      <c r="B797" s="258">
        <v>0</v>
      </c>
      <c r="C797" s="258">
        <v>0</v>
      </c>
      <c r="D797" s="259"/>
      <c r="E797" s="260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</row>
    <row r="798" s="251" customFormat="1" customHeight="1" spans="1:40">
      <c r="A798" s="269" t="s">
        <v>662</v>
      </c>
      <c r="B798" s="258">
        <v>0</v>
      </c>
      <c r="C798" s="258">
        <v>0</v>
      </c>
      <c r="D798" s="259"/>
      <c r="E798" s="260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</row>
    <row r="799" s="251" customFormat="1" customHeight="1" spans="1:40">
      <c r="A799" s="269" t="s">
        <v>663</v>
      </c>
      <c r="B799" s="258">
        <v>0</v>
      </c>
      <c r="C799" s="258">
        <v>0</v>
      </c>
      <c r="D799" s="259"/>
      <c r="E799" s="260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</row>
    <row r="800" customHeight="1" spans="1:5">
      <c r="A800" s="265" t="s">
        <v>664</v>
      </c>
      <c r="B800" s="266">
        <v>0</v>
      </c>
      <c r="C800" s="266">
        <f>SUM(C801:C805)</f>
        <v>0</v>
      </c>
      <c r="D800" s="267"/>
      <c r="E800" s="268"/>
    </row>
    <row r="801" customHeight="1" spans="1:5">
      <c r="A801" s="269" t="s">
        <v>665</v>
      </c>
      <c r="B801" s="258">
        <v>0</v>
      </c>
      <c r="C801" s="258">
        <v>0</v>
      </c>
      <c r="D801" s="259"/>
      <c r="E801" s="260"/>
    </row>
    <row r="802" customHeight="1" spans="1:5">
      <c r="A802" s="269" t="s">
        <v>666</v>
      </c>
      <c r="B802" s="258">
        <v>0</v>
      </c>
      <c r="C802" s="258">
        <v>0</v>
      </c>
      <c r="D802" s="259"/>
      <c r="E802" s="260"/>
    </row>
    <row r="803" customHeight="1" spans="1:5">
      <c r="A803" s="269" t="s">
        <v>667</v>
      </c>
      <c r="B803" s="258">
        <v>0</v>
      </c>
      <c r="C803" s="258">
        <v>0</v>
      </c>
      <c r="D803" s="259"/>
      <c r="E803" s="260"/>
    </row>
    <row r="804" customHeight="1" spans="1:5">
      <c r="A804" s="269" t="s">
        <v>668</v>
      </c>
      <c r="B804" s="258">
        <v>0</v>
      </c>
      <c r="C804" s="258">
        <v>0</v>
      </c>
      <c r="D804" s="259"/>
      <c r="E804" s="260"/>
    </row>
    <row r="805" s="251" customFormat="1" customHeight="1" spans="1:40">
      <c r="A805" s="269" t="s">
        <v>669</v>
      </c>
      <c r="B805" s="258">
        <v>0</v>
      </c>
      <c r="C805" s="258">
        <v>0</v>
      </c>
      <c r="D805" s="259"/>
      <c r="E805" s="260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</row>
    <row r="806" s="251" customFormat="1" customHeight="1" spans="1:40">
      <c r="A806" s="265" t="s">
        <v>670</v>
      </c>
      <c r="B806" s="266">
        <v>0</v>
      </c>
      <c r="C806" s="266">
        <f>SUM(C807:C808)</f>
        <v>0</v>
      </c>
      <c r="D806" s="267"/>
      <c r="E806" s="268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</row>
    <row r="807" s="251" customFormat="1" customHeight="1" spans="1:40">
      <c r="A807" s="269" t="s">
        <v>671</v>
      </c>
      <c r="B807" s="258">
        <v>0</v>
      </c>
      <c r="C807" s="258">
        <v>0</v>
      </c>
      <c r="D807" s="259"/>
      <c r="E807" s="260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</row>
    <row r="808" customHeight="1" spans="1:5">
      <c r="A808" s="269" t="s">
        <v>672</v>
      </c>
      <c r="B808" s="258">
        <v>0</v>
      </c>
      <c r="C808" s="258">
        <v>0</v>
      </c>
      <c r="D808" s="259"/>
      <c r="E808" s="260"/>
    </row>
    <row r="809" customHeight="1" spans="1:5">
      <c r="A809" s="265" t="s">
        <v>673</v>
      </c>
      <c r="B809" s="266">
        <v>0</v>
      </c>
      <c r="C809" s="266">
        <f>SUM(C810:C811)</f>
        <v>0</v>
      </c>
      <c r="D809" s="267"/>
      <c r="E809" s="268"/>
    </row>
    <row r="810" customHeight="1" spans="1:5">
      <c r="A810" s="269" t="s">
        <v>674</v>
      </c>
      <c r="B810" s="258">
        <v>0</v>
      </c>
      <c r="C810" s="258">
        <v>0</v>
      </c>
      <c r="D810" s="259"/>
      <c r="E810" s="260"/>
    </row>
    <row r="811" customHeight="1" spans="1:5">
      <c r="A811" s="269" t="s">
        <v>675</v>
      </c>
      <c r="B811" s="258">
        <v>0</v>
      </c>
      <c r="C811" s="258">
        <v>0</v>
      </c>
      <c r="D811" s="259"/>
      <c r="E811" s="260"/>
    </row>
    <row r="812" customHeight="1" spans="1:5">
      <c r="A812" s="265" t="s">
        <v>676</v>
      </c>
      <c r="B812" s="266">
        <v>0</v>
      </c>
      <c r="C812" s="266">
        <f t="shared" ref="C812:C816" si="5">SUM(C813)</f>
        <v>0</v>
      </c>
      <c r="D812" s="267"/>
      <c r="E812" s="268"/>
    </row>
    <row r="813" customHeight="1" spans="1:5">
      <c r="A813" s="269" t="s">
        <v>677</v>
      </c>
      <c r="B813" s="258">
        <v>0</v>
      </c>
      <c r="C813" s="258">
        <v>0</v>
      </c>
      <c r="D813" s="259"/>
      <c r="E813" s="260"/>
    </row>
    <row r="814" customHeight="1" spans="1:5">
      <c r="A814" s="265" t="s">
        <v>678</v>
      </c>
      <c r="B814" s="266">
        <v>242</v>
      </c>
      <c r="C814" s="266">
        <f t="shared" si="5"/>
        <v>0</v>
      </c>
      <c r="D814" s="267">
        <f>C814/B814</f>
        <v>0</v>
      </c>
      <c r="E814" s="268"/>
    </row>
    <row r="815" customHeight="1" spans="1:5">
      <c r="A815" s="269" t="s">
        <v>679</v>
      </c>
      <c r="B815" s="258">
        <v>242</v>
      </c>
      <c r="C815" s="258">
        <v>0</v>
      </c>
      <c r="D815" s="259">
        <f>C815/B815</f>
        <v>0</v>
      </c>
      <c r="E815" s="260"/>
    </row>
    <row r="816" customHeight="1" spans="1:5">
      <c r="A816" s="265" t="s">
        <v>680</v>
      </c>
      <c r="B816" s="266">
        <v>0</v>
      </c>
      <c r="C816" s="266">
        <f>SUM(C817:C821)</f>
        <v>0</v>
      </c>
      <c r="D816" s="267"/>
      <c r="E816" s="268"/>
    </row>
    <row r="817" customHeight="1" spans="1:5">
      <c r="A817" s="269" t="s">
        <v>681</v>
      </c>
      <c r="B817" s="258">
        <v>0</v>
      </c>
      <c r="C817" s="258">
        <v>0</v>
      </c>
      <c r="D817" s="259"/>
      <c r="E817" s="260"/>
    </row>
    <row r="818" customHeight="1" spans="1:5">
      <c r="A818" s="269" t="s">
        <v>682</v>
      </c>
      <c r="B818" s="258">
        <v>0</v>
      </c>
      <c r="C818" s="258">
        <v>0</v>
      </c>
      <c r="D818" s="259"/>
      <c r="E818" s="260"/>
    </row>
    <row r="819" customHeight="1" spans="1:5">
      <c r="A819" s="269" t="s">
        <v>683</v>
      </c>
      <c r="B819" s="258">
        <v>0</v>
      </c>
      <c r="C819" s="258">
        <v>0</v>
      </c>
      <c r="D819" s="259"/>
      <c r="E819" s="260"/>
    </row>
    <row r="820" customHeight="1" spans="1:5">
      <c r="A820" s="269" t="s">
        <v>684</v>
      </c>
      <c r="B820" s="258">
        <v>0</v>
      </c>
      <c r="C820" s="258">
        <v>0</v>
      </c>
      <c r="D820" s="259"/>
      <c r="E820" s="260"/>
    </row>
    <row r="821" customHeight="1" spans="1:5">
      <c r="A821" s="269" t="s">
        <v>685</v>
      </c>
      <c r="B821" s="258">
        <v>0</v>
      </c>
      <c r="C821" s="258">
        <v>0</v>
      </c>
      <c r="D821" s="259"/>
      <c r="E821" s="260"/>
    </row>
    <row r="822" s="251" customFormat="1" customHeight="1" spans="1:40">
      <c r="A822" s="265" t="s">
        <v>686</v>
      </c>
      <c r="B822" s="266">
        <v>0</v>
      </c>
      <c r="C822" s="266">
        <f>SUM(C823)</f>
        <v>0</v>
      </c>
      <c r="D822" s="267"/>
      <c r="E822" s="268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</row>
    <row r="823" s="252" customFormat="1" customHeight="1" spans="1:40">
      <c r="A823" s="269" t="s">
        <v>687</v>
      </c>
      <c r="B823" s="258">
        <v>0</v>
      </c>
      <c r="C823" s="258">
        <v>0</v>
      </c>
      <c r="D823" s="259"/>
      <c r="E823" s="260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</row>
    <row r="824" s="251" customFormat="1" customHeight="1" spans="1:40">
      <c r="A824" s="265" t="s">
        <v>688</v>
      </c>
      <c r="B824" s="266">
        <v>0</v>
      </c>
      <c r="C824" s="266">
        <f>SUM(C825)</f>
        <v>0</v>
      </c>
      <c r="D824" s="267"/>
      <c r="E824" s="268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</row>
    <row r="825" customHeight="1" spans="1:5">
      <c r="A825" s="269" t="s">
        <v>689</v>
      </c>
      <c r="B825" s="258">
        <v>0</v>
      </c>
      <c r="C825" s="258">
        <v>0</v>
      </c>
      <c r="D825" s="259"/>
      <c r="E825" s="260"/>
    </row>
    <row r="826" customHeight="1" spans="1:5">
      <c r="A826" s="265" t="s">
        <v>690</v>
      </c>
      <c r="B826" s="266">
        <v>0</v>
      </c>
      <c r="C826" s="266">
        <f>SUM(C827:C836)</f>
        <v>0</v>
      </c>
      <c r="D826" s="267"/>
      <c r="E826" s="268"/>
    </row>
    <row r="827" customHeight="1" spans="1:5">
      <c r="A827" s="269" t="s">
        <v>81</v>
      </c>
      <c r="B827" s="258">
        <v>0</v>
      </c>
      <c r="C827" s="258">
        <v>0</v>
      </c>
      <c r="D827" s="259"/>
      <c r="E827" s="260"/>
    </row>
    <row r="828" customHeight="1" spans="1:5">
      <c r="A828" s="269" t="s">
        <v>82</v>
      </c>
      <c r="B828" s="258">
        <v>0</v>
      </c>
      <c r="C828" s="258">
        <v>0</v>
      </c>
      <c r="D828" s="259"/>
      <c r="E828" s="260"/>
    </row>
    <row r="829" customHeight="1" spans="1:5">
      <c r="A829" s="269" t="s">
        <v>83</v>
      </c>
      <c r="B829" s="258">
        <v>0</v>
      </c>
      <c r="C829" s="258">
        <v>0</v>
      </c>
      <c r="D829" s="259"/>
      <c r="E829" s="260"/>
    </row>
    <row r="830" customHeight="1" spans="1:5">
      <c r="A830" s="269" t="s">
        <v>691</v>
      </c>
      <c r="B830" s="258">
        <v>0</v>
      </c>
      <c r="C830" s="258">
        <v>0</v>
      </c>
      <c r="D830" s="259"/>
      <c r="E830" s="260"/>
    </row>
    <row r="831" customHeight="1" spans="1:5">
      <c r="A831" s="269" t="s">
        <v>692</v>
      </c>
      <c r="B831" s="258">
        <v>0</v>
      </c>
      <c r="C831" s="258">
        <v>0</v>
      </c>
      <c r="D831" s="259"/>
      <c r="E831" s="260"/>
    </row>
    <row r="832" customHeight="1" spans="1:5">
      <c r="A832" s="269" t="s">
        <v>693</v>
      </c>
      <c r="B832" s="258">
        <v>0</v>
      </c>
      <c r="C832" s="258">
        <v>0</v>
      </c>
      <c r="D832" s="259"/>
      <c r="E832" s="260"/>
    </row>
    <row r="833" customHeight="1" spans="1:5">
      <c r="A833" s="269" t="s">
        <v>122</v>
      </c>
      <c r="B833" s="258">
        <v>0</v>
      </c>
      <c r="C833" s="258">
        <v>0</v>
      </c>
      <c r="D833" s="259"/>
      <c r="E833" s="260"/>
    </row>
    <row r="834" customHeight="1" spans="1:5">
      <c r="A834" s="269" t="s">
        <v>694</v>
      </c>
      <c r="B834" s="258">
        <v>0</v>
      </c>
      <c r="C834" s="258">
        <v>0</v>
      </c>
      <c r="D834" s="259"/>
      <c r="E834" s="260"/>
    </row>
    <row r="835" customHeight="1" spans="1:5">
      <c r="A835" s="269" t="s">
        <v>90</v>
      </c>
      <c r="B835" s="258">
        <v>0</v>
      </c>
      <c r="C835" s="258">
        <v>0</v>
      </c>
      <c r="D835" s="259"/>
      <c r="E835" s="260"/>
    </row>
    <row r="836" s="251" customFormat="1" customHeight="1" spans="1:40">
      <c r="A836" s="269" t="s">
        <v>695</v>
      </c>
      <c r="B836" s="258">
        <v>0</v>
      </c>
      <c r="C836" s="258">
        <v>0</v>
      </c>
      <c r="D836" s="259"/>
      <c r="E836" s="260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</row>
    <row r="837" s="251" customFormat="1" customHeight="1" spans="1:40">
      <c r="A837" s="265" t="s">
        <v>696</v>
      </c>
      <c r="B837" s="266">
        <v>37</v>
      </c>
      <c r="C837" s="266">
        <f>SUM(C838)</f>
        <v>0</v>
      </c>
      <c r="D837" s="267">
        <f>C837/B837</f>
        <v>0</v>
      </c>
      <c r="E837" s="268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</row>
    <row r="838" s="251" customFormat="1" customHeight="1" spans="1:40">
      <c r="A838" s="269" t="s">
        <v>697</v>
      </c>
      <c r="B838" s="258">
        <v>37</v>
      </c>
      <c r="C838" s="258">
        <v>0</v>
      </c>
      <c r="D838" s="259">
        <f>C838/B838</f>
        <v>0</v>
      </c>
      <c r="E838" s="260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</row>
    <row r="839" s="252" customFormat="1" customHeight="1" spans="1:40">
      <c r="A839" s="261" t="s">
        <v>698</v>
      </c>
      <c r="B839" s="262">
        <f>SUM(B840,B851,B853,B856,B858,B860)</f>
        <v>136243</v>
      </c>
      <c r="C839" s="262">
        <f>SUM(C840,C851,C853,C856,C858,C860)</f>
        <v>114708.061878</v>
      </c>
      <c r="D839" s="263">
        <f t="shared" ref="D839:D902" si="6">C839/B839</f>
        <v>0.841937287625786</v>
      </c>
      <c r="E839" s="264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</row>
    <row r="840" s="251" customFormat="1" customHeight="1" spans="1:40">
      <c r="A840" s="265" t="s">
        <v>699</v>
      </c>
      <c r="B840" s="266">
        <f>SUM(B841:B850)</f>
        <v>50389</v>
      </c>
      <c r="C840" s="266">
        <f>SUM(C841:C850)</f>
        <v>77892.111291</v>
      </c>
      <c r="D840" s="267">
        <f t="shared" si="6"/>
        <v>1.54581577905892</v>
      </c>
      <c r="E840" s="268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</row>
    <row r="841" customHeight="1" spans="1:5">
      <c r="A841" s="269" t="s">
        <v>81</v>
      </c>
      <c r="B841" s="258">
        <v>1495</v>
      </c>
      <c r="C841" s="258">
        <v>1396.742247</v>
      </c>
      <c r="D841" s="259">
        <f t="shared" si="6"/>
        <v>0.934275750501672</v>
      </c>
      <c r="E841" s="260"/>
    </row>
    <row r="842" customHeight="1" spans="1:5">
      <c r="A842" s="269" t="s">
        <v>82</v>
      </c>
      <c r="B842" s="258">
        <v>0</v>
      </c>
      <c r="C842" s="258">
        <v>0</v>
      </c>
      <c r="D842" s="259"/>
      <c r="E842" s="260"/>
    </row>
    <row r="843" customHeight="1" spans="1:5">
      <c r="A843" s="269" t="s">
        <v>83</v>
      </c>
      <c r="B843" s="258">
        <v>0</v>
      </c>
      <c r="C843" s="258">
        <v>0</v>
      </c>
      <c r="D843" s="259"/>
      <c r="E843" s="260"/>
    </row>
    <row r="844" customHeight="1" spans="1:5">
      <c r="A844" s="269" t="s">
        <v>700</v>
      </c>
      <c r="B844" s="258">
        <v>4217</v>
      </c>
      <c r="C844" s="258">
        <v>2351.124117</v>
      </c>
      <c r="D844" s="259">
        <f t="shared" si="6"/>
        <v>0.557534768081575</v>
      </c>
      <c r="E844" s="260"/>
    </row>
    <row r="845" customHeight="1" spans="1:5">
      <c r="A845" s="269" t="s">
        <v>701</v>
      </c>
      <c r="B845" s="258">
        <v>0</v>
      </c>
      <c r="C845" s="258">
        <v>0</v>
      </c>
      <c r="D845" s="259"/>
      <c r="E845" s="260"/>
    </row>
    <row r="846" customHeight="1" spans="1:5">
      <c r="A846" s="269" t="s">
        <v>702</v>
      </c>
      <c r="B846" s="258">
        <v>0</v>
      </c>
      <c r="C846" s="258">
        <v>0</v>
      </c>
      <c r="D846" s="259"/>
      <c r="E846" s="260"/>
    </row>
    <row r="847" customHeight="1" spans="1:5">
      <c r="A847" s="269" t="s">
        <v>703</v>
      </c>
      <c r="B847" s="258">
        <v>0</v>
      </c>
      <c r="C847" s="258">
        <v>0</v>
      </c>
      <c r="D847" s="259"/>
      <c r="E847" s="260"/>
    </row>
    <row r="848" customHeight="1" spans="1:5">
      <c r="A848" s="269" t="s">
        <v>704</v>
      </c>
      <c r="B848" s="258">
        <v>0</v>
      </c>
      <c r="C848" s="258">
        <v>0</v>
      </c>
      <c r="D848" s="259"/>
      <c r="E848" s="260"/>
    </row>
    <row r="849" customHeight="1" spans="1:5">
      <c r="A849" s="269" t="s">
        <v>705</v>
      </c>
      <c r="B849" s="258">
        <v>0</v>
      </c>
      <c r="C849" s="258">
        <v>0</v>
      </c>
      <c r="D849" s="259"/>
      <c r="E849" s="260"/>
    </row>
    <row r="850" customHeight="1" spans="1:5">
      <c r="A850" s="269" t="s">
        <v>706</v>
      </c>
      <c r="B850" s="258">
        <v>44677</v>
      </c>
      <c r="C850" s="258">
        <v>74144.244927</v>
      </c>
      <c r="D850" s="259">
        <f t="shared" si="6"/>
        <v>1.65956185345927</v>
      </c>
      <c r="E850" s="260"/>
    </row>
    <row r="851" customHeight="1" spans="1:5">
      <c r="A851" s="265" t="s">
        <v>707</v>
      </c>
      <c r="B851" s="266">
        <v>476</v>
      </c>
      <c r="C851" s="266">
        <f>SUM(C852)</f>
        <v>261.945067</v>
      </c>
      <c r="D851" s="267">
        <f t="shared" si="6"/>
        <v>0.550304762605042</v>
      </c>
      <c r="E851" s="268"/>
    </row>
    <row r="852" customHeight="1" spans="1:5">
      <c r="A852" s="269" t="s">
        <v>708</v>
      </c>
      <c r="B852" s="258">
        <v>476</v>
      </c>
      <c r="C852" s="258">
        <v>261.945067</v>
      </c>
      <c r="D852" s="259">
        <f t="shared" si="6"/>
        <v>0.550304762605042</v>
      </c>
      <c r="E852" s="260"/>
    </row>
    <row r="853" customHeight="1" spans="1:5">
      <c r="A853" s="265" t="s">
        <v>709</v>
      </c>
      <c r="B853" s="266">
        <v>19148</v>
      </c>
      <c r="C853" s="266">
        <f>SUM(C854:C855)</f>
        <v>10883.868015</v>
      </c>
      <c r="D853" s="267">
        <f t="shared" si="6"/>
        <v>0.568407562930854</v>
      </c>
      <c r="E853" s="268"/>
    </row>
    <row r="854" customHeight="1" spans="1:5">
      <c r="A854" s="269" t="s">
        <v>710</v>
      </c>
      <c r="B854" s="258">
        <v>0</v>
      </c>
      <c r="C854" s="258">
        <v>0</v>
      </c>
      <c r="D854" s="259"/>
      <c r="E854" s="260"/>
    </row>
    <row r="855" customHeight="1" spans="1:5">
      <c r="A855" s="269" t="s">
        <v>711</v>
      </c>
      <c r="B855" s="258">
        <v>19148</v>
      </c>
      <c r="C855" s="258">
        <v>10883.868015</v>
      </c>
      <c r="D855" s="259">
        <f t="shared" si="6"/>
        <v>0.568407562930854</v>
      </c>
      <c r="E855" s="260"/>
    </row>
    <row r="856" customHeight="1" spans="1:5">
      <c r="A856" s="265" t="s">
        <v>712</v>
      </c>
      <c r="B856" s="266">
        <v>17529</v>
      </c>
      <c r="C856" s="266">
        <f t="shared" ref="C856:C860" si="7">SUM(C857)</f>
        <v>5710.774739</v>
      </c>
      <c r="D856" s="267">
        <f t="shared" si="6"/>
        <v>0.325790104341377</v>
      </c>
      <c r="E856" s="268"/>
    </row>
    <row r="857" customHeight="1" spans="1:5">
      <c r="A857" s="269" t="s">
        <v>713</v>
      </c>
      <c r="B857" s="258">
        <v>17529</v>
      </c>
      <c r="C857" s="258">
        <v>5710.774739</v>
      </c>
      <c r="D857" s="259">
        <f t="shared" si="6"/>
        <v>0.325790104341377</v>
      </c>
      <c r="E857" s="260"/>
    </row>
    <row r="858" customHeight="1" spans="1:5">
      <c r="A858" s="265" t="s">
        <v>714</v>
      </c>
      <c r="B858" s="266">
        <v>1609</v>
      </c>
      <c r="C858" s="266">
        <f t="shared" si="7"/>
        <v>1133.382766</v>
      </c>
      <c r="D858" s="267">
        <f t="shared" si="6"/>
        <v>0.70440196768179</v>
      </c>
      <c r="E858" s="268"/>
    </row>
    <row r="859" customHeight="1" spans="1:5">
      <c r="A859" s="269" t="s">
        <v>715</v>
      </c>
      <c r="B859" s="258">
        <v>1609</v>
      </c>
      <c r="C859" s="258">
        <v>1133.382766</v>
      </c>
      <c r="D859" s="259">
        <f t="shared" si="6"/>
        <v>0.70440196768179</v>
      </c>
      <c r="E859" s="260"/>
    </row>
    <row r="860" customHeight="1" spans="1:5">
      <c r="A860" s="265" t="s">
        <v>716</v>
      </c>
      <c r="B860" s="266">
        <v>47092</v>
      </c>
      <c r="C860" s="266">
        <f t="shared" si="7"/>
        <v>18825.98</v>
      </c>
      <c r="D860" s="267">
        <f t="shared" si="6"/>
        <v>0.399770236982927</v>
      </c>
      <c r="E860" s="268"/>
    </row>
    <row r="861" customHeight="1" spans="1:5">
      <c r="A861" s="269" t="s">
        <v>717</v>
      </c>
      <c r="B861" s="258">
        <v>47092</v>
      </c>
      <c r="C861" s="258">
        <f>16007.98+2818</f>
        <v>18825.98</v>
      </c>
      <c r="D861" s="259">
        <f t="shared" si="6"/>
        <v>0.399770236982927</v>
      </c>
      <c r="E861" s="260"/>
    </row>
    <row r="862" customHeight="1" spans="1:5">
      <c r="A862" s="261" t="s">
        <v>718</v>
      </c>
      <c r="B862" s="262">
        <f>SUM(B863,B889,B911,B939,B950,B957,B963,B966)</f>
        <v>32985</v>
      </c>
      <c r="C862" s="262">
        <f>SUM(C863,C889,C911,C939,C950,C957,C963,C966)</f>
        <v>33000.331401</v>
      </c>
      <c r="D862" s="263">
        <f t="shared" si="6"/>
        <v>1.00046479918145</v>
      </c>
      <c r="E862" s="264"/>
    </row>
    <row r="863" customHeight="1" spans="1:5">
      <c r="A863" s="265" t="s">
        <v>719</v>
      </c>
      <c r="B863" s="266">
        <f>SUM(B864:B888)</f>
        <v>7886</v>
      </c>
      <c r="C863" s="266">
        <f>SUM(C864:C888)</f>
        <v>5115.629988</v>
      </c>
      <c r="D863" s="267">
        <f t="shared" si="6"/>
        <v>0.648697690590921</v>
      </c>
      <c r="E863" s="268"/>
    </row>
    <row r="864" customHeight="1" spans="1:5">
      <c r="A864" s="269" t="s">
        <v>81</v>
      </c>
      <c r="B864" s="258">
        <v>692</v>
      </c>
      <c r="C864" s="258">
        <v>633.913343</v>
      </c>
      <c r="D864" s="259">
        <f t="shared" si="6"/>
        <v>0.916059744219653</v>
      </c>
      <c r="E864" s="260"/>
    </row>
    <row r="865" s="251" customFormat="1" customHeight="1" spans="1:40">
      <c r="A865" s="269" t="s">
        <v>82</v>
      </c>
      <c r="B865" s="258">
        <v>27</v>
      </c>
      <c r="C865" s="258">
        <v>0</v>
      </c>
      <c r="D865" s="259">
        <f t="shared" si="6"/>
        <v>0</v>
      </c>
      <c r="E865" s="260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</row>
    <row r="866" customHeight="1" spans="1:5">
      <c r="A866" s="269" t="s">
        <v>83</v>
      </c>
      <c r="B866" s="258">
        <v>0</v>
      </c>
      <c r="C866" s="258">
        <v>0</v>
      </c>
      <c r="D866" s="259"/>
      <c r="E866" s="260"/>
    </row>
    <row r="867" customHeight="1" spans="1:5">
      <c r="A867" s="269" t="s">
        <v>90</v>
      </c>
      <c r="B867" s="258">
        <v>2376</v>
      </c>
      <c r="C867" s="258">
        <v>2209.851385</v>
      </c>
      <c r="D867" s="259">
        <f t="shared" si="6"/>
        <v>0.930072131734007</v>
      </c>
      <c r="E867" s="260"/>
    </row>
    <row r="868" customHeight="1" spans="1:5">
      <c r="A868" s="269" t="s">
        <v>720</v>
      </c>
      <c r="B868" s="258">
        <v>0</v>
      </c>
      <c r="C868" s="258">
        <v>0</v>
      </c>
      <c r="D868" s="259"/>
      <c r="E868" s="260"/>
    </row>
    <row r="869" customHeight="1" spans="1:5">
      <c r="A869" s="269" t="s">
        <v>721</v>
      </c>
      <c r="B869" s="258">
        <v>45</v>
      </c>
      <c r="C869" s="258">
        <v>0</v>
      </c>
      <c r="D869" s="259">
        <f t="shared" si="6"/>
        <v>0</v>
      </c>
      <c r="E869" s="260"/>
    </row>
    <row r="870" customHeight="1" spans="1:5">
      <c r="A870" s="269" t="s">
        <v>722</v>
      </c>
      <c r="B870" s="258">
        <v>74</v>
      </c>
      <c r="C870" s="258">
        <v>0</v>
      </c>
      <c r="D870" s="259">
        <f t="shared" si="6"/>
        <v>0</v>
      </c>
      <c r="E870" s="260"/>
    </row>
    <row r="871" customHeight="1" spans="1:5">
      <c r="A871" s="269" t="s">
        <v>723</v>
      </c>
      <c r="B871" s="258">
        <v>380</v>
      </c>
      <c r="C871" s="258">
        <v>0</v>
      </c>
      <c r="D871" s="259">
        <f t="shared" si="6"/>
        <v>0</v>
      </c>
      <c r="E871" s="260"/>
    </row>
    <row r="872" customHeight="1" spans="1:5">
      <c r="A872" s="269" t="s">
        <v>724</v>
      </c>
      <c r="B872" s="258">
        <v>9</v>
      </c>
      <c r="C872" s="258">
        <v>0</v>
      </c>
      <c r="D872" s="259">
        <f t="shared" si="6"/>
        <v>0</v>
      </c>
      <c r="E872" s="260"/>
    </row>
    <row r="873" customHeight="1" spans="1:5">
      <c r="A873" s="269" t="s">
        <v>725</v>
      </c>
      <c r="B873" s="258">
        <v>4</v>
      </c>
      <c r="C873" s="258">
        <v>0</v>
      </c>
      <c r="D873" s="259">
        <f t="shared" si="6"/>
        <v>0</v>
      </c>
      <c r="E873" s="260"/>
    </row>
    <row r="874" customHeight="1" spans="1:5">
      <c r="A874" s="269" t="s">
        <v>726</v>
      </c>
      <c r="B874" s="258">
        <v>14</v>
      </c>
      <c r="C874" s="258">
        <v>0</v>
      </c>
      <c r="D874" s="259">
        <f t="shared" si="6"/>
        <v>0</v>
      </c>
      <c r="E874" s="260"/>
    </row>
    <row r="875" customHeight="1" spans="1:5">
      <c r="A875" s="269" t="s">
        <v>727</v>
      </c>
      <c r="B875" s="258">
        <v>0</v>
      </c>
      <c r="C875" s="258">
        <v>0</v>
      </c>
      <c r="D875" s="259"/>
      <c r="E875" s="260"/>
    </row>
    <row r="876" customHeight="1" spans="1:5">
      <c r="A876" s="269" t="s">
        <v>728</v>
      </c>
      <c r="B876" s="258">
        <v>6</v>
      </c>
      <c r="C876" s="258">
        <v>0</v>
      </c>
      <c r="D876" s="259">
        <f t="shared" si="6"/>
        <v>0</v>
      </c>
      <c r="E876" s="260"/>
    </row>
    <row r="877" customHeight="1" spans="1:5">
      <c r="A877" s="269" t="s">
        <v>729</v>
      </c>
      <c r="B877" s="258">
        <v>0</v>
      </c>
      <c r="C877" s="258">
        <v>108</v>
      </c>
      <c r="D877" s="259"/>
      <c r="E877" s="260"/>
    </row>
    <row r="878" customHeight="1" spans="1:5">
      <c r="A878" s="269" t="s">
        <v>730</v>
      </c>
      <c r="B878" s="258">
        <v>0</v>
      </c>
      <c r="C878" s="258">
        <v>0</v>
      </c>
      <c r="D878" s="259"/>
      <c r="E878" s="260"/>
    </row>
    <row r="879" customHeight="1" spans="1:5">
      <c r="A879" s="269" t="s">
        <v>731</v>
      </c>
      <c r="B879" s="258">
        <v>1095</v>
      </c>
      <c r="C879" s="258">
        <v>30.4068</v>
      </c>
      <c r="D879" s="259">
        <f t="shared" si="6"/>
        <v>0.0277687671232877</v>
      </c>
      <c r="E879" s="260"/>
    </row>
    <row r="880" customHeight="1" spans="1:5">
      <c r="A880" s="269" t="s">
        <v>732</v>
      </c>
      <c r="B880" s="258">
        <v>45</v>
      </c>
      <c r="C880" s="258">
        <v>6.75146</v>
      </c>
      <c r="D880" s="259">
        <f t="shared" si="6"/>
        <v>0.150032444444444</v>
      </c>
      <c r="E880" s="260"/>
    </row>
    <row r="881" customHeight="1" spans="1:5">
      <c r="A881" s="269" t="s">
        <v>733</v>
      </c>
      <c r="B881" s="258">
        <v>0</v>
      </c>
      <c r="C881" s="258">
        <v>0</v>
      </c>
      <c r="D881" s="259"/>
      <c r="E881" s="260"/>
    </row>
    <row r="882" customHeight="1" spans="1:5">
      <c r="A882" s="269" t="s">
        <v>734</v>
      </c>
      <c r="B882" s="258">
        <v>104</v>
      </c>
      <c r="C882" s="258">
        <v>85.207</v>
      </c>
      <c r="D882" s="259">
        <f t="shared" si="6"/>
        <v>0.819298076923077</v>
      </c>
      <c r="E882" s="260"/>
    </row>
    <row r="883" customHeight="1" spans="1:5">
      <c r="A883" s="269" t="s">
        <v>735</v>
      </c>
      <c r="B883" s="258">
        <v>362</v>
      </c>
      <c r="C883" s="258">
        <v>175</v>
      </c>
      <c r="D883" s="259">
        <f t="shared" si="6"/>
        <v>0.483425414364641</v>
      </c>
      <c r="E883" s="260"/>
    </row>
    <row r="884" customHeight="1" spans="1:5">
      <c r="A884" s="269" t="s">
        <v>736</v>
      </c>
      <c r="B884" s="258">
        <v>0</v>
      </c>
      <c r="C884" s="258">
        <v>0</v>
      </c>
      <c r="D884" s="259"/>
      <c r="E884" s="260"/>
    </row>
    <row r="885" customHeight="1" spans="1:5">
      <c r="A885" s="269" t="s">
        <v>737</v>
      </c>
      <c r="B885" s="258">
        <v>166</v>
      </c>
      <c r="C885" s="258">
        <v>486</v>
      </c>
      <c r="D885" s="259">
        <f t="shared" si="6"/>
        <v>2.92771084337349</v>
      </c>
      <c r="E885" s="260"/>
    </row>
    <row r="886" customHeight="1" spans="1:5">
      <c r="A886" s="269" t="s">
        <v>738</v>
      </c>
      <c r="B886" s="258">
        <v>0</v>
      </c>
      <c r="C886" s="258">
        <v>0</v>
      </c>
      <c r="D886" s="259"/>
      <c r="E886" s="260"/>
    </row>
    <row r="887" customHeight="1" spans="1:5">
      <c r="A887" s="269" t="s">
        <v>739</v>
      </c>
      <c r="B887" s="258">
        <v>0</v>
      </c>
      <c r="C887" s="258">
        <v>0</v>
      </c>
      <c r="D887" s="259"/>
      <c r="E887" s="260"/>
    </row>
    <row r="888" customHeight="1" spans="1:5">
      <c r="A888" s="269" t="s">
        <v>740</v>
      </c>
      <c r="B888" s="258">
        <f>4062-1575</f>
        <v>2487</v>
      </c>
      <c r="C888" s="258">
        <f>483.5+897</f>
        <v>1380.5</v>
      </c>
      <c r="D888" s="259">
        <f t="shared" si="6"/>
        <v>0.555086449537595</v>
      </c>
      <c r="E888" s="260"/>
    </row>
    <row r="889" customHeight="1" spans="1:5">
      <c r="A889" s="265" t="s">
        <v>741</v>
      </c>
      <c r="B889" s="266">
        <v>15816</v>
      </c>
      <c r="C889" s="266">
        <f>SUM(C890:C910)</f>
        <v>22675.11</v>
      </c>
      <c r="D889" s="267">
        <f t="shared" si="6"/>
        <v>1.43368171471927</v>
      </c>
      <c r="E889" s="268"/>
    </row>
    <row r="890" customHeight="1" spans="1:5">
      <c r="A890" s="269" t="s">
        <v>81</v>
      </c>
      <c r="B890" s="258">
        <v>0</v>
      </c>
      <c r="C890" s="258">
        <v>0</v>
      </c>
      <c r="D890" s="259"/>
      <c r="E890" s="260"/>
    </row>
    <row r="891" customHeight="1" spans="1:5">
      <c r="A891" s="269" t="s">
        <v>82</v>
      </c>
      <c r="B891" s="258">
        <v>0</v>
      </c>
      <c r="C891" s="258">
        <v>0</v>
      </c>
      <c r="D891" s="259"/>
      <c r="E891" s="260"/>
    </row>
    <row r="892" customHeight="1" spans="1:5">
      <c r="A892" s="269" t="s">
        <v>83</v>
      </c>
      <c r="B892" s="258">
        <v>0</v>
      </c>
      <c r="C892" s="258">
        <v>0</v>
      </c>
      <c r="D892" s="259"/>
      <c r="E892" s="260"/>
    </row>
    <row r="893" customHeight="1" spans="1:5">
      <c r="A893" s="269" t="s">
        <v>742</v>
      </c>
      <c r="B893" s="258">
        <v>0</v>
      </c>
      <c r="C893" s="258">
        <v>0</v>
      </c>
      <c r="D893" s="259"/>
      <c r="E893" s="260"/>
    </row>
    <row r="894" s="251" customFormat="1" customHeight="1" spans="1:40">
      <c r="A894" s="269" t="s">
        <v>743</v>
      </c>
      <c r="B894" s="258">
        <v>296</v>
      </c>
      <c r="C894" s="258">
        <v>0</v>
      </c>
      <c r="D894" s="259">
        <f t="shared" si="6"/>
        <v>0</v>
      </c>
      <c r="E894" s="260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</row>
    <row r="895" customHeight="1" spans="1:5">
      <c r="A895" s="269" t="s">
        <v>744</v>
      </c>
      <c r="B895" s="258">
        <v>0</v>
      </c>
      <c r="C895" s="258">
        <v>0</v>
      </c>
      <c r="D895" s="259"/>
      <c r="E895" s="260"/>
    </row>
    <row r="896" customHeight="1" spans="1:5">
      <c r="A896" s="269" t="s">
        <v>745</v>
      </c>
      <c r="B896" s="258">
        <v>11</v>
      </c>
      <c r="C896" s="258">
        <v>0</v>
      </c>
      <c r="D896" s="259">
        <f t="shared" si="6"/>
        <v>0</v>
      </c>
      <c r="E896" s="260"/>
    </row>
    <row r="897" customHeight="1" spans="1:5">
      <c r="A897" s="269" t="s">
        <v>746</v>
      </c>
      <c r="B897" s="258">
        <v>0</v>
      </c>
      <c r="C897" s="258">
        <v>0</v>
      </c>
      <c r="D897" s="259"/>
      <c r="E897" s="260"/>
    </row>
    <row r="898" customHeight="1" spans="1:5">
      <c r="A898" s="269" t="s">
        <v>747</v>
      </c>
      <c r="B898" s="258">
        <v>4</v>
      </c>
      <c r="C898" s="258">
        <v>0</v>
      </c>
      <c r="D898" s="259">
        <f t="shared" si="6"/>
        <v>0</v>
      </c>
      <c r="E898" s="260"/>
    </row>
    <row r="899" customHeight="1" spans="1:5">
      <c r="A899" s="269" t="s">
        <v>748</v>
      </c>
      <c r="B899" s="258">
        <v>0</v>
      </c>
      <c r="C899" s="258">
        <v>0</v>
      </c>
      <c r="D899" s="259"/>
      <c r="E899" s="260"/>
    </row>
    <row r="900" customHeight="1" spans="1:5">
      <c r="A900" s="269" t="s">
        <v>749</v>
      </c>
      <c r="B900" s="258">
        <v>0</v>
      </c>
      <c r="C900" s="258">
        <v>0</v>
      </c>
      <c r="D900" s="259"/>
      <c r="E900" s="260"/>
    </row>
    <row r="901" customHeight="1" spans="1:5">
      <c r="A901" s="269" t="s">
        <v>750</v>
      </c>
      <c r="B901" s="258">
        <v>0</v>
      </c>
      <c r="C901" s="258">
        <v>0</v>
      </c>
      <c r="D901" s="259"/>
      <c r="E901" s="260"/>
    </row>
    <row r="902" customHeight="1" spans="1:5">
      <c r="A902" s="269" t="s">
        <v>751</v>
      </c>
      <c r="B902" s="258">
        <v>0</v>
      </c>
      <c r="C902" s="258">
        <v>0</v>
      </c>
      <c r="D902" s="259"/>
      <c r="E902" s="260"/>
    </row>
    <row r="903" customHeight="1" spans="1:5">
      <c r="A903" s="269" t="s">
        <v>752</v>
      </c>
      <c r="B903" s="258">
        <v>0</v>
      </c>
      <c r="C903" s="258">
        <v>0</v>
      </c>
      <c r="D903" s="259"/>
      <c r="E903" s="260"/>
    </row>
    <row r="904" customHeight="1" spans="1:5">
      <c r="A904" s="269" t="s">
        <v>753</v>
      </c>
      <c r="B904" s="258">
        <v>0</v>
      </c>
      <c r="C904" s="258">
        <v>0</v>
      </c>
      <c r="D904" s="259"/>
      <c r="E904" s="260"/>
    </row>
    <row r="905" customHeight="1" spans="1:5">
      <c r="A905" s="269" t="s">
        <v>754</v>
      </c>
      <c r="B905" s="258">
        <v>0</v>
      </c>
      <c r="C905" s="258">
        <v>0</v>
      </c>
      <c r="D905" s="259"/>
      <c r="E905" s="260"/>
    </row>
    <row r="906" customHeight="1" spans="1:5">
      <c r="A906" s="269" t="s">
        <v>755</v>
      </c>
      <c r="B906" s="258">
        <v>0</v>
      </c>
      <c r="C906" s="258">
        <v>0</v>
      </c>
      <c r="D906" s="259"/>
      <c r="E906" s="260"/>
    </row>
    <row r="907" customHeight="1" spans="1:5">
      <c r="A907" s="269" t="s">
        <v>756</v>
      </c>
      <c r="B907" s="258">
        <v>168</v>
      </c>
      <c r="C907" s="258">
        <v>0</v>
      </c>
      <c r="D907" s="259">
        <f>C907/B907</f>
        <v>0</v>
      </c>
      <c r="E907" s="260"/>
    </row>
    <row r="908" customHeight="1" spans="1:5">
      <c r="A908" s="269" t="s">
        <v>757</v>
      </c>
      <c r="B908" s="258">
        <v>0</v>
      </c>
      <c r="C908" s="258">
        <v>0</v>
      </c>
      <c r="D908" s="259"/>
      <c r="E908" s="260"/>
    </row>
    <row r="909" customHeight="1" spans="1:5">
      <c r="A909" s="269" t="s">
        <v>726</v>
      </c>
      <c r="B909" s="258">
        <v>14804</v>
      </c>
      <c r="C909" s="258">
        <v>22192.11</v>
      </c>
      <c r="D909" s="259">
        <f>C909/B909</f>
        <v>1.49906174007025</v>
      </c>
      <c r="E909" s="260"/>
    </row>
    <row r="910" customHeight="1" spans="1:5">
      <c r="A910" s="269" t="s">
        <v>758</v>
      </c>
      <c r="B910" s="258">
        <v>533</v>
      </c>
      <c r="C910" s="258">
        <v>483</v>
      </c>
      <c r="D910" s="259">
        <f>C910/B910</f>
        <v>0.906191369606004</v>
      </c>
      <c r="E910" s="260"/>
    </row>
    <row r="911" customHeight="1" spans="1:5">
      <c r="A911" s="265" t="s">
        <v>759</v>
      </c>
      <c r="B911" s="266">
        <v>6917</v>
      </c>
      <c r="C911" s="266">
        <f>SUM(C912:C938)</f>
        <v>2854.376795</v>
      </c>
      <c r="D911" s="267">
        <f>C911/B911</f>
        <v>0.412661095127946</v>
      </c>
      <c r="E911" s="268"/>
    </row>
    <row r="912" customHeight="1" spans="1:5">
      <c r="A912" s="269" t="s">
        <v>81</v>
      </c>
      <c r="B912" s="258">
        <v>579</v>
      </c>
      <c r="C912" s="258">
        <v>538.855254</v>
      </c>
      <c r="D912" s="259">
        <f>C912/B912</f>
        <v>0.930665378238342</v>
      </c>
      <c r="E912" s="260"/>
    </row>
    <row r="913" customHeight="1" spans="1:5">
      <c r="A913" s="269" t="s">
        <v>82</v>
      </c>
      <c r="B913" s="258">
        <v>38</v>
      </c>
      <c r="C913" s="258">
        <v>0</v>
      </c>
      <c r="D913" s="259">
        <f>C913/B913</f>
        <v>0</v>
      </c>
      <c r="E913" s="260"/>
    </row>
    <row r="914" customHeight="1" spans="1:5">
      <c r="A914" s="269" t="s">
        <v>83</v>
      </c>
      <c r="B914" s="258">
        <v>0</v>
      </c>
      <c r="C914" s="258">
        <v>0</v>
      </c>
      <c r="D914" s="259"/>
      <c r="E914" s="260"/>
    </row>
    <row r="915" customHeight="1" spans="1:5">
      <c r="A915" s="269" t="s">
        <v>760</v>
      </c>
      <c r="B915" s="258">
        <v>2970</v>
      </c>
      <c r="C915" s="258">
        <v>1824.419712</v>
      </c>
      <c r="D915" s="259">
        <f>C915/B915</f>
        <v>0.614282731313131</v>
      </c>
      <c r="E915" s="260"/>
    </row>
    <row r="916" customHeight="1" spans="1:5">
      <c r="A916" s="269" t="s">
        <v>761</v>
      </c>
      <c r="B916" s="258">
        <v>0</v>
      </c>
      <c r="C916" s="258">
        <v>0</v>
      </c>
      <c r="D916" s="259"/>
      <c r="E916" s="260"/>
    </row>
    <row r="917" customHeight="1" spans="1:5">
      <c r="A917" s="269" t="s">
        <v>762</v>
      </c>
      <c r="B917" s="258">
        <v>1764</v>
      </c>
      <c r="C917" s="258">
        <v>0</v>
      </c>
      <c r="D917" s="259">
        <f>C917/B917</f>
        <v>0</v>
      </c>
      <c r="E917" s="260"/>
    </row>
    <row r="918" s="251" customFormat="1" customHeight="1" spans="1:40">
      <c r="A918" s="269" t="s">
        <v>763</v>
      </c>
      <c r="B918" s="258">
        <v>0</v>
      </c>
      <c r="C918" s="258">
        <v>0</v>
      </c>
      <c r="D918" s="259"/>
      <c r="E918" s="260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</row>
    <row r="919" customHeight="1" spans="1:5">
      <c r="A919" s="269" t="s">
        <v>764</v>
      </c>
      <c r="B919" s="258">
        <v>0</v>
      </c>
      <c r="C919" s="258">
        <v>0</v>
      </c>
      <c r="D919" s="259"/>
      <c r="E919" s="260"/>
    </row>
    <row r="920" customHeight="1" spans="1:5">
      <c r="A920" s="269" t="s">
        <v>765</v>
      </c>
      <c r="B920" s="258">
        <v>32</v>
      </c>
      <c r="C920" s="258">
        <v>300.561829</v>
      </c>
      <c r="D920" s="259">
        <f>C920/B920</f>
        <v>9.39255715625</v>
      </c>
      <c r="E920" s="260"/>
    </row>
    <row r="921" customHeight="1" spans="1:5">
      <c r="A921" s="269" t="s">
        <v>766</v>
      </c>
      <c r="B921" s="258">
        <v>30</v>
      </c>
      <c r="C921" s="258">
        <v>0</v>
      </c>
      <c r="D921" s="259">
        <f>C921/B921</f>
        <v>0</v>
      </c>
      <c r="E921" s="260"/>
    </row>
    <row r="922" customHeight="1" spans="1:5">
      <c r="A922" s="269" t="s">
        <v>767</v>
      </c>
      <c r="B922" s="258">
        <v>473</v>
      </c>
      <c r="C922" s="258">
        <v>0</v>
      </c>
      <c r="D922" s="259">
        <f>C922/B922</f>
        <v>0</v>
      </c>
      <c r="E922" s="260"/>
    </row>
    <row r="923" customHeight="1" spans="1:5">
      <c r="A923" s="269" t="s">
        <v>768</v>
      </c>
      <c r="B923" s="258">
        <v>155</v>
      </c>
      <c r="C923" s="258">
        <v>0</v>
      </c>
      <c r="D923" s="259">
        <f>C923/B923</f>
        <v>0</v>
      </c>
      <c r="E923" s="260"/>
    </row>
    <row r="924" customHeight="1" spans="1:5">
      <c r="A924" s="269" t="s">
        <v>769</v>
      </c>
      <c r="B924" s="258">
        <v>0</v>
      </c>
      <c r="C924" s="258">
        <v>0</v>
      </c>
      <c r="D924" s="259"/>
      <c r="E924" s="260"/>
    </row>
    <row r="925" customHeight="1" spans="1:5">
      <c r="A925" s="269" t="s">
        <v>770</v>
      </c>
      <c r="B925" s="258">
        <v>136</v>
      </c>
      <c r="C925" s="258">
        <v>0</v>
      </c>
      <c r="D925" s="259">
        <f>C925/B925</f>
        <v>0</v>
      </c>
      <c r="E925" s="260"/>
    </row>
    <row r="926" customHeight="1" spans="1:5">
      <c r="A926" s="269" t="s">
        <v>771</v>
      </c>
      <c r="B926" s="258">
        <v>0</v>
      </c>
      <c r="C926" s="258">
        <v>0</v>
      </c>
      <c r="D926" s="259"/>
      <c r="E926" s="260"/>
    </row>
    <row r="927" customHeight="1" spans="1:5">
      <c r="A927" s="269" t="s">
        <v>772</v>
      </c>
      <c r="B927" s="258">
        <v>0</v>
      </c>
      <c r="C927" s="258">
        <v>0</v>
      </c>
      <c r="D927" s="259"/>
      <c r="E927" s="260"/>
    </row>
    <row r="928" customHeight="1" spans="1:5">
      <c r="A928" s="269" t="s">
        <v>773</v>
      </c>
      <c r="B928" s="258">
        <v>0</v>
      </c>
      <c r="C928" s="258">
        <v>0</v>
      </c>
      <c r="D928" s="259"/>
      <c r="E928" s="260"/>
    </row>
    <row r="929" s="251" customFormat="1" customHeight="1" spans="1:40">
      <c r="A929" s="269" t="s">
        <v>774</v>
      </c>
      <c r="B929" s="258">
        <v>0</v>
      </c>
      <c r="C929" s="258">
        <v>0</v>
      </c>
      <c r="D929" s="259"/>
      <c r="E929" s="260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</row>
    <row r="930" customHeight="1" spans="1:5">
      <c r="A930" s="269" t="s">
        <v>775</v>
      </c>
      <c r="B930" s="258">
        <v>0</v>
      </c>
      <c r="C930" s="258">
        <v>0</v>
      </c>
      <c r="D930" s="259"/>
      <c r="E930" s="260"/>
    </row>
    <row r="931" customHeight="1" spans="1:5">
      <c r="A931" s="269" t="s">
        <v>776</v>
      </c>
      <c r="B931" s="258">
        <v>0</v>
      </c>
      <c r="C931" s="258">
        <v>0</v>
      </c>
      <c r="D931" s="259"/>
      <c r="E931" s="260"/>
    </row>
    <row r="932" customHeight="1" spans="1:5">
      <c r="A932" s="269" t="s">
        <v>777</v>
      </c>
      <c r="B932" s="258">
        <v>3</v>
      </c>
      <c r="C932" s="258">
        <v>0</v>
      </c>
      <c r="D932" s="259">
        <f>C932/B932</f>
        <v>0</v>
      </c>
      <c r="E932" s="260"/>
    </row>
    <row r="933" customHeight="1" spans="1:5">
      <c r="A933" s="269" t="s">
        <v>753</v>
      </c>
      <c r="B933" s="258">
        <v>213</v>
      </c>
      <c r="C933" s="258">
        <v>0</v>
      </c>
      <c r="D933" s="259">
        <f>C933/B933</f>
        <v>0</v>
      </c>
      <c r="E933" s="260"/>
    </row>
    <row r="934" customHeight="1" spans="1:5">
      <c r="A934" s="269" t="s">
        <v>778</v>
      </c>
      <c r="B934" s="258">
        <v>1</v>
      </c>
      <c r="C934" s="258">
        <v>0.54</v>
      </c>
      <c r="D934" s="259">
        <f>C934/B934</f>
        <v>0.54</v>
      </c>
      <c r="E934" s="260"/>
    </row>
    <row r="935" customHeight="1" spans="1:5">
      <c r="A935" s="269" t="s">
        <v>779</v>
      </c>
      <c r="B935" s="258">
        <v>0</v>
      </c>
      <c r="C935" s="258">
        <v>0</v>
      </c>
      <c r="D935" s="259"/>
      <c r="E935" s="260"/>
    </row>
    <row r="936" customHeight="1" spans="1:5">
      <c r="A936" s="269" t="s">
        <v>780</v>
      </c>
      <c r="B936" s="258">
        <v>0</v>
      </c>
      <c r="C936" s="258">
        <v>0</v>
      </c>
      <c r="D936" s="259"/>
      <c r="E936" s="260"/>
    </row>
    <row r="937" customHeight="1" spans="1:5">
      <c r="A937" s="269" t="s">
        <v>781</v>
      </c>
      <c r="B937" s="258">
        <v>0</v>
      </c>
      <c r="C937" s="258">
        <v>0</v>
      </c>
      <c r="D937" s="259"/>
      <c r="E937" s="260"/>
    </row>
    <row r="938" customHeight="1" spans="1:5">
      <c r="A938" s="269" t="s">
        <v>782</v>
      </c>
      <c r="B938" s="258">
        <v>523</v>
      </c>
      <c r="C938" s="258">
        <v>190</v>
      </c>
      <c r="D938" s="259">
        <f>C938/B938</f>
        <v>0.363288718929254</v>
      </c>
      <c r="E938" s="260"/>
    </row>
    <row r="939" customHeight="1" spans="1:5">
      <c r="A939" s="265" t="s">
        <v>783</v>
      </c>
      <c r="B939" s="266">
        <v>1153</v>
      </c>
      <c r="C939" s="266">
        <f>SUM(C940:C949)</f>
        <v>32</v>
      </c>
      <c r="D939" s="267">
        <f>C939/B939</f>
        <v>0.0277536860364267</v>
      </c>
      <c r="E939" s="268"/>
    </row>
    <row r="940" customFormat="1" customHeight="1" spans="1:40">
      <c r="A940" s="269" t="s">
        <v>81</v>
      </c>
      <c r="B940" s="258">
        <v>0</v>
      </c>
      <c r="C940" s="258">
        <v>0</v>
      </c>
      <c r="D940" s="259"/>
      <c r="E940" s="260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</row>
    <row r="941" customFormat="1" customHeight="1" spans="1:40">
      <c r="A941" s="269" t="s">
        <v>82</v>
      </c>
      <c r="B941" s="258">
        <v>0</v>
      </c>
      <c r="C941" s="258">
        <v>0</v>
      </c>
      <c r="D941" s="259"/>
      <c r="E941" s="260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</row>
    <row r="942" customHeight="1" spans="1:5">
      <c r="A942" s="269" t="s">
        <v>83</v>
      </c>
      <c r="B942" s="258">
        <v>0</v>
      </c>
      <c r="C942" s="258">
        <v>0</v>
      </c>
      <c r="D942" s="259"/>
      <c r="E942" s="260"/>
    </row>
    <row r="943" customHeight="1" spans="1:5">
      <c r="A943" s="269" t="s">
        <v>784</v>
      </c>
      <c r="B943" s="258">
        <v>0</v>
      </c>
      <c r="C943" s="258">
        <v>0</v>
      </c>
      <c r="D943" s="259"/>
      <c r="E943" s="260"/>
    </row>
    <row r="944" s="251" customFormat="1" customHeight="1" spans="1:40">
      <c r="A944" s="269" t="s">
        <v>785</v>
      </c>
      <c r="B944" s="258">
        <v>0</v>
      </c>
      <c r="C944" s="258">
        <v>0</v>
      </c>
      <c r="D944" s="259"/>
      <c r="E944" s="260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</row>
    <row r="945" customHeight="1" spans="1:5">
      <c r="A945" s="269" t="s">
        <v>786</v>
      </c>
      <c r="B945" s="258">
        <v>0</v>
      </c>
      <c r="C945" s="258">
        <v>0</v>
      </c>
      <c r="D945" s="259"/>
      <c r="E945" s="260"/>
    </row>
    <row r="946" customHeight="1" spans="1:5">
      <c r="A946" s="269" t="s">
        <v>787</v>
      </c>
      <c r="B946" s="258">
        <v>0</v>
      </c>
      <c r="C946" s="258">
        <v>0</v>
      </c>
      <c r="D946" s="259"/>
      <c r="E946" s="260"/>
    </row>
    <row r="947" customHeight="1" spans="1:5">
      <c r="A947" s="269" t="s">
        <v>788</v>
      </c>
      <c r="B947" s="258">
        <v>0</v>
      </c>
      <c r="C947" s="258">
        <v>0</v>
      </c>
      <c r="D947" s="259"/>
      <c r="E947" s="260"/>
    </row>
    <row r="948" customHeight="1" spans="1:5">
      <c r="A948" s="269" t="s">
        <v>90</v>
      </c>
      <c r="B948" s="258">
        <v>0</v>
      </c>
      <c r="C948" s="258">
        <v>0</v>
      </c>
      <c r="D948" s="259"/>
      <c r="E948" s="260"/>
    </row>
    <row r="949" customHeight="1" spans="1:5">
      <c r="A949" s="269" t="s">
        <v>789</v>
      </c>
      <c r="B949" s="258">
        <v>1153</v>
      </c>
      <c r="C949" s="258">
        <v>32</v>
      </c>
      <c r="D949" s="259">
        <f>C949/B949</f>
        <v>0.0277536860364267</v>
      </c>
      <c r="E949" s="260"/>
    </row>
    <row r="950" customHeight="1" spans="1:5">
      <c r="A950" s="265" t="s">
        <v>790</v>
      </c>
      <c r="B950" s="266">
        <v>1049</v>
      </c>
      <c r="C950" s="266">
        <f>SUM(C951:C956)</f>
        <v>2077.981343</v>
      </c>
      <c r="D950" s="267">
        <f>C950/B950</f>
        <v>1.98091643755958</v>
      </c>
      <c r="E950" s="268"/>
    </row>
    <row r="951" s="251" customFormat="1" customHeight="1" spans="1:40">
      <c r="A951" s="269" t="s">
        <v>791</v>
      </c>
      <c r="B951" s="258">
        <v>0</v>
      </c>
      <c r="C951" s="258">
        <v>0</v>
      </c>
      <c r="D951" s="259"/>
      <c r="E951" s="260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</row>
    <row r="952" customHeight="1" spans="1:5">
      <c r="A952" s="269" t="s">
        <v>792</v>
      </c>
      <c r="B952" s="258">
        <v>0</v>
      </c>
      <c r="C952" s="258">
        <v>0</v>
      </c>
      <c r="D952" s="259"/>
      <c r="E952" s="260"/>
    </row>
    <row r="953" s="251" customFormat="1" customHeight="1" spans="1:40">
      <c r="A953" s="269" t="s">
        <v>793</v>
      </c>
      <c r="B953" s="258">
        <v>848</v>
      </c>
      <c r="C953" s="258">
        <v>2034.481343</v>
      </c>
      <c r="D953" s="259">
        <f>C953/B953</f>
        <v>2.39915252712264</v>
      </c>
      <c r="E953" s="260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</row>
    <row r="954" customHeight="1" spans="1:5">
      <c r="A954" s="269" t="s">
        <v>794</v>
      </c>
      <c r="B954" s="258">
        <v>159</v>
      </c>
      <c r="C954" s="258">
        <v>0</v>
      </c>
      <c r="D954" s="259">
        <f>C954/B954</f>
        <v>0</v>
      </c>
      <c r="E954" s="260"/>
    </row>
    <row r="955" customHeight="1" spans="1:5">
      <c r="A955" s="269" t="s">
        <v>795</v>
      </c>
      <c r="B955" s="258">
        <v>0</v>
      </c>
      <c r="C955" s="258">
        <v>0</v>
      </c>
      <c r="D955" s="259"/>
      <c r="E955" s="260"/>
    </row>
    <row r="956" customHeight="1" spans="1:5">
      <c r="A956" s="269" t="s">
        <v>796</v>
      </c>
      <c r="B956" s="258">
        <v>42</v>
      </c>
      <c r="C956" s="258">
        <v>43.5</v>
      </c>
      <c r="D956" s="259">
        <f>C956/B956</f>
        <v>1.03571428571429</v>
      </c>
      <c r="E956" s="260"/>
    </row>
    <row r="957" customHeight="1" spans="1:5">
      <c r="A957" s="265" t="s">
        <v>797</v>
      </c>
      <c r="B957" s="266">
        <v>41</v>
      </c>
      <c r="C957" s="266">
        <f>SUM(C958:C962)</f>
        <v>245.233275</v>
      </c>
      <c r="D957" s="267">
        <f>C957/B957</f>
        <v>5.9812993902439</v>
      </c>
      <c r="E957" s="268"/>
    </row>
    <row r="958" customHeight="1" spans="1:5">
      <c r="A958" s="269" t="s">
        <v>798</v>
      </c>
      <c r="B958" s="258">
        <v>0</v>
      </c>
      <c r="C958" s="258">
        <v>0</v>
      </c>
      <c r="D958" s="259"/>
      <c r="E958" s="260"/>
    </row>
    <row r="959" customHeight="1" spans="1:5">
      <c r="A959" s="269" t="s">
        <v>799</v>
      </c>
      <c r="B959" s="258">
        <v>34</v>
      </c>
      <c r="C959" s="258">
        <v>127.4</v>
      </c>
      <c r="D959" s="259">
        <f>C959/B959</f>
        <v>3.74705882352941</v>
      </c>
      <c r="E959" s="260"/>
    </row>
    <row r="960" customHeight="1" spans="1:5">
      <c r="A960" s="269" t="s">
        <v>800</v>
      </c>
      <c r="B960" s="258">
        <v>7</v>
      </c>
      <c r="C960" s="258">
        <v>117.833275</v>
      </c>
      <c r="D960" s="259">
        <f>C960/B960</f>
        <v>16.833325</v>
      </c>
      <c r="E960" s="260"/>
    </row>
    <row r="961" customHeight="1" spans="1:5">
      <c r="A961" s="269" t="s">
        <v>801</v>
      </c>
      <c r="B961" s="258">
        <v>0</v>
      </c>
      <c r="C961" s="258">
        <v>0</v>
      </c>
      <c r="D961" s="259"/>
      <c r="E961" s="260"/>
    </row>
    <row r="962" customHeight="1" spans="1:5">
      <c r="A962" s="269" t="s">
        <v>802</v>
      </c>
      <c r="B962" s="258">
        <v>0</v>
      </c>
      <c r="C962" s="258">
        <v>0</v>
      </c>
      <c r="D962" s="259"/>
      <c r="E962" s="260"/>
    </row>
    <row r="963" customHeight="1" spans="1:5">
      <c r="A963" s="265" t="s">
        <v>803</v>
      </c>
      <c r="B963" s="266">
        <v>0</v>
      </c>
      <c r="C963" s="266">
        <f>SUM(C964:C965)</f>
        <v>0</v>
      </c>
      <c r="D963" s="267"/>
      <c r="E963" s="268"/>
    </row>
    <row r="964" customHeight="1" spans="1:5">
      <c r="A964" s="269" t="s">
        <v>804</v>
      </c>
      <c r="B964" s="258">
        <v>0</v>
      </c>
      <c r="C964" s="258">
        <v>0</v>
      </c>
      <c r="D964" s="259"/>
      <c r="E964" s="260"/>
    </row>
    <row r="965" customHeight="1" spans="1:5">
      <c r="A965" s="269" t="s">
        <v>805</v>
      </c>
      <c r="B965" s="258">
        <v>0</v>
      </c>
      <c r="C965" s="258">
        <v>0</v>
      </c>
      <c r="D965" s="259"/>
      <c r="E965" s="260"/>
    </row>
    <row r="966" customHeight="1" spans="1:5">
      <c r="A966" s="265" t="s">
        <v>806</v>
      </c>
      <c r="B966" s="266">
        <v>123</v>
      </c>
      <c r="C966" s="266">
        <f>SUM(C967:C968)</f>
        <v>0</v>
      </c>
      <c r="D966" s="267">
        <f>C966/B966</f>
        <v>0</v>
      </c>
      <c r="E966" s="268"/>
    </row>
    <row r="967" customHeight="1" spans="1:5">
      <c r="A967" s="269" t="s">
        <v>807</v>
      </c>
      <c r="B967" s="258">
        <v>0</v>
      </c>
      <c r="C967" s="258">
        <v>0</v>
      </c>
      <c r="D967" s="259"/>
      <c r="E967" s="260"/>
    </row>
    <row r="968" customHeight="1" spans="1:5">
      <c r="A968" s="269" t="s">
        <v>808</v>
      </c>
      <c r="B968" s="258">
        <v>123</v>
      </c>
      <c r="C968" s="258">
        <v>0</v>
      </c>
      <c r="D968" s="259">
        <f>C968/B968</f>
        <v>0</v>
      </c>
      <c r="E968" s="260"/>
    </row>
    <row r="969" customHeight="1" spans="1:5">
      <c r="A969" s="261" t="s">
        <v>809</v>
      </c>
      <c r="B969" s="262">
        <v>21710</v>
      </c>
      <c r="C969" s="262">
        <f>SUM(C970,C992,C1002,C1012,C1019,C1024)</f>
        <v>24012.356197</v>
      </c>
      <c r="D969" s="263">
        <f>C969/B969</f>
        <v>1.10605049272225</v>
      </c>
      <c r="E969" s="264"/>
    </row>
    <row r="970" customHeight="1" spans="1:5">
      <c r="A970" s="265" t="s">
        <v>810</v>
      </c>
      <c r="B970" s="266">
        <v>20702</v>
      </c>
      <c r="C970" s="266">
        <f>SUM(C971:C991)</f>
        <v>24012.356197</v>
      </c>
      <c r="D970" s="267">
        <f>C970/B970</f>
        <v>1.15990513945513</v>
      </c>
      <c r="E970" s="268"/>
    </row>
    <row r="971" customHeight="1" spans="1:5">
      <c r="A971" s="269" t="s">
        <v>81</v>
      </c>
      <c r="B971" s="258">
        <v>582</v>
      </c>
      <c r="C971" s="258">
        <v>429.232033</v>
      </c>
      <c r="D971" s="259">
        <f>C971/B971</f>
        <v>0.73751208419244</v>
      </c>
      <c r="E971" s="260"/>
    </row>
    <row r="972" customHeight="1" spans="1:5">
      <c r="A972" s="269" t="s">
        <v>82</v>
      </c>
      <c r="B972" s="258">
        <v>0</v>
      </c>
      <c r="C972" s="258">
        <v>0</v>
      </c>
      <c r="D972" s="259"/>
      <c r="E972" s="260"/>
    </row>
    <row r="973" customHeight="1" spans="1:5">
      <c r="A973" s="269" t="s">
        <v>83</v>
      </c>
      <c r="B973" s="258">
        <v>0</v>
      </c>
      <c r="C973" s="258">
        <v>0</v>
      </c>
      <c r="D973" s="259"/>
      <c r="E973" s="260"/>
    </row>
    <row r="974" customHeight="1" spans="1:5">
      <c r="A974" s="269" t="s">
        <v>811</v>
      </c>
      <c r="B974" s="258">
        <v>0</v>
      </c>
      <c r="C974" s="258">
        <v>6341.31214</v>
      </c>
      <c r="D974" s="259"/>
      <c r="E974" s="260"/>
    </row>
    <row r="975" s="251" customFormat="1" customHeight="1" spans="1:40">
      <c r="A975" s="269" t="s">
        <v>812</v>
      </c>
      <c r="B975" s="258">
        <v>5585</v>
      </c>
      <c r="C975" s="258">
        <v>3916.8416</v>
      </c>
      <c r="D975" s="259">
        <f>C975/B975</f>
        <v>0.701314521038496</v>
      </c>
      <c r="E975" s="260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</row>
    <row r="976" customHeight="1" spans="1:5">
      <c r="A976" s="269" t="s">
        <v>813</v>
      </c>
      <c r="B976" s="258">
        <v>0</v>
      </c>
      <c r="C976" s="258">
        <v>0</v>
      </c>
      <c r="D976" s="259"/>
      <c r="E976" s="260"/>
    </row>
    <row r="977" customHeight="1" spans="1:5">
      <c r="A977" s="269" t="s">
        <v>814</v>
      </c>
      <c r="B977" s="258">
        <v>0</v>
      </c>
      <c r="C977" s="258">
        <v>0</v>
      </c>
      <c r="D977" s="259"/>
      <c r="E977" s="260"/>
    </row>
    <row r="978" customHeight="1" spans="1:5">
      <c r="A978" s="269" t="s">
        <v>815</v>
      </c>
      <c r="B978" s="258">
        <v>0</v>
      </c>
      <c r="C978" s="258">
        <v>0</v>
      </c>
      <c r="D978" s="259"/>
      <c r="E978" s="260"/>
    </row>
    <row r="979" customHeight="1" spans="1:5">
      <c r="A979" s="269" t="s">
        <v>816</v>
      </c>
      <c r="B979" s="258">
        <v>0</v>
      </c>
      <c r="C979" s="258">
        <v>0</v>
      </c>
      <c r="D979" s="259"/>
      <c r="E979" s="260"/>
    </row>
    <row r="980" customHeight="1" spans="1:5">
      <c r="A980" s="269" t="s">
        <v>817</v>
      </c>
      <c r="B980" s="258">
        <v>0</v>
      </c>
      <c r="C980" s="258">
        <v>0</v>
      </c>
      <c r="D980" s="259"/>
      <c r="E980" s="260"/>
    </row>
    <row r="981" customHeight="1" spans="1:5">
      <c r="A981" s="269" t="s">
        <v>818</v>
      </c>
      <c r="B981" s="258">
        <v>0</v>
      </c>
      <c r="C981" s="258">
        <v>0</v>
      </c>
      <c r="D981" s="259"/>
      <c r="E981" s="260"/>
    </row>
    <row r="982" customHeight="1" spans="1:5">
      <c r="A982" s="269" t="s">
        <v>819</v>
      </c>
      <c r="B982" s="258">
        <v>0</v>
      </c>
      <c r="C982" s="258">
        <v>0</v>
      </c>
      <c r="D982" s="259"/>
      <c r="E982" s="260"/>
    </row>
    <row r="983" customHeight="1" spans="1:5">
      <c r="A983" s="269" t="s">
        <v>820</v>
      </c>
      <c r="B983" s="258">
        <v>0</v>
      </c>
      <c r="C983" s="258">
        <v>0</v>
      </c>
      <c r="D983" s="259"/>
      <c r="E983" s="260"/>
    </row>
    <row r="984" customHeight="1" spans="1:5">
      <c r="A984" s="269" t="s">
        <v>821</v>
      </c>
      <c r="B984" s="258">
        <v>0</v>
      </c>
      <c r="C984" s="258">
        <v>0</v>
      </c>
      <c r="D984" s="259"/>
      <c r="E984" s="260"/>
    </row>
    <row r="985" s="251" customFormat="1" customHeight="1" spans="1:40">
      <c r="A985" s="269" t="s">
        <v>822</v>
      </c>
      <c r="B985" s="258">
        <v>0</v>
      </c>
      <c r="C985" s="258">
        <v>0</v>
      </c>
      <c r="D985" s="259"/>
      <c r="E985" s="260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</row>
    <row r="986" customHeight="1" spans="1:5">
      <c r="A986" s="269" t="s">
        <v>823</v>
      </c>
      <c r="B986" s="258">
        <v>0</v>
      </c>
      <c r="C986" s="258">
        <v>0</v>
      </c>
      <c r="D986" s="259"/>
      <c r="E986" s="260"/>
    </row>
    <row r="987" customHeight="1" spans="1:5">
      <c r="A987" s="269" t="s">
        <v>824</v>
      </c>
      <c r="B987" s="258">
        <v>0</v>
      </c>
      <c r="C987" s="258">
        <v>0</v>
      </c>
      <c r="D987" s="259"/>
      <c r="E987" s="260"/>
    </row>
    <row r="988" customHeight="1" spans="1:5">
      <c r="A988" s="269" t="s">
        <v>825</v>
      </c>
      <c r="B988" s="258">
        <v>0</v>
      </c>
      <c r="C988" s="258">
        <v>0</v>
      </c>
      <c r="D988" s="259"/>
      <c r="E988" s="260"/>
    </row>
    <row r="989" customHeight="1" spans="1:5">
      <c r="A989" s="269" t="s">
        <v>826</v>
      </c>
      <c r="B989" s="258">
        <v>0</v>
      </c>
      <c r="C989" s="258">
        <v>0</v>
      </c>
      <c r="D989" s="259"/>
      <c r="E989" s="260"/>
    </row>
    <row r="990" customHeight="1" spans="1:5">
      <c r="A990" s="269" t="s">
        <v>827</v>
      </c>
      <c r="B990" s="258">
        <v>0</v>
      </c>
      <c r="C990" s="258">
        <v>0</v>
      </c>
      <c r="D990" s="259"/>
      <c r="E990" s="260"/>
    </row>
    <row r="991" customHeight="1" spans="1:5">
      <c r="A991" s="269" t="s">
        <v>828</v>
      </c>
      <c r="B991" s="258">
        <v>14535</v>
      </c>
      <c r="C991" s="258">
        <v>13324.970424</v>
      </c>
      <c r="D991" s="259">
        <f>C991/B991</f>
        <v>0.916750631166151</v>
      </c>
      <c r="E991" s="260"/>
    </row>
    <row r="992" customHeight="1" spans="1:5">
      <c r="A992" s="265" t="s">
        <v>829</v>
      </c>
      <c r="B992" s="266">
        <v>0</v>
      </c>
      <c r="C992" s="266">
        <f>SUM(C993:C1001)</f>
        <v>0</v>
      </c>
      <c r="D992" s="267"/>
      <c r="E992" s="268"/>
    </row>
    <row r="993" customHeight="1" spans="1:5">
      <c r="A993" s="269" t="s">
        <v>81</v>
      </c>
      <c r="B993" s="258">
        <v>0</v>
      </c>
      <c r="C993" s="258">
        <v>0</v>
      </c>
      <c r="D993" s="259"/>
      <c r="E993" s="260"/>
    </row>
    <row r="994" s="251" customFormat="1" customHeight="1" spans="1:40">
      <c r="A994" s="269" t="s">
        <v>82</v>
      </c>
      <c r="B994" s="258">
        <v>0</v>
      </c>
      <c r="C994" s="258">
        <v>0</v>
      </c>
      <c r="D994" s="259"/>
      <c r="E994" s="260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</row>
    <row r="995" customHeight="1" spans="1:5">
      <c r="A995" s="269" t="s">
        <v>83</v>
      </c>
      <c r="B995" s="258">
        <v>0</v>
      </c>
      <c r="C995" s="258">
        <v>0</v>
      </c>
      <c r="D995" s="259"/>
      <c r="E995" s="260"/>
    </row>
    <row r="996" customHeight="1" spans="1:5">
      <c r="A996" s="269" t="s">
        <v>830</v>
      </c>
      <c r="B996" s="258">
        <v>0</v>
      </c>
      <c r="C996" s="258">
        <v>0</v>
      </c>
      <c r="D996" s="259"/>
      <c r="E996" s="260"/>
    </row>
    <row r="997" customHeight="1" spans="1:5">
      <c r="A997" s="269" t="s">
        <v>831</v>
      </c>
      <c r="B997" s="258">
        <v>0</v>
      </c>
      <c r="C997" s="258">
        <v>0</v>
      </c>
      <c r="D997" s="259"/>
      <c r="E997" s="260"/>
    </row>
    <row r="998" customHeight="1" spans="1:5">
      <c r="A998" s="269" t="s">
        <v>832</v>
      </c>
      <c r="B998" s="258">
        <v>0</v>
      </c>
      <c r="C998" s="258">
        <v>0</v>
      </c>
      <c r="D998" s="259"/>
      <c r="E998" s="260"/>
    </row>
    <row r="999" s="251" customFormat="1" customHeight="1" spans="1:40">
      <c r="A999" s="269" t="s">
        <v>833</v>
      </c>
      <c r="B999" s="258">
        <v>0</v>
      </c>
      <c r="C999" s="258">
        <v>0</v>
      </c>
      <c r="D999" s="259"/>
      <c r="E999" s="260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</row>
    <row r="1000" customHeight="1" spans="1:5">
      <c r="A1000" s="269" t="s">
        <v>834</v>
      </c>
      <c r="B1000" s="258">
        <v>0</v>
      </c>
      <c r="C1000" s="258">
        <v>0</v>
      </c>
      <c r="D1000" s="259"/>
      <c r="E1000" s="260"/>
    </row>
    <row r="1001" customHeight="1" spans="1:5">
      <c r="A1001" s="269" t="s">
        <v>835</v>
      </c>
      <c r="B1001" s="258">
        <v>0</v>
      </c>
      <c r="C1001" s="258">
        <v>0</v>
      </c>
      <c r="D1001" s="259"/>
      <c r="E1001" s="260"/>
    </row>
    <row r="1002" customHeight="1" spans="1:5">
      <c r="A1002" s="265" t="s">
        <v>836</v>
      </c>
      <c r="B1002" s="266">
        <v>0</v>
      </c>
      <c r="C1002" s="266">
        <f>SUM(C1003:C1011)</f>
        <v>0</v>
      </c>
      <c r="D1002" s="267"/>
      <c r="E1002" s="268"/>
    </row>
    <row r="1003" customHeight="1" spans="1:5">
      <c r="A1003" s="269" t="s">
        <v>81</v>
      </c>
      <c r="B1003" s="258">
        <v>0</v>
      </c>
      <c r="C1003" s="258">
        <v>0</v>
      </c>
      <c r="D1003" s="259"/>
      <c r="E1003" s="260"/>
    </row>
    <row r="1004" customHeight="1" spans="1:5">
      <c r="A1004" s="269" t="s">
        <v>82</v>
      </c>
      <c r="B1004" s="258">
        <v>0</v>
      </c>
      <c r="C1004" s="258">
        <v>0</v>
      </c>
      <c r="D1004" s="259"/>
      <c r="E1004" s="260"/>
    </row>
    <row r="1005" customHeight="1" spans="1:5">
      <c r="A1005" s="269" t="s">
        <v>83</v>
      </c>
      <c r="B1005" s="258">
        <v>0</v>
      </c>
      <c r="C1005" s="258">
        <v>0</v>
      </c>
      <c r="D1005" s="259"/>
      <c r="E1005" s="260"/>
    </row>
    <row r="1006" s="251" customFormat="1" customHeight="1" spans="1:40">
      <c r="A1006" s="269" t="s">
        <v>837</v>
      </c>
      <c r="B1006" s="258">
        <v>0</v>
      </c>
      <c r="C1006" s="258">
        <v>0</v>
      </c>
      <c r="D1006" s="259"/>
      <c r="E1006" s="260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</row>
    <row r="1007" customHeight="1" spans="1:5">
      <c r="A1007" s="269" t="s">
        <v>838</v>
      </c>
      <c r="B1007" s="258">
        <v>0</v>
      </c>
      <c r="C1007" s="258">
        <v>0</v>
      </c>
      <c r="D1007" s="259"/>
      <c r="E1007" s="260"/>
    </row>
    <row r="1008" customHeight="1" spans="1:5">
      <c r="A1008" s="269" t="s">
        <v>839</v>
      </c>
      <c r="B1008" s="258">
        <v>0</v>
      </c>
      <c r="C1008" s="258">
        <v>0</v>
      </c>
      <c r="D1008" s="259"/>
      <c r="E1008" s="260"/>
    </row>
    <row r="1009" customHeight="1" spans="1:5">
      <c r="A1009" s="269" t="s">
        <v>840</v>
      </c>
      <c r="B1009" s="258">
        <v>0</v>
      </c>
      <c r="C1009" s="258">
        <v>0</v>
      </c>
      <c r="D1009" s="259"/>
      <c r="E1009" s="260"/>
    </row>
    <row r="1010" customHeight="1" spans="1:5">
      <c r="A1010" s="269" t="s">
        <v>841</v>
      </c>
      <c r="B1010" s="258">
        <v>0</v>
      </c>
      <c r="C1010" s="258">
        <v>0</v>
      </c>
      <c r="D1010" s="259"/>
      <c r="E1010" s="260"/>
    </row>
    <row r="1011" customHeight="1" spans="1:5">
      <c r="A1011" s="269" t="s">
        <v>842</v>
      </c>
      <c r="B1011" s="258">
        <v>0</v>
      </c>
      <c r="C1011" s="258">
        <v>0</v>
      </c>
      <c r="D1011" s="259"/>
      <c r="E1011" s="260"/>
    </row>
    <row r="1012" customHeight="1" spans="1:5">
      <c r="A1012" s="265" t="s">
        <v>843</v>
      </c>
      <c r="B1012" s="266">
        <v>0</v>
      </c>
      <c r="C1012" s="266">
        <f>SUM(C1013:C1018)</f>
        <v>0</v>
      </c>
      <c r="D1012" s="267"/>
      <c r="E1012" s="268"/>
    </row>
    <row r="1013" customHeight="1" spans="1:5">
      <c r="A1013" s="269" t="s">
        <v>81</v>
      </c>
      <c r="B1013" s="258">
        <v>0</v>
      </c>
      <c r="C1013" s="258">
        <v>0</v>
      </c>
      <c r="D1013" s="259"/>
      <c r="E1013" s="260"/>
    </row>
    <row r="1014" customHeight="1" spans="1:5">
      <c r="A1014" s="269" t="s">
        <v>82</v>
      </c>
      <c r="B1014" s="258">
        <v>0</v>
      </c>
      <c r="C1014" s="258">
        <v>0</v>
      </c>
      <c r="D1014" s="259"/>
      <c r="E1014" s="260"/>
    </row>
    <row r="1015" customHeight="1" spans="1:5">
      <c r="A1015" s="269" t="s">
        <v>83</v>
      </c>
      <c r="B1015" s="258">
        <v>0</v>
      </c>
      <c r="C1015" s="258">
        <v>0</v>
      </c>
      <c r="D1015" s="259"/>
      <c r="E1015" s="260"/>
    </row>
    <row r="1016" customHeight="1" spans="1:5">
      <c r="A1016" s="269" t="s">
        <v>834</v>
      </c>
      <c r="B1016" s="258">
        <v>0</v>
      </c>
      <c r="C1016" s="258">
        <v>0</v>
      </c>
      <c r="D1016" s="259"/>
      <c r="E1016" s="260"/>
    </row>
    <row r="1017" customHeight="1" spans="1:5">
      <c r="A1017" s="269" t="s">
        <v>844</v>
      </c>
      <c r="B1017" s="258">
        <v>0</v>
      </c>
      <c r="C1017" s="258">
        <v>0</v>
      </c>
      <c r="D1017" s="259"/>
      <c r="E1017" s="260"/>
    </row>
    <row r="1018" customHeight="1" spans="1:5">
      <c r="A1018" s="269" t="s">
        <v>845</v>
      </c>
      <c r="B1018" s="258">
        <v>0</v>
      </c>
      <c r="C1018" s="258">
        <v>0</v>
      </c>
      <c r="D1018" s="259"/>
      <c r="E1018" s="260"/>
    </row>
    <row r="1019" customHeight="1" spans="1:5">
      <c r="A1019" s="265" t="s">
        <v>846</v>
      </c>
      <c r="B1019" s="266">
        <v>1008</v>
      </c>
      <c r="C1019" s="266">
        <f>SUM(C1020:C1023)</f>
        <v>0</v>
      </c>
      <c r="D1019" s="267">
        <f>C1019/B1019</f>
        <v>0</v>
      </c>
      <c r="E1019" s="268"/>
    </row>
    <row r="1020" s="251" customFormat="1" customHeight="1" spans="1:40">
      <c r="A1020" s="269" t="s">
        <v>847</v>
      </c>
      <c r="B1020" s="258">
        <v>1008</v>
      </c>
      <c r="C1020" s="258">
        <v>0</v>
      </c>
      <c r="D1020" s="259">
        <f>C1020/B1020</f>
        <v>0</v>
      </c>
      <c r="E1020" s="260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</row>
    <row r="1021" customHeight="1" spans="1:5">
      <c r="A1021" s="269" t="s">
        <v>848</v>
      </c>
      <c r="B1021" s="258">
        <v>0</v>
      </c>
      <c r="C1021" s="258">
        <v>0</v>
      </c>
      <c r="D1021" s="259"/>
      <c r="E1021" s="260"/>
    </row>
    <row r="1022" customHeight="1" spans="1:5">
      <c r="A1022" s="269" t="s">
        <v>849</v>
      </c>
      <c r="B1022" s="258">
        <v>0</v>
      </c>
      <c r="C1022" s="258">
        <v>0</v>
      </c>
      <c r="D1022" s="259"/>
      <c r="E1022" s="260"/>
    </row>
    <row r="1023" customHeight="1" spans="1:5">
      <c r="A1023" s="269" t="s">
        <v>850</v>
      </c>
      <c r="B1023" s="258">
        <v>0</v>
      </c>
      <c r="C1023" s="258">
        <v>0</v>
      </c>
      <c r="D1023" s="259"/>
      <c r="E1023" s="260"/>
    </row>
    <row r="1024" customHeight="1" spans="1:5">
      <c r="A1024" s="265" t="s">
        <v>851</v>
      </c>
      <c r="B1024" s="266">
        <v>0</v>
      </c>
      <c r="C1024" s="266">
        <f>SUM(C1025:C1026)</f>
        <v>0</v>
      </c>
      <c r="D1024" s="267"/>
      <c r="E1024" s="268"/>
    </row>
    <row r="1025" customHeight="1" spans="1:5">
      <c r="A1025" s="269" t="s">
        <v>852</v>
      </c>
      <c r="B1025" s="258">
        <v>0</v>
      </c>
      <c r="C1025" s="258">
        <v>0</v>
      </c>
      <c r="D1025" s="259"/>
      <c r="E1025" s="260"/>
    </row>
    <row r="1026" customHeight="1" spans="1:5">
      <c r="A1026" s="269" t="s">
        <v>853</v>
      </c>
      <c r="B1026" s="258">
        <v>0</v>
      </c>
      <c r="C1026" s="258">
        <v>0</v>
      </c>
      <c r="D1026" s="259"/>
      <c r="E1026" s="260"/>
    </row>
    <row r="1027" customHeight="1" spans="1:5">
      <c r="A1027" s="261" t="s">
        <v>854</v>
      </c>
      <c r="B1027" s="262">
        <v>9632</v>
      </c>
      <c r="C1027" s="262">
        <f>SUM(C1028,C1038,C1054,C1059,C1070,C1077,C1085)</f>
        <v>1500.494702</v>
      </c>
      <c r="D1027" s="263">
        <f>C1027/B1027</f>
        <v>0.155782257267442</v>
      </c>
      <c r="E1027" s="264"/>
    </row>
    <row r="1028" customHeight="1" spans="1:5">
      <c r="A1028" s="265" t="s">
        <v>855</v>
      </c>
      <c r="B1028" s="266">
        <v>0</v>
      </c>
      <c r="C1028" s="266">
        <f>SUM(C1029:C1037)</f>
        <v>0</v>
      </c>
      <c r="D1028" s="267"/>
      <c r="E1028" s="268"/>
    </row>
    <row r="1029" customHeight="1" spans="1:5">
      <c r="A1029" s="269" t="s">
        <v>81</v>
      </c>
      <c r="B1029" s="258">
        <v>0</v>
      </c>
      <c r="C1029" s="258">
        <v>0</v>
      </c>
      <c r="D1029" s="259"/>
      <c r="E1029" s="260"/>
    </row>
    <row r="1030" customHeight="1" spans="1:5">
      <c r="A1030" s="269" t="s">
        <v>82</v>
      </c>
      <c r="B1030" s="258">
        <v>0</v>
      </c>
      <c r="C1030" s="258">
        <v>0</v>
      </c>
      <c r="D1030" s="259"/>
      <c r="E1030" s="260"/>
    </row>
    <row r="1031" customHeight="1" spans="1:5">
      <c r="A1031" s="269" t="s">
        <v>83</v>
      </c>
      <c r="B1031" s="258">
        <v>0</v>
      </c>
      <c r="C1031" s="258">
        <v>0</v>
      </c>
      <c r="D1031" s="259"/>
      <c r="E1031" s="260"/>
    </row>
    <row r="1032" customHeight="1" spans="1:5">
      <c r="A1032" s="269" t="s">
        <v>856</v>
      </c>
      <c r="B1032" s="258">
        <v>0</v>
      </c>
      <c r="C1032" s="258">
        <v>0</v>
      </c>
      <c r="D1032" s="259"/>
      <c r="E1032" s="260"/>
    </row>
    <row r="1033" customHeight="1" spans="1:5">
      <c r="A1033" s="269" t="s">
        <v>857</v>
      </c>
      <c r="B1033" s="258">
        <v>0</v>
      </c>
      <c r="C1033" s="258">
        <v>0</v>
      </c>
      <c r="D1033" s="259"/>
      <c r="E1033" s="260"/>
    </row>
    <row r="1034" customHeight="1" spans="1:5">
      <c r="A1034" s="269" t="s">
        <v>858</v>
      </c>
      <c r="B1034" s="258">
        <v>0</v>
      </c>
      <c r="C1034" s="258">
        <v>0</v>
      </c>
      <c r="D1034" s="259"/>
      <c r="E1034" s="260"/>
    </row>
    <row r="1035" customHeight="1" spans="1:5">
      <c r="A1035" s="269" t="s">
        <v>859</v>
      </c>
      <c r="B1035" s="258">
        <v>0</v>
      </c>
      <c r="C1035" s="258">
        <v>0</v>
      </c>
      <c r="D1035" s="259"/>
      <c r="E1035" s="260"/>
    </row>
    <row r="1036" s="251" customFormat="1" customHeight="1" spans="1:40">
      <c r="A1036" s="269" t="s">
        <v>860</v>
      </c>
      <c r="B1036" s="258">
        <v>0</v>
      </c>
      <c r="C1036" s="258">
        <v>0</v>
      </c>
      <c r="D1036" s="259"/>
      <c r="E1036" s="260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</row>
    <row r="1037" customHeight="1" spans="1:5">
      <c r="A1037" s="269" t="s">
        <v>861</v>
      </c>
      <c r="B1037" s="258">
        <v>0</v>
      </c>
      <c r="C1037" s="258">
        <v>0</v>
      </c>
      <c r="D1037" s="259"/>
      <c r="E1037" s="260"/>
    </row>
    <row r="1038" customHeight="1" spans="1:5">
      <c r="A1038" s="265" t="s">
        <v>862</v>
      </c>
      <c r="B1038" s="266">
        <v>0</v>
      </c>
      <c r="C1038" s="266">
        <f>SUM(C1039:C1053)</f>
        <v>0</v>
      </c>
      <c r="D1038" s="267"/>
      <c r="E1038" s="268"/>
    </row>
    <row r="1039" customHeight="1" spans="1:5">
      <c r="A1039" s="269" t="s">
        <v>81</v>
      </c>
      <c r="B1039" s="258">
        <v>0</v>
      </c>
      <c r="C1039" s="258">
        <v>0</v>
      </c>
      <c r="D1039" s="259"/>
      <c r="E1039" s="260"/>
    </row>
    <row r="1040" customHeight="1" spans="1:5">
      <c r="A1040" s="269" t="s">
        <v>82</v>
      </c>
      <c r="B1040" s="258">
        <v>0</v>
      </c>
      <c r="C1040" s="258">
        <v>0</v>
      </c>
      <c r="D1040" s="259"/>
      <c r="E1040" s="260"/>
    </row>
    <row r="1041" s="251" customFormat="1" customHeight="1" spans="1:40">
      <c r="A1041" s="269" t="s">
        <v>83</v>
      </c>
      <c r="B1041" s="258">
        <v>0</v>
      </c>
      <c r="C1041" s="258">
        <v>0</v>
      </c>
      <c r="D1041" s="259"/>
      <c r="E1041" s="260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</row>
    <row r="1042" customHeight="1" spans="1:5">
      <c r="A1042" s="269" t="s">
        <v>863</v>
      </c>
      <c r="B1042" s="258">
        <v>0</v>
      </c>
      <c r="C1042" s="258">
        <v>0</v>
      </c>
      <c r="D1042" s="259"/>
      <c r="E1042" s="260"/>
    </row>
    <row r="1043" customHeight="1" spans="1:5">
      <c r="A1043" s="269" t="s">
        <v>864</v>
      </c>
      <c r="B1043" s="258">
        <v>0</v>
      </c>
      <c r="C1043" s="258">
        <v>0</v>
      </c>
      <c r="D1043" s="259"/>
      <c r="E1043" s="260"/>
    </row>
    <row r="1044" customHeight="1" spans="1:5">
      <c r="A1044" s="269" t="s">
        <v>865</v>
      </c>
      <c r="B1044" s="258">
        <v>0</v>
      </c>
      <c r="C1044" s="258">
        <v>0</v>
      </c>
      <c r="D1044" s="259"/>
      <c r="E1044" s="260"/>
    </row>
    <row r="1045" customHeight="1" spans="1:5">
      <c r="A1045" s="269" t="s">
        <v>866</v>
      </c>
      <c r="B1045" s="258">
        <v>0</v>
      </c>
      <c r="C1045" s="258">
        <v>0</v>
      </c>
      <c r="D1045" s="259"/>
      <c r="E1045" s="260"/>
    </row>
    <row r="1046" customHeight="1" spans="1:5">
      <c r="A1046" s="269" t="s">
        <v>867</v>
      </c>
      <c r="B1046" s="258">
        <v>0</v>
      </c>
      <c r="C1046" s="258">
        <v>0</v>
      </c>
      <c r="D1046" s="259"/>
      <c r="E1046" s="260"/>
    </row>
    <row r="1047" customHeight="1" spans="1:5">
      <c r="A1047" s="269" t="s">
        <v>868</v>
      </c>
      <c r="B1047" s="258">
        <v>0</v>
      </c>
      <c r="C1047" s="258">
        <v>0</v>
      </c>
      <c r="D1047" s="259"/>
      <c r="E1047" s="260"/>
    </row>
    <row r="1048" customHeight="1" spans="1:5">
      <c r="A1048" s="269" t="s">
        <v>869</v>
      </c>
      <c r="B1048" s="258">
        <v>0</v>
      </c>
      <c r="C1048" s="258">
        <v>0</v>
      </c>
      <c r="D1048" s="259"/>
      <c r="E1048" s="260"/>
    </row>
    <row r="1049" customHeight="1" spans="1:5">
      <c r="A1049" s="269" t="s">
        <v>870</v>
      </c>
      <c r="B1049" s="258">
        <v>0</v>
      </c>
      <c r="C1049" s="258">
        <v>0</v>
      </c>
      <c r="D1049" s="259"/>
      <c r="E1049" s="260"/>
    </row>
    <row r="1050" customHeight="1" spans="1:5">
      <c r="A1050" s="269" t="s">
        <v>871</v>
      </c>
      <c r="B1050" s="258">
        <v>0</v>
      </c>
      <c r="C1050" s="258">
        <v>0</v>
      </c>
      <c r="D1050" s="259"/>
      <c r="E1050" s="260"/>
    </row>
    <row r="1051" customHeight="1" spans="1:5">
      <c r="A1051" s="269" t="s">
        <v>872</v>
      </c>
      <c r="B1051" s="258">
        <v>0</v>
      </c>
      <c r="C1051" s="258">
        <v>0</v>
      </c>
      <c r="D1051" s="259"/>
      <c r="E1051" s="260"/>
    </row>
    <row r="1052" customHeight="1" spans="1:5">
      <c r="A1052" s="269" t="s">
        <v>873</v>
      </c>
      <c r="B1052" s="258">
        <v>0</v>
      </c>
      <c r="C1052" s="258">
        <v>0</v>
      </c>
      <c r="D1052" s="259"/>
      <c r="E1052" s="260"/>
    </row>
    <row r="1053" customHeight="1" spans="1:5">
      <c r="A1053" s="269" t="s">
        <v>874</v>
      </c>
      <c r="B1053" s="258">
        <v>0</v>
      </c>
      <c r="C1053" s="258">
        <v>0</v>
      </c>
      <c r="D1053" s="259"/>
      <c r="E1053" s="260"/>
    </row>
    <row r="1054" customHeight="1" spans="1:5">
      <c r="A1054" s="265" t="s">
        <v>875</v>
      </c>
      <c r="B1054" s="266">
        <v>0</v>
      </c>
      <c r="C1054" s="266">
        <f>SUM(C1055:C1058)</f>
        <v>0</v>
      </c>
      <c r="D1054" s="267"/>
      <c r="E1054" s="268"/>
    </row>
    <row r="1055" s="251" customFormat="1" customHeight="1" spans="1:40">
      <c r="A1055" s="269" t="s">
        <v>81</v>
      </c>
      <c r="B1055" s="258">
        <v>0</v>
      </c>
      <c r="C1055" s="258">
        <v>0</v>
      </c>
      <c r="D1055" s="259"/>
      <c r="E1055" s="260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5"/>
      <c r="Q1055" s="5"/>
      <c r="R1055" s="5"/>
      <c r="S1055" s="5"/>
      <c r="T1055" s="5"/>
      <c r="U1055" s="5"/>
      <c r="V1055" s="5"/>
      <c r="W1055" s="5"/>
      <c r="X1055" s="5"/>
      <c r="Y1055" s="5"/>
      <c r="Z1055" s="5"/>
      <c r="AA1055" s="5"/>
      <c r="AB1055" s="5"/>
      <c r="AC1055" s="5"/>
      <c r="AD1055" s="5"/>
      <c r="AE1055" s="5"/>
      <c r="AF1055" s="5"/>
      <c r="AG1055" s="5"/>
      <c r="AH1055" s="5"/>
      <c r="AI1055" s="5"/>
      <c r="AJ1055" s="5"/>
      <c r="AK1055" s="5"/>
      <c r="AL1055" s="5"/>
      <c r="AM1055" s="5"/>
      <c r="AN1055" s="5"/>
    </row>
    <row r="1056" customHeight="1" spans="1:5">
      <c r="A1056" s="269" t="s">
        <v>82</v>
      </c>
      <c r="B1056" s="258">
        <v>0</v>
      </c>
      <c r="C1056" s="258">
        <v>0</v>
      </c>
      <c r="D1056" s="259"/>
      <c r="E1056" s="260"/>
    </row>
    <row r="1057" customHeight="1" spans="1:5">
      <c r="A1057" s="269" t="s">
        <v>83</v>
      </c>
      <c r="B1057" s="258">
        <v>0</v>
      </c>
      <c r="C1057" s="258">
        <v>0</v>
      </c>
      <c r="D1057" s="259"/>
      <c r="E1057" s="260"/>
    </row>
    <row r="1058" customHeight="1" spans="1:5">
      <c r="A1058" s="269" t="s">
        <v>876</v>
      </c>
      <c r="B1058" s="258">
        <v>0</v>
      </c>
      <c r="C1058" s="258">
        <v>0</v>
      </c>
      <c r="D1058" s="259"/>
      <c r="E1058" s="260"/>
    </row>
    <row r="1059" customHeight="1" spans="1:5">
      <c r="A1059" s="265" t="s">
        <v>877</v>
      </c>
      <c r="B1059" s="266">
        <v>0</v>
      </c>
      <c r="C1059" s="266">
        <f>SUM(C1060:C1069)</f>
        <v>0</v>
      </c>
      <c r="D1059" s="267"/>
      <c r="E1059" s="268"/>
    </row>
    <row r="1060" customHeight="1" spans="1:5">
      <c r="A1060" s="269" t="s">
        <v>81</v>
      </c>
      <c r="B1060" s="258">
        <v>0</v>
      </c>
      <c r="C1060" s="258">
        <v>0</v>
      </c>
      <c r="D1060" s="259"/>
      <c r="E1060" s="260"/>
    </row>
    <row r="1061" customHeight="1" spans="1:5">
      <c r="A1061" s="269" t="s">
        <v>82</v>
      </c>
      <c r="B1061" s="258">
        <v>0</v>
      </c>
      <c r="C1061" s="258">
        <v>0</v>
      </c>
      <c r="D1061" s="259"/>
      <c r="E1061" s="260"/>
    </row>
    <row r="1062" customHeight="1" spans="1:5">
      <c r="A1062" s="269" t="s">
        <v>83</v>
      </c>
      <c r="B1062" s="258">
        <v>0</v>
      </c>
      <c r="C1062" s="258">
        <v>0</v>
      </c>
      <c r="D1062" s="259"/>
      <c r="E1062" s="260"/>
    </row>
    <row r="1063" s="251" customFormat="1" customHeight="1" spans="1:40">
      <c r="A1063" s="269" t="s">
        <v>878</v>
      </c>
      <c r="B1063" s="258">
        <v>0</v>
      </c>
      <c r="C1063" s="258">
        <v>0</v>
      </c>
      <c r="D1063" s="259"/>
      <c r="E1063" s="260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</row>
    <row r="1064" customHeight="1" spans="1:5">
      <c r="A1064" s="269" t="s">
        <v>879</v>
      </c>
      <c r="B1064" s="258">
        <v>0</v>
      </c>
      <c r="C1064" s="258">
        <v>0</v>
      </c>
      <c r="D1064" s="259"/>
      <c r="E1064" s="260"/>
    </row>
    <row r="1065" customHeight="1" spans="1:5">
      <c r="A1065" s="269" t="s">
        <v>880</v>
      </c>
      <c r="B1065" s="258">
        <v>0</v>
      </c>
      <c r="C1065" s="258">
        <v>0</v>
      </c>
      <c r="D1065" s="259"/>
      <c r="E1065" s="260"/>
    </row>
    <row r="1066" customHeight="1" spans="1:5">
      <c r="A1066" s="269" t="s">
        <v>881</v>
      </c>
      <c r="B1066" s="258">
        <v>0</v>
      </c>
      <c r="C1066" s="258">
        <v>0</v>
      </c>
      <c r="D1066" s="259"/>
      <c r="E1066" s="260"/>
    </row>
    <row r="1067" customHeight="1" spans="1:5">
      <c r="A1067" s="269" t="s">
        <v>882</v>
      </c>
      <c r="B1067" s="258">
        <v>0</v>
      </c>
      <c r="C1067" s="258">
        <v>0</v>
      </c>
      <c r="D1067" s="259"/>
      <c r="E1067" s="260"/>
    </row>
    <row r="1068" customHeight="1" spans="1:5">
      <c r="A1068" s="269" t="s">
        <v>90</v>
      </c>
      <c r="B1068" s="258">
        <v>0</v>
      </c>
      <c r="C1068" s="258">
        <v>0</v>
      </c>
      <c r="D1068" s="259"/>
      <c r="E1068" s="260"/>
    </row>
    <row r="1069" s="251" customFormat="1" customHeight="1" spans="1:40">
      <c r="A1069" s="269" t="s">
        <v>883</v>
      </c>
      <c r="B1069" s="258">
        <v>0</v>
      </c>
      <c r="C1069" s="258">
        <v>0</v>
      </c>
      <c r="D1069" s="259"/>
      <c r="E1069" s="260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</row>
    <row r="1070" customHeight="1" spans="1:5">
      <c r="A1070" s="265" t="s">
        <v>884</v>
      </c>
      <c r="B1070" s="266">
        <v>372</v>
      </c>
      <c r="C1070" s="266">
        <f>SUM(C1071:C1076)</f>
        <v>256.317</v>
      </c>
      <c r="D1070" s="267">
        <f>C1070/B1070</f>
        <v>0.689024193548387</v>
      </c>
      <c r="E1070" s="268"/>
    </row>
    <row r="1071" customHeight="1" spans="1:5">
      <c r="A1071" s="269" t="s">
        <v>81</v>
      </c>
      <c r="B1071" s="258">
        <v>322</v>
      </c>
      <c r="C1071" s="258">
        <v>256.317</v>
      </c>
      <c r="D1071" s="259">
        <f>C1071/B1071</f>
        <v>0.796015527950311</v>
      </c>
      <c r="E1071" s="260"/>
    </row>
    <row r="1072" customHeight="1" spans="1:5">
      <c r="A1072" s="269" t="s">
        <v>82</v>
      </c>
      <c r="B1072" s="258">
        <v>50</v>
      </c>
      <c r="C1072" s="258">
        <v>0</v>
      </c>
      <c r="D1072" s="259">
        <f>C1072/B1072</f>
        <v>0</v>
      </c>
      <c r="E1072" s="260"/>
    </row>
    <row r="1073" customHeight="1" spans="1:5">
      <c r="A1073" s="269" t="s">
        <v>83</v>
      </c>
      <c r="B1073" s="258">
        <v>0</v>
      </c>
      <c r="C1073" s="258">
        <v>0</v>
      </c>
      <c r="D1073" s="259"/>
      <c r="E1073" s="260"/>
    </row>
    <row r="1074" customHeight="1" spans="1:5">
      <c r="A1074" s="269" t="s">
        <v>885</v>
      </c>
      <c r="B1074" s="258">
        <v>0</v>
      </c>
      <c r="C1074" s="258">
        <v>0</v>
      </c>
      <c r="D1074" s="259"/>
      <c r="E1074" s="260"/>
    </row>
    <row r="1075" customHeight="1" spans="1:5">
      <c r="A1075" s="269" t="s">
        <v>886</v>
      </c>
      <c r="B1075" s="258">
        <v>0</v>
      </c>
      <c r="C1075" s="258">
        <v>0</v>
      </c>
      <c r="D1075" s="259"/>
      <c r="E1075" s="260"/>
    </row>
    <row r="1076" s="251" customFormat="1" customHeight="1" spans="1:40">
      <c r="A1076" s="269" t="s">
        <v>887</v>
      </c>
      <c r="B1076" s="258">
        <v>0</v>
      </c>
      <c r="C1076" s="258">
        <v>0</v>
      </c>
      <c r="D1076" s="259"/>
      <c r="E1076" s="260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</row>
    <row r="1077" customHeight="1" spans="1:5">
      <c r="A1077" s="265" t="s">
        <v>888</v>
      </c>
      <c r="B1077" s="266">
        <v>7510</v>
      </c>
      <c r="C1077" s="266">
        <f>SUM(C1078:C1084)</f>
        <v>1244.177702</v>
      </c>
      <c r="D1077" s="267">
        <f>C1077/B1077</f>
        <v>0.165669467643142</v>
      </c>
      <c r="E1077" s="268"/>
    </row>
    <row r="1078" customHeight="1" spans="1:5">
      <c r="A1078" s="269" t="s">
        <v>81</v>
      </c>
      <c r="B1078" s="258">
        <v>680</v>
      </c>
      <c r="C1078" s="258">
        <v>444.802583</v>
      </c>
      <c r="D1078" s="259">
        <f>C1078/B1078</f>
        <v>0.654121445588235</v>
      </c>
      <c r="E1078" s="260"/>
    </row>
    <row r="1079" customHeight="1" spans="1:5">
      <c r="A1079" s="269" t="s">
        <v>82</v>
      </c>
      <c r="B1079" s="258">
        <v>0</v>
      </c>
      <c r="C1079" s="258">
        <v>0</v>
      </c>
      <c r="D1079" s="259"/>
      <c r="E1079" s="260"/>
    </row>
    <row r="1080" customHeight="1" spans="1:5">
      <c r="A1080" s="269" t="s">
        <v>83</v>
      </c>
      <c r="B1080" s="258">
        <v>0</v>
      </c>
      <c r="C1080" s="258">
        <v>0</v>
      </c>
      <c r="D1080" s="259"/>
      <c r="E1080" s="260"/>
    </row>
    <row r="1081" customHeight="1" spans="1:5">
      <c r="A1081" s="269" t="s">
        <v>889</v>
      </c>
      <c r="B1081" s="258">
        <v>0</v>
      </c>
      <c r="C1081" s="258">
        <v>0</v>
      </c>
      <c r="D1081" s="259"/>
      <c r="E1081" s="260"/>
    </row>
    <row r="1082" customHeight="1" spans="1:5">
      <c r="A1082" s="269" t="s">
        <v>890</v>
      </c>
      <c r="B1082" s="258">
        <v>223</v>
      </c>
      <c r="C1082" s="258">
        <v>260</v>
      </c>
      <c r="D1082" s="259">
        <f>C1082/B1082</f>
        <v>1.16591928251121</v>
      </c>
      <c r="E1082" s="260"/>
    </row>
    <row r="1083" s="252" customFormat="1" customHeight="1" spans="1:40">
      <c r="A1083" s="269" t="s">
        <v>891</v>
      </c>
      <c r="B1083" s="258">
        <v>0</v>
      </c>
      <c r="C1083" s="258">
        <v>0</v>
      </c>
      <c r="D1083" s="259"/>
      <c r="E1083" s="260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</row>
    <row r="1084" s="251" customFormat="1" customHeight="1" spans="1:40">
      <c r="A1084" s="269" t="s">
        <v>892</v>
      </c>
      <c r="B1084" s="258">
        <v>6607</v>
      </c>
      <c r="C1084" s="258">
        <f>375.375119+164</f>
        <v>539.375119</v>
      </c>
      <c r="D1084" s="259">
        <f>C1084/B1084</f>
        <v>0.0816369182685031</v>
      </c>
      <c r="E1084" s="260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</row>
    <row r="1085" customHeight="1" spans="1:5">
      <c r="A1085" s="265" t="s">
        <v>893</v>
      </c>
      <c r="B1085" s="266">
        <v>1750</v>
      </c>
      <c r="C1085" s="266">
        <f>SUM(C1086:C1090)</f>
        <v>0</v>
      </c>
      <c r="D1085" s="267">
        <f>C1085/B1085</f>
        <v>0</v>
      </c>
      <c r="E1085" s="268"/>
    </row>
    <row r="1086" customHeight="1" spans="1:5">
      <c r="A1086" s="269" t="s">
        <v>894</v>
      </c>
      <c r="B1086" s="258">
        <v>0</v>
      </c>
      <c r="C1086" s="258">
        <v>0</v>
      </c>
      <c r="D1086" s="259"/>
      <c r="E1086" s="260"/>
    </row>
    <row r="1087" customHeight="1" spans="1:5">
      <c r="A1087" s="269" t="s">
        <v>895</v>
      </c>
      <c r="B1087" s="258">
        <v>1750</v>
      </c>
      <c r="C1087" s="258">
        <v>0</v>
      </c>
      <c r="D1087" s="259">
        <f>C1087/B1087</f>
        <v>0</v>
      </c>
      <c r="E1087" s="260"/>
    </row>
    <row r="1088" customHeight="1" spans="1:5">
      <c r="A1088" s="269" t="s">
        <v>896</v>
      </c>
      <c r="B1088" s="258">
        <v>0</v>
      </c>
      <c r="C1088" s="258">
        <v>0</v>
      </c>
      <c r="D1088" s="259"/>
      <c r="E1088" s="260"/>
    </row>
    <row r="1089" customHeight="1" spans="1:5">
      <c r="A1089" s="269" t="s">
        <v>897</v>
      </c>
      <c r="B1089" s="258">
        <v>0</v>
      </c>
      <c r="C1089" s="258">
        <v>0</v>
      </c>
      <c r="D1089" s="259"/>
      <c r="E1089" s="260"/>
    </row>
    <row r="1090" customHeight="1" spans="1:5">
      <c r="A1090" s="269" t="s">
        <v>898</v>
      </c>
      <c r="B1090" s="258">
        <v>0</v>
      </c>
      <c r="C1090" s="258">
        <v>0</v>
      </c>
      <c r="D1090" s="259"/>
      <c r="E1090" s="260"/>
    </row>
    <row r="1091" customHeight="1" spans="1:5">
      <c r="A1091" s="261" t="s">
        <v>899</v>
      </c>
      <c r="B1091" s="262">
        <v>1487</v>
      </c>
      <c r="C1091" s="262">
        <f>SUM(C1092,C1102,C1108)</f>
        <v>1400.282538</v>
      </c>
      <c r="D1091" s="263">
        <f>C1091/B1091</f>
        <v>0.941682944182919</v>
      </c>
      <c r="E1091" s="264"/>
    </row>
    <row r="1092" customHeight="1" spans="1:5">
      <c r="A1092" s="265" t="s">
        <v>900</v>
      </c>
      <c r="B1092" s="266">
        <v>949</v>
      </c>
      <c r="C1092" s="266">
        <f>SUM(C1093:C1101)</f>
        <v>871.282538</v>
      </c>
      <c r="D1092" s="267">
        <f>C1092/B1092</f>
        <v>0.918105940990516</v>
      </c>
      <c r="E1092" s="268"/>
    </row>
    <row r="1093" customHeight="1" spans="1:5">
      <c r="A1093" s="269" t="s">
        <v>81</v>
      </c>
      <c r="B1093" s="258">
        <v>317</v>
      </c>
      <c r="C1093" s="258">
        <v>271.282538</v>
      </c>
      <c r="D1093" s="259">
        <f>C1093/B1093</f>
        <v>0.855780876971609</v>
      </c>
      <c r="E1093" s="260"/>
    </row>
    <row r="1094" s="251" customFormat="1" customHeight="1" spans="1:40">
      <c r="A1094" s="269" t="s">
        <v>82</v>
      </c>
      <c r="B1094" s="258">
        <v>14</v>
      </c>
      <c r="C1094" s="258">
        <v>0</v>
      </c>
      <c r="D1094" s="259">
        <f>C1094/B1094</f>
        <v>0</v>
      </c>
      <c r="E1094" s="260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</row>
    <row r="1095" customHeight="1" spans="1:5">
      <c r="A1095" s="269" t="s">
        <v>83</v>
      </c>
      <c r="B1095" s="258">
        <v>0</v>
      </c>
      <c r="C1095" s="258">
        <v>0</v>
      </c>
      <c r="D1095" s="259"/>
      <c r="E1095" s="260"/>
    </row>
    <row r="1096" customHeight="1" spans="1:5">
      <c r="A1096" s="269" t="s">
        <v>901</v>
      </c>
      <c r="B1096" s="258">
        <v>0</v>
      </c>
      <c r="C1096" s="258">
        <v>0</v>
      </c>
      <c r="D1096" s="259"/>
      <c r="E1096" s="260"/>
    </row>
    <row r="1097" customHeight="1" spans="1:5">
      <c r="A1097" s="269" t="s">
        <v>902</v>
      </c>
      <c r="B1097" s="258">
        <v>0</v>
      </c>
      <c r="C1097" s="258">
        <v>0</v>
      </c>
      <c r="D1097" s="259"/>
      <c r="E1097" s="260"/>
    </row>
    <row r="1098" customHeight="1" spans="1:5">
      <c r="A1098" s="269" t="s">
        <v>903</v>
      </c>
      <c r="B1098" s="258">
        <v>0</v>
      </c>
      <c r="C1098" s="258">
        <v>0</v>
      </c>
      <c r="D1098" s="259"/>
      <c r="E1098" s="260"/>
    </row>
    <row r="1099" customHeight="1" spans="1:5">
      <c r="A1099" s="269" t="s">
        <v>904</v>
      </c>
      <c r="B1099" s="258">
        <v>0</v>
      </c>
      <c r="C1099" s="258">
        <v>0</v>
      </c>
      <c r="D1099" s="259"/>
      <c r="E1099" s="260"/>
    </row>
    <row r="1100" customHeight="1" spans="1:5">
      <c r="A1100" s="269" t="s">
        <v>90</v>
      </c>
      <c r="B1100" s="258">
        <v>0</v>
      </c>
      <c r="C1100" s="258">
        <v>0</v>
      </c>
      <c r="D1100" s="259"/>
      <c r="E1100" s="260"/>
    </row>
    <row r="1101" s="251" customFormat="1" customHeight="1" spans="1:40">
      <c r="A1101" s="269" t="s">
        <v>905</v>
      </c>
      <c r="B1101" s="258">
        <v>618</v>
      </c>
      <c r="C1101" s="258">
        <v>600</v>
      </c>
      <c r="D1101" s="259">
        <f>C1101/B1101</f>
        <v>0.970873786407767</v>
      </c>
      <c r="E1101" s="260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</row>
    <row r="1102" customHeight="1" spans="1:5">
      <c r="A1102" s="265" t="s">
        <v>906</v>
      </c>
      <c r="B1102" s="266">
        <v>0</v>
      </c>
      <c r="C1102" s="266">
        <f>SUM(C1103:C1107)</f>
        <v>0</v>
      </c>
      <c r="D1102" s="267"/>
      <c r="E1102" s="268"/>
    </row>
    <row r="1103" customHeight="1" spans="1:5">
      <c r="A1103" s="269" t="s">
        <v>81</v>
      </c>
      <c r="B1103" s="258">
        <v>0</v>
      </c>
      <c r="C1103" s="258">
        <v>0</v>
      </c>
      <c r="D1103" s="259"/>
      <c r="E1103" s="260"/>
    </row>
    <row r="1104" customHeight="1" spans="1:5">
      <c r="A1104" s="269" t="s">
        <v>82</v>
      </c>
      <c r="B1104" s="258">
        <v>0</v>
      </c>
      <c r="C1104" s="258">
        <v>0</v>
      </c>
      <c r="D1104" s="259"/>
      <c r="E1104" s="260"/>
    </row>
    <row r="1105" customHeight="1" spans="1:5">
      <c r="A1105" s="269" t="s">
        <v>83</v>
      </c>
      <c r="B1105" s="258">
        <v>0</v>
      </c>
      <c r="C1105" s="258">
        <v>0</v>
      </c>
      <c r="D1105" s="259"/>
      <c r="E1105" s="260"/>
    </row>
    <row r="1106" customHeight="1" spans="1:5">
      <c r="A1106" s="269" t="s">
        <v>907</v>
      </c>
      <c r="B1106" s="258">
        <v>0</v>
      </c>
      <c r="C1106" s="258">
        <v>0</v>
      </c>
      <c r="D1106" s="259"/>
      <c r="E1106" s="260"/>
    </row>
    <row r="1107" s="251" customFormat="1" customHeight="1" spans="1:40">
      <c r="A1107" s="269" t="s">
        <v>908</v>
      </c>
      <c r="B1107" s="258">
        <v>0</v>
      </c>
      <c r="C1107" s="258">
        <v>0</v>
      </c>
      <c r="D1107" s="259"/>
      <c r="E1107" s="260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</row>
    <row r="1108" customHeight="1" spans="1:5">
      <c r="A1108" s="265" t="s">
        <v>909</v>
      </c>
      <c r="B1108" s="266">
        <v>538</v>
      </c>
      <c r="C1108" s="266">
        <f>SUM(C1109:C1110)</f>
        <v>529</v>
      </c>
      <c r="D1108" s="267">
        <f>C1108/B1108</f>
        <v>0.983271375464684</v>
      </c>
      <c r="E1108" s="268"/>
    </row>
    <row r="1109" customHeight="1" spans="1:5">
      <c r="A1109" s="269" t="s">
        <v>910</v>
      </c>
      <c r="B1109" s="258">
        <v>0</v>
      </c>
      <c r="C1109" s="258">
        <v>0</v>
      </c>
      <c r="D1109" s="259"/>
      <c r="E1109" s="260"/>
    </row>
    <row r="1110" s="252" customFormat="1" customHeight="1" spans="1:40">
      <c r="A1110" s="269" t="s">
        <v>911</v>
      </c>
      <c r="B1110" s="258">
        <v>538</v>
      </c>
      <c r="C1110" s="258">
        <v>529</v>
      </c>
      <c r="D1110" s="259">
        <f>C1110/B1110</f>
        <v>0.983271375464684</v>
      </c>
      <c r="E1110" s="260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</row>
    <row r="1111" s="251" customFormat="1" customHeight="1" spans="1:40">
      <c r="A1111" s="261" t="s">
        <v>912</v>
      </c>
      <c r="B1111" s="262">
        <v>2938</v>
      </c>
      <c r="C1111" s="262">
        <f>SUM(C1112,C1119,C1129,C1135,C1138)</f>
        <v>3000</v>
      </c>
      <c r="D1111" s="263">
        <f>C1111/B1111</f>
        <v>1.0211027910143</v>
      </c>
      <c r="E1111" s="264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</row>
    <row r="1112" customHeight="1" spans="1:5">
      <c r="A1112" s="265" t="s">
        <v>913</v>
      </c>
      <c r="B1112" s="266">
        <v>0</v>
      </c>
      <c r="C1112" s="266">
        <f>SUM(C1113:C1118)</f>
        <v>0</v>
      </c>
      <c r="D1112" s="267"/>
      <c r="E1112" s="268"/>
    </row>
    <row r="1113" customHeight="1" spans="1:5">
      <c r="A1113" s="269" t="s">
        <v>81</v>
      </c>
      <c r="B1113" s="258">
        <v>0</v>
      </c>
      <c r="C1113" s="258">
        <v>0</v>
      </c>
      <c r="D1113" s="259"/>
      <c r="E1113" s="260"/>
    </row>
    <row r="1114" customHeight="1" spans="1:5">
      <c r="A1114" s="269" t="s">
        <v>82</v>
      </c>
      <c r="B1114" s="258">
        <v>0</v>
      </c>
      <c r="C1114" s="258">
        <v>0</v>
      </c>
      <c r="D1114" s="259"/>
      <c r="E1114" s="260"/>
    </row>
    <row r="1115" customHeight="1" spans="1:5">
      <c r="A1115" s="269" t="s">
        <v>83</v>
      </c>
      <c r="B1115" s="258">
        <v>0</v>
      </c>
      <c r="C1115" s="258">
        <v>0</v>
      </c>
      <c r="D1115" s="259"/>
      <c r="E1115" s="260"/>
    </row>
    <row r="1116" customHeight="1" spans="1:5">
      <c r="A1116" s="269" t="s">
        <v>914</v>
      </c>
      <c r="B1116" s="258">
        <v>0</v>
      </c>
      <c r="C1116" s="258">
        <v>0</v>
      </c>
      <c r="D1116" s="259"/>
      <c r="E1116" s="260"/>
    </row>
    <row r="1117" customHeight="1" spans="1:5">
      <c r="A1117" s="269" t="s">
        <v>90</v>
      </c>
      <c r="B1117" s="258">
        <v>0</v>
      </c>
      <c r="C1117" s="258">
        <v>0</v>
      </c>
      <c r="D1117" s="259"/>
      <c r="E1117" s="260"/>
    </row>
    <row r="1118" s="251" customFormat="1" customHeight="1" spans="1:40">
      <c r="A1118" s="269" t="s">
        <v>915</v>
      </c>
      <c r="B1118" s="258">
        <v>0</v>
      </c>
      <c r="C1118" s="258">
        <v>0</v>
      </c>
      <c r="D1118" s="259"/>
      <c r="E1118" s="260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5"/>
      <c r="T1118" s="5"/>
      <c r="U1118" s="5"/>
      <c r="V1118" s="5"/>
      <c r="W1118" s="5"/>
      <c r="X1118" s="5"/>
      <c r="Y1118" s="5"/>
      <c r="Z1118" s="5"/>
      <c r="AA1118" s="5"/>
      <c r="AB1118" s="5"/>
      <c r="AC1118" s="5"/>
      <c r="AD1118" s="5"/>
      <c r="AE1118" s="5"/>
      <c r="AF1118" s="5"/>
      <c r="AG1118" s="5"/>
      <c r="AH1118" s="5"/>
      <c r="AI1118" s="5"/>
      <c r="AJ1118" s="5"/>
      <c r="AK1118" s="5"/>
      <c r="AL1118" s="5"/>
      <c r="AM1118" s="5"/>
      <c r="AN1118" s="5"/>
    </row>
    <row r="1119" customHeight="1" spans="1:5">
      <c r="A1119" s="265" t="s">
        <v>916</v>
      </c>
      <c r="B1119" s="266">
        <v>0</v>
      </c>
      <c r="C1119" s="266">
        <f>SUM(C1120:C1128)</f>
        <v>0</v>
      </c>
      <c r="D1119" s="267"/>
      <c r="E1119" s="268"/>
    </row>
    <row r="1120" customHeight="1" spans="1:5">
      <c r="A1120" s="269" t="s">
        <v>917</v>
      </c>
      <c r="B1120" s="258">
        <v>0</v>
      </c>
      <c r="C1120" s="258">
        <v>0</v>
      </c>
      <c r="D1120" s="259"/>
      <c r="E1120" s="260"/>
    </row>
    <row r="1121" customHeight="1" spans="1:5">
      <c r="A1121" s="269" t="s">
        <v>918</v>
      </c>
      <c r="B1121" s="258">
        <v>0</v>
      </c>
      <c r="C1121" s="258">
        <v>0</v>
      </c>
      <c r="D1121" s="259"/>
      <c r="E1121" s="260"/>
    </row>
    <row r="1122" customHeight="1" spans="1:5">
      <c r="A1122" s="269" t="s">
        <v>919</v>
      </c>
      <c r="B1122" s="258">
        <v>0</v>
      </c>
      <c r="C1122" s="258">
        <v>0</v>
      </c>
      <c r="D1122" s="259"/>
      <c r="E1122" s="260"/>
    </row>
    <row r="1123" customHeight="1" spans="1:5">
      <c r="A1123" s="269" t="s">
        <v>920</v>
      </c>
      <c r="B1123" s="258">
        <v>0</v>
      </c>
      <c r="C1123" s="258">
        <v>0</v>
      </c>
      <c r="D1123" s="259"/>
      <c r="E1123" s="260"/>
    </row>
    <row r="1124" s="251" customFormat="1" customHeight="1" spans="1:40">
      <c r="A1124" s="269" t="s">
        <v>921</v>
      </c>
      <c r="B1124" s="258">
        <v>0</v>
      </c>
      <c r="C1124" s="258">
        <v>0</v>
      </c>
      <c r="D1124" s="259"/>
      <c r="E1124" s="260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5"/>
      <c r="AA1124" s="5"/>
      <c r="AB1124" s="5"/>
      <c r="AC1124" s="5"/>
      <c r="AD1124" s="5"/>
      <c r="AE1124" s="5"/>
      <c r="AF1124" s="5"/>
      <c r="AG1124" s="5"/>
      <c r="AH1124" s="5"/>
      <c r="AI1124" s="5"/>
      <c r="AJ1124" s="5"/>
      <c r="AK1124" s="5"/>
      <c r="AL1124" s="5"/>
      <c r="AM1124" s="5"/>
      <c r="AN1124" s="5"/>
    </row>
    <row r="1125" s="252" customFormat="1" customHeight="1" spans="1:40">
      <c r="A1125" s="269" t="s">
        <v>922</v>
      </c>
      <c r="B1125" s="258">
        <v>0</v>
      </c>
      <c r="C1125" s="258">
        <v>0</v>
      </c>
      <c r="D1125" s="259"/>
      <c r="E1125" s="260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5"/>
      <c r="T1125" s="5"/>
      <c r="U1125" s="5"/>
      <c r="V1125" s="5"/>
      <c r="W1125" s="5"/>
      <c r="X1125" s="5"/>
      <c r="Y1125" s="5"/>
      <c r="Z1125" s="5"/>
      <c r="AA1125" s="5"/>
      <c r="AB1125" s="5"/>
      <c r="AC1125" s="5"/>
      <c r="AD1125" s="5"/>
      <c r="AE1125" s="5"/>
      <c r="AF1125" s="5"/>
      <c r="AG1125" s="5"/>
      <c r="AH1125" s="5"/>
      <c r="AI1125" s="5"/>
      <c r="AJ1125" s="5"/>
      <c r="AK1125" s="5"/>
      <c r="AL1125" s="5"/>
      <c r="AM1125" s="5"/>
      <c r="AN1125" s="5"/>
    </row>
    <row r="1126" s="251" customFormat="1" customHeight="1" spans="1:40">
      <c r="A1126" s="269" t="s">
        <v>923</v>
      </c>
      <c r="B1126" s="258">
        <v>0</v>
      </c>
      <c r="C1126" s="258">
        <v>0</v>
      </c>
      <c r="D1126" s="259"/>
      <c r="E1126" s="260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5"/>
      <c r="T1126" s="5"/>
      <c r="U1126" s="5"/>
      <c r="V1126" s="5"/>
      <c r="W1126" s="5"/>
      <c r="X1126" s="5"/>
      <c r="Y1126" s="5"/>
      <c r="Z1126" s="5"/>
      <c r="AA1126" s="5"/>
      <c r="AB1126" s="5"/>
      <c r="AC1126" s="5"/>
      <c r="AD1126" s="5"/>
      <c r="AE1126" s="5"/>
      <c r="AF1126" s="5"/>
      <c r="AG1126" s="5"/>
      <c r="AH1126" s="5"/>
      <c r="AI1126" s="5"/>
      <c r="AJ1126" s="5"/>
      <c r="AK1126" s="5"/>
      <c r="AL1126" s="5"/>
      <c r="AM1126" s="5"/>
      <c r="AN1126" s="5"/>
    </row>
    <row r="1127" s="251" customFormat="1" customHeight="1" spans="1:40">
      <c r="A1127" s="269" t="s">
        <v>924</v>
      </c>
      <c r="B1127" s="258">
        <v>0</v>
      </c>
      <c r="C1127" s="258">
        <v>0</v>
      </c>
      <c r="D1127" s="259"/>
      <c r="E1127" s="260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5"/>
      <c r="U1127" s="5"/>
      <c r="V1127" s="5"/>
      <c r="W1127" s="5"/>
      <c r="X1127" s="5"/>
      <c r="Y1127" s="5"/>
      <c r="Z1127" s="5"/>
      <c r="AA1127" s="5"/>
      <c r="AB1127" s="5"/>
      <c r="AC1127" s="5"/>
      <c r="AD1127" s="5"/>
      <c r="AE1127" s="5"/>
      <c r="AF1127" s="5"/>
      <c r="AG1127" s="5"/>
      <c r="AH1127" s="5"/>
      <c r="AI1127" s="5"/>
      <c r="AJ1127" s="5"/>
      <c r="AK1127" s="5"/>
      <c r="AL1127" s="5"/>
      <c r="AM1127" s="5"/>
      <c r="AN1127" s="5"/>
    </row>
    <row r="1128" s="251" customFormat="1" customHeight="1" spans="1:40">
      <c r="A1128" s="269" t="s">
        <v>925</v>
      </c>
      <c r="B1128" s="258">
        <v>0</v>
      </c>
      <c r="C1128" s="258">
        <v>0</v>
      </c>
      <c r="D1128" s="259"/>
      <c r="E1128" s="260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5"/>
      <c r="U1128" s="5"/>
      <c r="V1128" s="5"/>
      <c r="W1128" s="5"/>
      <c r="X1128" s="5"/>
      <c r="Y1128" s="5"/>
      <c r="Z1128" s="5"/>
      <c r="AA1128" s="5"/>
      <c r="AB1128" s="5"/>
      <c r="AC1128" s="5"/>
      <c r="AD1128" s="5"/>
      <c r="AE1128" s="5"/>
      <c r="AF1128" s="5"/>
      <c r="AG1128" s="5"/>
      <c r="AH1128" s="5"/>
      <c r="AI1128" s="5"/>
      <c r="AJ1128" s="5"/>
      <c r="AK1128" s="5"/>
      <c r="AL1128" s="5"/>
      <c r="AM1128" s="5"/>
      <c r="AN1128" s="5"/>
    </row>
    <row r="1129" s="251" customFormat="1" customHeight="1" spans="1:40">
      <c r="A1129" s="265" t="s">
        <v>926</v>
      </c>
      <c r="B1129" s="266">
        <v>2938</v>
      </c>
      <c r="C1129" s="266">
        <f>SUM(C1130:C1134)</f>
        <v>3000</v>
      </c>
      <c r="D1129" s="267">
        <f>C1129/B1129</f>
        <v>1.0211027910143</v>
      </c>
      <c r="E1129" s="268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5"/>
      <c r="T1129" s="5"/>
      <c r="U1129" s="5"/>
      <c r="V1129" s="5"/>
      <c r="W1129" s="5"/>
      <c r="X1129" s="5"/>
      <c r="Y1129" s="5"/>
      <c r="Z1129" s="5"/>
      <c r="AA1129" s="5"/>
      <c r="AB1129" s="5"/>
      <c r="AC1129" s="5"/>
      <c r="AD1129" s="5"/>
      <c r="AE1129" s="5"/>
      <c r="AF1129" s="5"/>
      <c r="AG1129" s="5"/>
      <c r="AH1129" s="5"/>
      <c r="AI1129" s="5"/>
      <c r="AJ1129" s="5"/>
      <c r="AK1129" s="5"/>
      <c r="AL1129" s="5"/>
      <c r="AM1129" s="5"/>
      <c r="AN1129" s="5"/>
    </row>
    <row r="1130" s="251" customFormat="1" customHeight="1" spans="1:40">
      <c r="A1130" s="269" t="s">
        <v>927</v>
      </c>
      <c r="B1130" s="258">
        <v>0</v>
      </c>
      <c r="C1130" s="258">
        <v>0</v>
      </c>
      <c r="D1130" s="259"/>
      <c r="E1130" s="260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5"/>
      <c r="T1130" s="5"/>
      <c r="U1130" s="5"/>
      <c r="V1130" s="5"/>
      <c r="W1130" s="5"/>
      <c r="X1130" s="5"/>
      <c r="Y1130" s="5"/>
      <c r="Z1130" s="5"/>
      <c r="AA1130" s="5"/>
      <c r="AB1130" s="5"/>
      <c r="AC1130" s="5"/>
      <c r="AD1130" s="5"/>
      <c r="AE1130" s="5"/>
      <c r="AF1130" s="5"/>
      <c r="AG1130" s="5"/>
      <c r="AH1130" s="5"/>
      <c r="AI1130" s="5"/>
      <c r="AJ1130" s="5"/>
      <c r="AK1130" s="5"/>
      <c r="AL1130" s="5"/>
      <c r="AM1130" s="5"/>
      <c r="AN1130" s="5"/>
    </row>
    <row r="1131" s="251" customFormat="1" customHeight="1" spans="1:40">
      <c r="A1131" s="269" t="s">
        <v>928</v>
      </c>
      <c r="B1131" s="258">
        <v>0</v>
      </c>
      <c r="C1131" s="258">
        <v>0</v>
      </c>
      <c r="D1131" s="259"/>
      <c r="E1131" s="260"/>
      <c r="F1131" s="5"/>
      <c r="G1131" s="5"/>
      <c r="H1131" s="5"/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5"/>
      <c r="T1131" s="5"/>
      <c r="U1131" s="5"/>
      <c r="V1131" s="5"/>
      <c r="W1131" s="5"/>
      <c r="X1131" s="5"/>
      <c r="Y1131" s="5"/>
      <c r="Z1131" s="5"/>
      <c r="AA1131" s="5"/>
      <c r="AB1131" s="5"/>
      <c r="AC1131" s="5"/>
      <c r="AD1131" s="5"/>
      <c r="AE1131" s="5"/>
      <c r="AF1131" s="5"/>
      <c r="AG1131" s="5"/>
      <c r="AH1131" s="5"/>
      <c r="AI1131" s="5"/>
      <c r="AJ1131" s="5"/>
      <c r="AK1131" s="5"/>
      <c r="AL1131" s="5"/>
      <c r="AM1131" s="5"/>
      <c r="AN1131" s="5"/>
    </row>
    <row r="1132" s="251" customFormat="1" customHeight="1" spans="1:40">
      <c r="A1132" s="269" t="s">
        <v>929</v>
      </c>
      <c r="B1132" s="258">
        <v>0</v>
      </c>
      <c r="C1132" s="258">
        <v>0</v>
      </c>
      <c r="D1132" s="259"/>
      <c r="E1132" s="260"/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5"/>
      <c r="T1132" s="5"/>
      <c r="U1132" s="5"/>
      <c r="V1132" s="5"/>
      <c r="W1132" s="5"/>
      <c r="X1132" s="5"/>
      <c r="Y1132" s="5"/>
      <c r="Z1132" s="5"/>
      <c r="AA1132" s="5"/>
      <c r="AB1132" s="5"/>
      <c r="AC1132" s="5"/>
      <c r="AD1132" s="5"/>
      <c r="AE1132" s="5"/>
      <c r="AF1132" s="5"/>
      <c r="AG1132" s="5"/>
      <c r="AH1132" s="5"/>
      <c r="AI1132" s="5"/>
      <c r="AJ1132" s="5"/>
      <c r="AK1132" s="5"/>
      <c r="AL1132" s="5"/>
      <c r="AM1132" s="5"/>
      <c r="AN1132" s="5"/>
    </row>
    <row r="1133" s="251" customFormat="1" customHeight="1" spans="1:40">
      <c r="A1133" s="269" t="s">
        <v>930</v>
      </c>
      <c r="B1133" s="258">
        <v>0</v>
      </c>
      <c r="C1133" s="258">
        <v>0</v>
      </c>
      <c r="D1133" s="259"/>
      <c r="E1133" s="260"/>
      <c r="F1133" s="5"/>
      <c r="G1133" s="5"/>
      <c r="H1133" s="5"/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</row>
    <row r="1134" s="251" customFormat="1" customHeight="1" spans="1:40">
      <c r="A1134" s="269" t="s">
        <v>931</v>
      </c>
      <c r="B1134" s="258">
        <v>2938</v>
      </c>
      <c r="C1134" s="258">
        <v>3000</v>
      </c>
      <c r="D1134" s="259">
        <f>C1134/B1134</f>
        <v>1.0211027910143</v>
      </c>
      <c r="E1134" s="260"/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5"/>
      <c r="T1134" s="5"/>
      <c r="U1134" s="5"/>
      <c r="V1134" s="5"/>
      <c r="W1134" s="5"/>
      <c r="X1134" s="5"/>
      <c r="Y1134" s="5"/>
      <c r="Z1134" s="5"/>
      <c r="AA1134" s="5"/>
      <c r="AB1134" s="5"/>
      <c r="AC1134" s="5"/>
      <c r="AD1134" s="5"/>
      <c r="AE1134" s="5"/>
      <c r="AF1134" s="5"/>
      <c r="AG1134" s="5"/>
      <c r="AH1134" s="5"/>
      <c r="AI1134" s="5"/>
      <c r="AJ1134" s="5"/>
      <c r="AK1134" s="5"/>
      <c r="AL1134" s="5"/>
      <c r="AM1134" s="5"/>
      <c r="AN1134" s="5"/>
    </row>
    <row r="1135" s="252" customFormat="1" customHeight="1" spans="1:40">
      <c r="A1135" s="265" t="s">
        <v>932</v>
      </c>
      <c r="B1135" s="266">
        <v>0</v>
      </c>
      <c r="C1135" s="266">
        <f>SUM(C1136:C1137)</f>
        <v>0</v>
      </c>
      <c r="D1135" s="267"/>
      <c r="E1135" s="268"/>
      <c r="F1135" s="5"/>
      <c r="G1135" s="5"/>
      <c r="H1135" s="5"/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5"/>
      <c r="T1135" s="5"/>
      <c r="U1135" s="5"/>
      <c r="V1135" s="5"/>
      <c r="W1135" s="5"/>
      <c r="X1135" s="5"/>
      <c r="Y1135" s="5"/>
      <c r="Z1135" s="5"/>
      <c r="AA1135" s="5"/>
      <c r="AB1135" s="5"/>
      <c r="AC1135" s="5"/>
      <c r="AD1135" s="5"/>
      <c r="AE1135" s="5"/>
      <c r="AF1135" s="5"/>
      <c r="AG1135" s="5"/>
      <c r="AH1135" s="5"/>
      <c r="AI1135" s="5"/>
      <c r="AJ1135" s="5"/>
      <c r="AK1135" s="5"/>
      <c r="AL1135" s="5"/>
      <c r="AM1135" s="5"/>
      <c r="AN1135" s="5"/>
    </row>
    <row r="1136" s="251" customFormat="1" customHeight="1" spans="1:40">
      <c r="A1136" s="269" t="s">
        <v>933</v>
      </c>
      <c r="B1136" s="258">
        <v>0</v>
      </c>
      <c r="C1136" s="258">
        <v>0</v>
      </c>
      <c r="D1136" s="259"/>
      <c r="E1136" s="260"/>
      <c r="F1136" s="5"/>
      <c r="G1136" s="5"/>
      <c r="H1136" s="5"/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5"/>
      <c r="T1136" s="5"/>
      <c r="U1136" s="5"/>
      <c r="V1136" s="5"/>
      <c r="W1136" s="5"/>
      <c r="X1136" s="5"/>
      <c r="Y1136" s="5"/>
      <c r="Z1136" s="5"/>
      <c r="AA1136" s="5"/>
      <c r="AB1136" s="5"/>
      <c r="AC1136" s="5"/>
      <c r="AD1136" s="5"/>
      <c r="AE1136" s="5"/>
      <c r="AF1136" s="5"/>
      <c r="AG1136" s="5"/>
      <c r="AH1136" s="5"/>
      <c r="AI1136" s="5"/>
      <c r="AJ1136" s="5"/>
      <c r="AK1136" s="5"/>
      <c r="AL1136" s="5"/>
      <c r="AM1136" s="5"/>
      <c r="AN1136" s="5"/>
    </row>
    <row r="1137" customHeight="1" spans="1:5">
      <c r="A1137" s="269" t="s">
        <v>934</v>
      </c>
      <c r="B1137" s="258">
        <v>0</v>
      </c>
      <c r="C1137" s="258">
        <v>0</v>
      </c>
      <c r="D1137" s="259"/>
      <c r="E1137" s="260"/>
    </row>
    <row r="1138" customHeight="1" spans="1:5">
      <c r="A1138" s="265" t="s">
        <v>935</v>
      </c>
      <c r="B1138" s="266">
        <v>0</v>
      </c>
      <c r="C1138" s="266">
        <f>SUM(C1139:C1140)</f>
        <v>0</v>
      </c>
      <c r="D1138" s="267"/>
      <c r="E1138" s="268"/>
    </row>
    <row r="1139" customHeight="1" spans="1:5">
      <c r="A1139" s="269" t="s">
        <v>936</v>
      </c>
      <c r="B1139" s="258">
        <v>0</v>
      </c>
      <c r="C1139" s="258">
        <v>0</v>
      </c>
      <c r="D1139" s="259"/>
      <c r="E1139" s="260"/>
    </row>
    <row r="1140" customHeight="1" spans="1:5">
      <c r="A1140" s="269" t="s">
        <v>937</v>
      </c>
      <c r="B1140" s="258">
        <v>0</v>
      </c>
      <c r="C1140" s="258">
        <v>0</v>
      </c>
      <c r="D1140" s="259"/>
      <c r="E1140" s="260"/>
    </row>
    <row r="1141" customHeight="1" spans="1:5">
      <c r="A1141" s="261" t="s">
        <v>938</v>
      </c>
      <c r="B1141" s="262">
        <v>63</v>
      </c>
      <c r="C1141" s="262">
        <f>SUM(C1142:C1150)</f>
        <v>63</v>
      </c>
      <c r="D1141" s="263">
        <f>C1141/B1141</f>
        <v>1</v>
      </c>
      <c r="E1141" s="264"/>
    </row>
    <row r="1142" customHeight="1" spans="1:5">
      <c r="A1142" s="257" t="s">
        <v>939</v>
      </c>
      <c r="B1142" s="258">
        <v>31</v>
      </c>
      <c r="C1142" s="258">
        <v>31</v>
      </c>
      <c r="D1142" s="259">
        <f>C1142/B1142</f>
        <v>1</v>
      </c>
      <c r="E1142" s="260"/>
    </row>
    <row r="1143" customHeight="1" spans="1:5">
      <c r="A1143" s="257" t="s">
        <v>940</v>
      </c>
      <c r="B1143" s="258">
        <v>0</v>
      </c>
      <c r="C1143" s="258">
        <v>0</v>
      </c>
      <c r="D1143" s="259"/>
      <c r="E1143" s="260"/>
    </row>
    <row r="1144" customHeight="1" spans="1:5">
      <c r="A1144" s="257" t="s">
        <v>941</v>
      </c>
      <c r="B1144" s="258">
        <v>0</v>
      </c>
      <c r="C1144" s="258">
        <v>0</v>
      </c>
      <c r="D1144" s="259"/>
      <c r="E1144" s="260"/>
    </row>
    <row r="1145" customHeight="1" spans="1:5">
      <c r="A1145" s="257" t="s">
        <v>942</v>
      </c>
      <c r="B1145" s="258">
        <v>0</v>
      </c>
      <c r="C1145" s="258">
        <v>0</v>
      </c>
      <c r="D1145" s="259"/>
      <c r="E1145" s="260"/>
    </row>
    <row r="1146" customHeight="1" spans="1:5">
      <c r="A1146" s="257" t="s">
        <v>943</v>
      </c>
      <c r="B1146" s="258">
        <v>0</v>
      </c>
      <c r="C1146" s="258">
        <v>0</v>
      </c>
      <c r="D1146" s="259"/>
      <c r="E1146" s="260"/>
    </row>
    <row r="1147" customHeight="1" spans="1:5">
      <c r="A1147" s="257" t="s">
        <v>719</v>
      </c>
      <c r="B1147" s="258">
        <v>0</v>
      </c>
      <c r="C1147" s="258">
        <v>0</v>
      </c>
      <c r="D1147" s="259"/>
      <c r="E1147" s="260"/>
    </row>
    <row r="1148" customHeight="1" spans="1:5">
      <c r="A1148" s="257" t="s">
        <v>944</v>
      </c>
      <c r="B1148" s="258">
        <v>0</v>
      </c>
      <c r="C1148" s="258">
        <v>0</v>
      </c>
      <c r="D1148" s="259"/>
      <c r="E1148" s="260"/>
    </row>
    <row r="1149" customHeight="1" spans="1:5">
      <c r="A1149" s="257" t="s">
        <v>945</v>
      </c>
      <c r="B1149" s="258">
        <v>0</v>
      </c>
      <c r="C1149" s="258">
        <v>0</v>
      </c>
      <c r="D1149" s="259"/>
      <c r="E1149" s="260"/>
    </row>
    <row r="1150" customHeight="1" spans="1:5">
      <c r="A1150" s="257" t="s">
        <v>946</v>
      </c>
      <c r="B1150" s="258">
        <v>32</v>
      </c>
      <c r="C1150" s="258">
        <v>32</v>
      </c>
      <c r="D1150" s="259">
        <f>C1150/B1150</f>
        <v>1</v>
      </c>
      <c r="E1150" s="260"/>
    </row>
    <row r="1151" customHeight="1" spans="1:5">
      <c r="A1151" s="261" t="s">
        <v>947</v>
      </c>
      <c r="B1151" s="262">
        <v>5154</v>
      </c>
      <c r="C1151" s="262">
        <f>SUM(C1152,C1179,C1194)</f>
        <v>4799.999675</v>
      </c>
      <c r="D1151" s="263">
        <f>C1151/B1151</f>
        <v>0.931315420062088</v>
      </c>
      <c r="E1151" s="264"/>
    </row>
    <row r="1152" customHeight="1" spans="1:5">
      <c r="A1152" s="265" t="s">
        <v>948</v>
      </c>
      <c r="B1152" s="266">
        <v>4916</v>
      </c>
      <c r="C1152" s="266">
        <f>SUM(C1153:C1178)</f>
        <v>2772.352235</v>
      </c>
      <c r="D1152" s="267">
        <f>C1152/B1152</f>
        <v>0.563944718266884</v>
      </c>
      <c r="E1152" s="268"/>
    </row>
    <row r="1153" customHeight="1" spans="1:5">
      <c r="A1153" s="269" t="s">
        <v>81</v>
      </c>
      <c r="B1153" s="258">
        <v>1160</v>
      </c>
      <c r="C1153" s="258">
        <v>971.084226</v>
      </c>
      <c r="D1153" s="259">
        <f>C1153/B1153</f>
        <v>0.837141574137931</v>
      </c>
      <c r="E1153" s="260"/>
    </row>
    <row r="1154" customHeight="1" spans="1:5">
      <c r="A1154" s="269" t="s">
        <v>82</v>
      </c>
      <c r="B1154" s="258">
        <v>0</v>
      </c>
      <c r="C1154" s="258">
        <v>0</v>
      </c>
      <c r="D1154" s="259"/>
      <c r="E1154" s="260"/>
    </row>
    <row r="1155" customHeight="1" spans="1:5">
      <c r="A1155" s="269" t="s">
        <v>83</v>
      </c>
      <c r="B1155" s="258">
        <v>0</v>
      </c>
      <c r="C1155" s="258">
        <v>0</v>
      </c>
      <c r="D1155" s="259"/>
      <c r="E1155" s="260"/>
    </row>
    <row r="1156" s="251" customFormat="1" customHeight="1" spans="1:40">
      <c r="A1156" s="269" t="s">
        <v>949</v>
      </c>
      <c r="B1156" s="258">
        <v>793</v>
      </c>
      <c r="C1156" s="258">
        <v>0</v>
      </c>
      <c r="D1156" s="259">
        <f>C1156/B1156</f>
        <v>0</v>
      </c>
      <c r="E1156" s="260"/>
      <c r="F1156" s="5"/>
      <c r="G1156" s="5"/>
      <c r="H1156" s="5"/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5"/>
      <c r="T1156" s="5"/>
      <c r="U1156" s="5"/>
      <c r="V1156" s="5"/>
      <c r="W1156" s="5"/>
      <c r="X1156" s="5"/>
      <c r="Y1156" s="5"/>
      <c r="Z1156" s="5"/>
      <c r="AA1156" s="5"/>
      <c r="AB1156" s="5"/>
      <c r="AC1156" s="5"/>
      <c r="AD1156" s="5"/>
      <c r="AE1156" s="5"/>
      <c r="AF1156" s="5"/>
      <c r="AG1156" s="5"/>
      <c r="AH1156" s="5"/>
      <c r="AI1156" s="5"/>
      <c r="AJ1156" s="5"/>
      <c r="AK1156" s="5"/>
      <c r="AL1156" s="5"/>
      <c r="AM1156" s="5"/>
      <c r="AN1156" s="5"/>
    </row>
    <row r="1157" customHeight="1" spans="1:5">
      <c r="A1157" s="269" t="s">
        <v>950</v>
      </c>
      <c r="B1157" s="258">
        <v>0</v>
      </c>
      <c r="C1157" s="258">
        <v>591</v>
      </c>
      <c r="D1157" s="259"/>
      <c r="E1157" s="260"/>
    </row>
    <row r="1158" customHeight="1" spans="1:5">
      <c r="A1158" s="269" t="s">
        <v>951</v>
      </c>
      <c r="B1158" s="258">
        <v>28</v>
      </c>
      <c r="C1158" s="258">
        <v>0</v>
      </c>
      <c r="D1158" s="259">
        <f>C1158/B1158</f>
        <v>0</v>
      </c>
      <c r="E1158" s="260"/>
    </row>
    <row r="1159" customHeight="1" spans="1:5">
      <c r="A1159" s="269" t="s">
        <v>952</v>
      </c>
      <c r="B1159" s="258">
        <v>0</v>
      </c>
      <c r="C1159" s="258">
        <v>0</v>
      </c>
      <c r="D1159" s="259"/>
      <c r="E1159" s="260"/>
    </row>
    <row r="1160" customHeight="1" spans="1:5">
      <c r="A1160" s="269" t="s">
        <v>953</v>
      </c>
      <c r="B1160" s="258">
        <v>0</v>
      </c>
      <c r="C1160" s="258">
        <v>0</v>
      </c>
      <c r="D1160" s="259"/>
      <c r="E1160" s="260"/>
    </row>
    <row r="1161" customHeight="1" spans="1:5">
      <c r="A1161" s="269" t="s">
        <v>954</v>
      </c>
      <c r="B1161" s="258">
        <v>0</v>
      </c>
      <c r="C1161" s="258">
        <v>0</v>
      </c>
      <c r="D1161" s="259"/>
      <c r="E1161" s="260"/>
    </row>
    <row r="1162" customHeight="1" spans="1:5">
      <c r="A1162" s="269" t="s">
        <v>955</v>
      </c>
      <c r="B1162" s="258">
        <v>0</v>
      </c>
      <c r="C1162" s="258">
        <v>0</v>
      </c>
      <c r="D1162" s="259"/>
      <c r="E1162" s="260"/>
    </row>
    <row r="1163" customHeight="1" spans="1:5">
      <c r="A1163" s="269" t="s">
        <v>956</v>
      </c>
      <c r="B1163" s="258">
        <v>0</v>
      </c>
      <c r="C1163" s="258">
        <v>0</v>
      </c>
      <c r="D1163" s="259"/>
      <c r="E1163" s="260"/>
    </row>
    <row r="1164" customHeight="1" spans="1:5">
      <c r="A1164" s="269" t="s">
        <v>957</v>
      </c>
      <c r="B1164" s="258">
        <v>0</v>
      </c>
      <c r="C1164" s="258">
        <v>0</v>
      </c>
      <c r="D1164" s="259"/>
      <c r="E1164" s="260"/>
    </row>
    <row r="1165" customHeight="1" spans="1:5">
      <c r="A1165" s="269" t="s">
        <v>958</v>
      </c>
      <c r="B1165" s="258">
        <v>0</v>
      </c>
      <c r="C1165" s="258">
        <v>0</v>
      </c>
      <c r="D1165" s="259"/>
      <c r="E1165" s="260"/>
    </row>
    <row r="1166" customHeight="1" spans="1:5">
      <c r="A1166" s="269" t="s">
        <v>959</v>
      </c>
      <c r="B1166" s="258">
        <v>0</v>
      </c>
      <c r="C1166" s="258">
        <v>0</v>
      </c>
      <c r="D1166" s="259"/>
      <c r="E1166" s="260"/>
    </row>
    <row r="1167" customHeight="1" spans="1:5">
      <c r="A1167" s="269" t="s">
        <v>960</v>
      </c>
      <c r="B1167" s="258">
        <v>0</v>
      </c>
      <c r="C1167" s="258">
        <v>0</v>
      </c>
      <c r="D1167" s="259"/>
      <c r="E1167" s="260"/>
    </row>
    <row r="1168" customHeight="1" spans="1:5">
      <c r="A1168" s="269" t="s">
        <v>961</v>
      </c>
      <c r="B1168" s="258">
        <v>0</v>
      </c>
      <c r="C1168" s="258">
        <v>0</v>
      </c>
      <c r="D1168" s="259"/>
      <c r="E1168" s="260"/>
    </row>
    <row r="1169" customHeight="1" spans="1:5">
      <c r="A1169" s="269" t="s">
        <v>962</v>
      </c>
      <c r="B1169" s="258">
        <v>0</v>
      </c>
      <c r="C1169" s="258">
        <v>0</v>
      </c>
      <c r="D1169" s="259"/>
      <c r="E1169" s="260"/>
    </row>
    <row r="1170" customHeight="1" spans="1:5">
      <c r="A1170" s="269" t="s">
        <v>963</v>
      </c>
      <c r="B1170" s="258">
        <v>0</v>
      </c>
      <c r="C1170" s="258">
        <v>0</v>
      </c>
      <c r="D1170" s="259"/>
      <c r="E1170" s="260"/>
    </row>
    <row r="1171" customHeight="1" spans="1:5">
      <c r="A1171" s="269" t="s">
        <v>964</v>
      </c>
      <c r="B1171" s="258">
        <v>0</v>
      </c>
      <c r="C1171" s="258">
        <v>0</v>
      </c>
      <c r="D1171" s="259"/>
      <c r="E1171" s="260"/>
    </row>
    <row r="1172" customHeight="1" spans="1:5">
      <c r="A1172" s="269" t="s">
        <v>965</v>
      </c>
      <c r="B1172" s="258">
        <v>0</v>
      </c>
      <c r="C1172" s="258">
        <v>0</v>
      </c>
      <c r="D1172" s="259"/>
      <c r="E1172" s="260"/>
    </row>
    <row r="1173" customHeight="1" spans="1:5">
      <c r="A1173" s="269" t="s">
        <v>966</v>
      </c>
      <c r="B1173" s="258">
        <v>0</v>
      </c>
      <c r="C1173" s="258">
        <v>0</v>
      </c>
      <c r="D1173" s="259"/>
      <c r="E1173" s="260"/>
    </row>
    <row r="1174" customHeight="1" spans="1:5">
      <c r="A1174" s="269" t="s">
        <v>967</v>
      </c>
      <c r="B1174" s="258">
        <v>0</v>
      </c>
      <c r="C1174" s="258">
        <v>0</v>
      </c>
      <c r="D1174" s="259"/>
      <c r="E1174" s="260"/>
    </row>
    <row r="1175" customHeight="1" spans="1:5">
      <c r="A1175" s="269" t="s">
        <v>968</v>
      </c>
      <c r="B1175" s="258">
        <v>0</v>
      </c>
      <c r="C1175" s="258">
        <v>0</v>
      </c>
      <c r="D1175" s="259"/>
      <c r="E1175" s="260"/>
    </row>
    <row r="1176" customHeight="1" spans="1:5">
      <c r="A1176" s="269" t="s">
        <v>969</v>
      </c>
      <c r="B1176" s="258">
        <v>0</v>
      </c>
      <c r="C1176" s="258">
        <v>0</v>
      </c>
      <c r="D1176" s="259"/>
      <c r="E1176" s="260"/>
    </row>
    <row r="1177" customHeight="1" spans="1:5">
      <c r="A1177" s="269" t="s">
        <v>90</v>
      </c>
      <c r="B1177" s="258">
        <v>2285</v>
      </c>
      <c r="C1177" s="258">
        <v>1116.138009</v>
      </c>
      <c r="D1177" s="259">
        <f>C1177/B1177</f>
        <v>0.488463023632385</v>
      </c>
      <c r="E1177" s="260"/>
    </row>
    <row r="1178" customHeight="1" spans="1:5">
      <c r="A1178" s="269" t="s">
        <v>970</v>
      </c>
      <c r="B1178" s="258">
        <v>650</v>
      </c>
      <c r="C1178" s="258">
        <v>94.13</v>
      </c>
      <c r="D1178" s="259">
        <f>C1178/B1178</f>
        <v>0.144815384615385</v>
      </c>
      <c r="E1178" s="260"/>
    </row>
    <row r="1179" customHeight="1" spans="1:5">
      <c r="A1179" s="265" t="s">
        <v>971</v>
      </c>
      <c r="B1179" s="266">
        <v>238</v>
      </c>
      <c r="C1179" s="266">
        <f>SUM(C1180:C1193)</f>
        <v>2027.64744</v>
      </c>
      <c r="D1179" s="267">
        <f>C1179/B1179</f>
        <v>8.51952705882353</v>
      </c>
      <c r="E1179" s="268"/>
    </row>
    <row r="1180" customHeight="1" spans="1:5">
      <c r="A1180" s="269" t="s">
        <v>81</v>
      </c>
      <c r="B1180" s="258">
        <v>46</v>
      </c>
      <c r="C1180" s="258">
        <v>0</v>
      </c>
      <c r="D1180" s="259">
        <f>C1180/B1180</f>
        <v>0</v>
      </c>
      <c r="E1180" s="260"/>
    </row>
    <row r="1181" customHeight="1" spans="1:5">
      <c r="A1181" s="269" t="s">
        <v>82</v>
      </c>
      <c r="B1181" s="258">
        <v>0</v>
      </c>
      <c r="C1181" s="258">
        <v>0</v>
      </c>
      <c r="D1181" s="259"/>
      <c r="E1181" s="260"/>
    </row>
    <row r="1182" customHeight="1" spans="1:5">
      <c r="A1182" s="269" t="s">
        <v>83</v>
      </c>
      <c r="B1182" s="258">
        <v>0</v>
      </c>
      <c r="C1182" s="258">
        <v>0</v>
      </c>
      <c r="D1182" s="259"/>
      <c r="E1182" s="260"/>
    </row>
    <row r="1183" customHeight="1" spans="1:5">
      <c r="A1183" s="269" t="s">
        <v>972</v>
      </c>
      <c r="B1183" s="258">
        <v>192</v>
      </c>
      <c r="C1183" s="258">
        <v>227.64744</v>
      </c>
      <c r="D1183" s="259">
        <f>C1183/B1183</f>
        <v>1.18566375</v>
      </c>
      <c r="E1183" s="260"/>
    </row>
    <row r="1184" customHeight="1" spans="1:5">
      <c r="A1184" s="269" t="s">
        <v>973</v>
      </c>
      <c r="B1184" s="258">
        <v>0</v>
      </c>
      <c r="C1184" s="258">
        <v>0</v>
      </c>
      <c r="D1184" s="259"/>
      <c r="E1184" s="260"/>
    </row>
    <row r="1185" customHeight="1" spans="1:5">
      <c r="A1185" s="269" t="s">
        <v>974</v>
      </c>
      <c r="B1185" s="258">
        <v>0</v>
      </c>
      <c r="C1185" s="258">
        <v>0</v>
      </c>
      <c r="D1185" s="259"/>
      <c r="E1185" s="260"/>
    </row>
    <row r="1186" customHeight="1" spans="1:5">
      <c r="A1186" s="269" t="s">
        <v>975</v>
      </c>
      <c r="B1186" s="258">
        <v>0</v>
      </c>
      <c r="C1186" s="258">
        <v>0</v>
      </c>
      <c r="D1186" s="259"/>
      <c r="E1186" s="260"/>
    </row>
    <row r="1187" customHeight="1" spans="1:5">
      <c r="A1187" s="269" t="s">
        <v>976</v>
      </c>
      <c r="B1187" s="258">
        <v>0</v>
      </c>
      <c r="C1187" s="258">
        <v>0</v>
      </c>
      <c r="D1187" s="259"/>
      <c r="E1187" s="260"/>
    </row>
    <row r="1188" customHeight="1" spans="1:5">
      <c r="A1188" s="269" t="s">
        <v>977</v>
      </c>
      <c r="B1188" s="258">
        <v>0</v>
      </c>
      <c r="C1188" s="258">
        <v>0</v>
      </c>
      <c r="D1188" s="259"/>
      <c r="E1188" s="260"/>
    </row>
    <row r="1189" customHeight="1" spans="1:5">
      <c r="A1189" s="269" t="s">
        <v>978</v>
      </c>
      <c r="B1189" s="258">
        <v>0</v>
      </c>
      <c r="C1189" s="258">
        <v>1800</v>
      </c>
      <c r="D1189" s="259"/>
      <c r="E1189" s="260"/>
    </row>
    <row r="1190" customHeight="1" spans="1:5">
      <c r="A1190" s="269" t="s">
        <v>979</v>
      </c>
      <c r="B1190" s="258">
        <v>0</v>
      </c>
      <c r="C1190" s="258">
        <v>0</v>
      </c>
      <c r="D1190" s="259"/>
      <c r="E1190" s="260"/>
    </row>
    <row r="1191" customHeight="1" spans="1:5">
      <c r="A1191" s="269" t="s">
        <v>980</v>
      </c>
      <c r="B1191" s="258">
        <v>0</v>
      </c>
      <c r="C1191" s="258">
        <v>0</v>
      </c>
      <c r="D1191" s="259"/>
      <c r="E1191" s="260"/>
    </row>
    <row r="1192" s="251" customFormat="1" customHeight="1" spans="1:40">
      <c r="A1192" s="269" t="s">
        <v>981</v>
      </c>
      <c r="B1192" s="258">
        <v>0</v>
      </c>
      <c r="C1192" s="258">
        <v>0</v>
      </c>
      <c r="D1192" s="259"/>
      <c r="E1192" s="260"/>
      <c r="F1192" s="5"/>
      <c r="G1192" s="5"/>
      <c r="H1192" s="5"/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5"/>
      <c r="T1192" s="5"/>
      <c r="U1192" s="5"/>
      <c r="V1192" s="5"/>
      <c r="W1192" s="5"/>
      <c r="X1192" s="5"/>
      <c r="Y1192" s="5"/>
      <c r="Z1192" s="5"/>
      <c r="AA1192" s="5"/>
      <c r="AB1192" s="5"/>
      <c r="AC1192" s="5"/>
      <c r="AD1192" s="5"/>
      <c r="AE1192" s="5"/>
      <c r="AF1192" s="5"/>
      <c r="AG1192" s="5"/>
      <c r="AH1192" s="5"/>
      <c r="AI1192" s="5"/>
      <c r="AJ1192" s="5"/>
      <c r="AK1192" s="5"/>
      <c r="AL1192" s="5"/>
      <c r="AM1192" s="5"/>
      <c r="AN1192" s="5"/>
    </row>
    <row r="1193" s="252" customFormat="1" customHeight="1" spans="1:40">
      <c r="A1193" s="269" t="s">
        <v>982</v>
      </c>
      <c r="B1193" s="258">
        <v>0</v>
      </c>
      <c r="C1193" s="258">
        <v>0</v>
      </c>
      <c r="D1193" s="259"/>
      <c r="E1193" s="260"/>
      <c r="F1193" s="5"/>
      <c r="G1193" s="5"/>
      <c r="H1193" s="5"/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5"/>
      <c r="T1193" s="5"/>
      <c r="U1193" s="5"/>
      <c r="V1193" s="5"/>
      <c r="W1193" s="5"/>
      <c r="X1193" s="5"/>
      <c r="Y1193" s="5"/>
      <c r="Z1193" s="5"/>
      <c r="AA1193" s="5"/>
      <c r="AB1193" s="5"/>
      <c r="AC1193" s="5"/>
      <c r="AD1193" s="5"/>
      <c r="AE1193" s="5"/>
      <c r="AF1193" s="5"/>
      <c r="AG1193" s="5"/>
      <c r="AH1193" s="5"/>
      <c r="AI1193" s="5"/>
      <c r="AJ1193" s="5"/>
      <c r="AK1193" s="5"/>
      <c r="AL1193" s="5"/>
      <c r="AM1193" s="5"/>
      <c r="AN1193" s="5"/>
    </row>
    <row r="1194" s="251" customFormat="1" customHeight="1" spans="1:40">
      <c r="A1194" s="265" t="s">
        <v>983</v>
      </c>
      <c r="B1194" s="266">
        <v>0</v>
      </c>
      <c r="C1194" s="266">
        <f>SUM(C1195)</f>
        <v>0</v>
      </c>
      <c r="D1194" s="267"/>
      <c r="E1194" s="268"/>
      <c r="F1194" s="5"/>
      <c r="G1194" s="5"/>
      <c r="H1194" s="5"/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5"/>
      <c r="T1194" s="5"/>
      <c r="U1194" s="5"/>
      <c r="V1194" s="5"/>
      <c r="W1194" s="5"/>
      <c r="X1194" s="5"/>
      <c r="Y1194" s="5"/>
      <c r="Z1194" s="5"/>
      <c r="AA1194" s="5"/>
      <c r="AB1194" s="5"/>
      <c r="AC1194" s="5"/>
      <c r="AD1194" s="5"/>
      <c r="AE1194" s="5"/>
      <c r="AF1194" s="5"/>
      <c r="AG1194" s="5"/>
      <c r="AH1194" s="5"/>
      <c r="AI1194" s="5"/>
      <c r="AJ1194" s="5"/>
      <c r="AK1194" s="5"/>
      <c r="AL1194" s="5"/>
      <c r="AM1194" s="5"/>
      <c r="AN1194" s="5"/>
    </row>
    <row r="1195" customHeight="1" spans="1:5">
      <c r="A1195" s="269" t="s">
        <v>984</v>
      </c>
      <c r="B1195" s="258">
        <v>0</v>
      </c>
      <c r="C1195" s="258">
        <v>0</v>
      </c>
      <c r="D1195" s="259"/>
      <c r="E1195" s="260"/>
    </row>
    <row r="1196" customHeight="1" spans="1:5">
      <c r="A1196" s="261" t="s">
        <v>985</v>
      </c>
      <c r="B1196" s="262">
        <v>9037</v>
      </c>
      <c r="C1196" s="262">
        <f>SUM(C1197,C1209,C1213)</f>
        <v>42856.985257</v>
      </c>
      <c r="D1196" s="263">
        <f>C1196/B1196</f>
        <v>4.74239075544982</v>
      </c>
      <c r="E1196" s="264"/>
    </row>
    <row r="1197" customHeight="1" spans="1:5">
      <c r="A1197" s="265" t="s">
        <v>986</v>
      </c>
      <c r="B1197" s="266">
        <v>7522</v>
      </c>
      <c r="C1197" s="266">
        <f>SUM(C1198:C1208)</f>
        <v>4536.819472</v>
      </c>
      <c r="D1197" s="267">
        <f>C1197/B1197</f>
        <v>0.6031400521138</v>
      </c>
      <c r="E1197" s="268"/>
    </row>
    <row r="1198" customHeight="1" spans="1:5">
      <c r="A1198" s="269" t="s">
        <v>987</v>
      </c>
      <c r="B1198" s="258">
        <v>0</v>
      </c>
      <c r="C1198" s="258">
        <v>0</v>
      </c>
      <c r="D1198" s="259"/>
      <c r="E1198" s="260"/>
    </row>
    <row r="1199" customHeight="1" spans="1:5">
      <c r="A1199" s="269" t="s">
        <v>988</v>
      </c>
      <c r="B1199" s="258">
        <v>0</v>
      </c>
      <c r="C1199" s="258">
        <v>0</v>
      </c>
      <c r="D1199" s="259"/>
      <c r="E1199" s="260"/>
    </row>
    <row r="1200" customHeight="1" spans="1:5">
      <c r="A1200" s="269" t="s">
        <v>989</v>
      </c>
      <c r="B1200" s="258">
        <v>0</v>
      </c>
      <c r="C1200" s="258">
        <v>0</v>
      </c>
      <c r="D1200" s="259"/>
      <c r="E1200" s="260"/>
    </row>
    <row r="1201" customHeight="1" spans="1:5">
      <c r="A1201" s="269" t="s">
        <v>990</v>
      </c>
      <c r="B1201" s="258">
        <v>0</v>
      </c>
      <c r="C1201" s="258">
        <v>0</v>
      </c>
      <c r="D1201" s="259"/>
      <c r="E1201" s="260"/>
    </row>
    <row r="1202" customHeight="1" spans="1:5">
      <c r="A1202" s="269" t="s">
        <v>991</v>
      </c>
      <c r="B1202" s="258">
        <v>0</v>
      </c>
      <c r="C1202" s="258">
        <v>0</v>
      </c>
      <c r="D1202" s="259"/>
      <c r="E1202" s="260"/>
    </row>
    <row r="1203" s="251" customFormat="1" customHeight="1" spans="1:40">
      <c r="A1203" s="269" t="s">
        <v>992</v>
      </c>
      <c r="B1203" s="258">
        <v>0</v>
      </c>
      <c r="C1203" s="258">
        <v>0</v>
      </c>
      <c r="D1203" s="259"/>
      <c r="E1203" s="260"/>
      <c r="F1203" s="5"/>
      <c r="G1203" s="5"/>
      <c r="H1203" s="5"/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5"/>
      <c r="T1203" s="5"/>
      <c r="U1203" s="5"/>
      <c r="V1203" s="5"/>
      <c r="W1203" s="5"/>
      <c r="X1203" s="5"/>
      <c r="Y1203" s="5"/>
      <c r="Z1203" s="5"/>
      <c r="AA1203" s="5"/>
      <c r="AB1203" s="5"/>
      <c r="AC1203" s="5"/>
      <c r="AD1203" s="5"/>
      <c r="AE1203" s="5"/>
      <c r="AF1203" s="5"/>
      <c r="AG1203" s="5"/>
      <c r="AH1203" s="5"/>
      <c r="AI1203" s="5"/>
      <c r="AJ1203" s="5"/>
      <c r="AK1203" s="5"/>
      <c r="AL1203" s="5"/>
      <c r="AM1203" s="5"/>
      <c r="AN1203" s="5"/>
    </row>
    <row r="1204" customHeight="1" spans="1:5">
      <c r="A1204" s="269" t="s">
        <v>993</v>
      </c>
      <c r="B1204" s="258">
        <v>0</v>
      </c>
      <c r="C1204" s="258">
        <v>0</v>
      </c>
      <c r="D1204" s="259"/>
      <c r="E1204" s="260"/>
    </row>
    <row r="1205" customHeight="1" spans="1:5">
      <c r="A1205" s="269" t="s">
        <v>994</v>
      </c>
      <c r="B1205" s="258">
        <v>2348</v>
      </c>
      <c r="C1205" s="258">
        <v>1041.789472</v>
      </c>
      <c r="D1205" s="259">
        <f>C1205/B1205</f>
        <v>0.443692279386712</v>
      </c>
      <c r="E1205" s="260"/>
    </row>
    <row r="1206" customHeight="1" spans="1:5">
      <c r="A1206" s="269" t="s">
        <v>995</v>
      </c>
      <c r="B1206" s="258">
        <v>1324</v>
      </c>
      <c r="C1206" s="258">
        <v>0</v>
      </c>
      <c r="D1206" s="259">
        <f>C1206/B1206</f>
        <v>0</v>
      </c>
      <c r="E1206" s="260"/>
    </row>
    <row r="1207" s="251" customFormat="1" customHeight="1" spans="1:40">
      <c r="A1207" s="269" t="s">
        <v>996</v>
      </c>
      <c r="B1207" s="258">
        <v>0</v>
      </c>
      <c r="C1207" s="258">
        <v>0</v>
      </c>
      <c r="D1207" s="259"/>
      <c r="E1207" s="260"/>
      <c r="F1207" s="5"/>
      <c r="G1207" s="5"/>
      <c r="H1207" s="5"/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5"/>
      <c r="T1207" s="5"/>
      <c r="U1207" s="5"/>
      <c r="V1207" s="5"/>
      <c r="W1207" s="5"/>
      <c r="X1207" s="5"/>
      <c r="Y1207" s="5"/>
      <c r="Z1207" s="5"/>
      <c r="AA1207" s="5"/>
      <c r="AB1207" s="5"/>
      <c r="AC1207" s="5"/>
      <c r="AD1207" s="5"/>
      <c r="AE1207" s="5"/>
      <c r="AF1207" s="5"/>
      <c r="AG1207" s="5"/>
      <c r="AH1207" s="5"/>
      <c r="AI1207" s="5"/>
      <c r="AJ1207" s="5"/>
      <c r="AK1207" s="5"/>
      <c r="AL1207" s="5"/>
      <c r="AM1207" s="5"/>
      <c r="AN1207" s="5"/>
    </row>
    <row r="1208" customHeight="1" spans="1:5">
      <c r="A1208" s="269" t="s">
        <v>997</v>
      </c>
      <c r="B1208" s="258">
        <v>3850</v>
      </c>
      <c r="C1208" s="258">
        <v>3495.03</v>
      </c>
      <c r="D1208" s="259">
        <f>C1208/B1208</f>
        <v>0.9078</v>
      </c>
      <c r="E1208" s="260"/>
    </row>
    <row r="1209" customHeight="1" spans="1:5">
      <c r="A1209" s="265" t="s">
        <v>998</v>
      </c>
      <c r="B1209" s="266">
        <v>1515</v>
      </c>
      <c r="C1209" s="266">
        <f>SUM(C1210:C1212)</f>
        <v>38320.165785</v>
      </c>
      <c r="D1209" s="267">
        <f>C1209/B1209</f>
        <v>25.2938388019802</v>
      </c>
      <c r="E1209" s="268"/>
    </row>
    <row r="1210" customHeight="1" spans="1:5">
      <c r="A1210" s="269" t="s">
        <v>999</v>
      </c>
      <c r="B1210" s="258">
        <v>1515</v>
      </c>
      <c r="C1210" s="258">
        <v>38320.165785</v>
      </c>
      <c r="D1210" s="259">
        <f>C1210/B1210</f>
        <v>25.2938388019802</v>
      </c>
      <c r="E1210" s="260"/>
    </row>
    <row r="1211" customHeight="1" spans="1:5">
      <c r="A1211" s="269" t="s">
        <v>1000</v>
      </c>
      <c r="B1211" s="258">
        <v>0</v>
      </c>
      <c r="C1211" s="258">
        <v>0</v>
      </c>
      <c r="D1211" s="259"/>
      <c r="E1211" s="260"/>
    </row>
    <row r="1212" customHeight="1" spans="1:5">
      <c r="A1212" s="269" t="s">
        <v>1001</v>
      </c>
      <c r="B1212" s="258">
        <v>0</v>
      </c>
      <c r="C1212" s="258">
        <v>0</v>
      </c>
      <c r="D1212" s="259"/>
      <c r="E1212" s="260"/>
    </row>
    <row r="1213" s="252" customFormat="1" customHeight="1" spans="1:40">
      <c r="A1213" s="265" t="s">
        <v>1002</v>
      </c>
      <c r="B1213" s="266">
        <v>0</v>
      </c>
      <c r="C1213" s="266">
        <f>SUM(C1214:C1216)</f>
        <v>0</v>
      </c>
      <c r="D1213" s="267"/>
      <c r="E1213" s="268"/>
      <c r="F1213" s="5"/>
      <c r="G1213" s="5"/>
      <c r="H1213" s="5"/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5"/>
      <c r="T1213" s="5"/>
      <c r="U1213" s="5"/>
      <c r="V1213" s="5"/>
      <c r="W1213" s="5"/>
      <c r="X1213" s="5"/>
      <c r="Y1213" s="5"/>
      <c r="Z1213" s="5"/>
      <c r="AA1213" s="5"/>
      <c r="AB1213" s="5"/>
      <c r="AC1213" s="5"/>
      <c r="AD1213" s="5"/>
      <c r="AE1213" s="5"/>
      <c r="AF1213" s="5"/>
      <c r="AG1213" s="5"/>
      <c r="AH1213" s="5"/>
      <c r="AI1213" s="5"/>
      <c r="AJ1213" s="5"/>
      <c r="AK1213" s="5"/>
      <c r="AL1213" s="5"/>
      <c r="AM1213" s="5"/>
      <c r="AN1213" s="5"/>
    </row>
    <row r="1214" s="251" customFormat="1" customHeight="1" spans="1:40">
      <c r="A1214" s="269" t="s">
        <v>1003</v>
      </c>
      <c r="B1214" s="258">
        <v>0</v>
      </c>
      <c r="C1214" s="258">
        <v>0</v>
      </c>
      <c r="D1214" s="259"/>
      <c r="E1214" s="260"/>
      <c r="F1214" s="5"/>
      <c r="G1214" s="5"/>
      <c r="H1214" s="5"/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5"/>
      <c r="T1214" s="5"/>
      <c r="U1214" s="5"/>
      <c r="V1214" s="5"/>
      <c r="W1214" s="5"/>
      <c r="X1214" s="5"/>
      <c r="Y1214" s="5"/>
      <c r="Z1214" s="5"/>
      <c r="AA1214" s="5"/>
      <c r="AB1214" s="5"/>
      <c r="AC1214" s="5"/>
      <c r="AD1214" s="5"/>
      <c r="AE1214" s="5"/>
      <c r="AF1214" s="5"/>
      <c r="AG1214" s="5"/>
      <c r="AH1214" s="5"/>
      <c r="AI1214" s="5"/>
      <c r="AJ1214" s="5"/>
      <c r="AK1214" s="5"/>
      <c r="AL1214" s="5"/>
      <c r="AM1214" s="5"/>
      <c r="AN1214" s="5"/>
    </row>
    <row r="1215" customHeight="1" spans="1:5">
      <c r="A1215" s="269" t="s">
        <v>1004</v>
      </c>
      <c r="B1215" s="258">
        <v>0</v>
      </c>
      <c r="C1215" s="258">
        <v>0</v>
      </c>
      <c r="D1215" s="259"/>
      <c r="E1215" s="260"/>
    </row>
    <row r="1216" customHeight="1" spans="1:5">
      <c r="A1216" s="269" t="s">
        <v>1005</v>
      </c>
      <c r="B1216" s="258">
        <v>0</v>
      </c>
      <c r="C1216" s="258">
        <v>0</v>
      </c>
      <c r="D1216" s="259"/>
      <c r="E1216" s="260"/>
    </row>
    <row r="1217" customHeight="1" spans="1:5">
      <c r="A1217" s="261" t="s">
        <v>1006</v>
      </c>
      <c r="B1217" s="262">
        <v>973</v>
      </c>
      <c r="C1217" s="262">
        <f>SUM(C1218,C1236,C1242,C1248)</f>
        <v>900.25</v>
      </c>
      <c r="D1217" s="263">
        <f>C1217/B1217</f>
        <v>0.925231243576567</v>
      </c>
      <c r="E1217" s="264"/>
    </row>
    <row r="1218" customHeight="1" spans="1:5">
      <c r="A1218" s="265" t="s">
        <v>1007</v>
      </c>
      <c r="B1218" s="266">
        <v>908</v>
      </c>
      <c r="C1218" s="266">
        <f>SUM(C1219:C1235)</f>
        <v>900.25</v>
      </c>
      <c r="D1218" s="267">
        <f>C1218/B1218</f>
        <v>0.991464757709251</v>
      </c>
      <c r="E1218" s="268"/>
    </row>
    <row r="1219" customHeight="1" spans="1:5">
      <c r="A1219" s="269" t="s">
        <v>81</v>
      </c>
      <c r="B1219" s="258">
        <v>0</v>
      </c>
      <c r="C1219" s="258">
        <v>0</v>
      </c>
      <c r="D1219" s="259"/>
      <c r="E1219" s="260"/>
    </row>
    <row r="1220" customHeight="1" spans="1:5">
      <c r="A1220" s="269" t="s">
        <v>82</v>
      </c>
      <c r="B1220" s="258">
        <v>0</v>
      </c>
      <c r="C1220" s="258">
        <v>0</v>
      </c>
      <c r="D1220" s="259"/>
      <c r="E1220" s="260"/>
    </row>
    <row r="1221" customHeight="1" spans="1:5">
      <c r="A1221" s="269" t="s">
        <v>83</v>
      </c>
      <c r="B1221" s="258">
        <v>0</v>
      </c>
      <c r="C1221" s="258">
        <v>0</v>
      </c>
      <c r="D1221" s="259"/>
      <c r="E1221" s="260"/>
    </row>
    <row r="1222" customHeight="1" spans="1:5">
      <c r="A1222" s="269" t="s">
        <v>1008</v>
      </c>
      <c r="B1222" s="258">
        <v>0</v>
      </c>
      <c r="C1222" s="258">
        <v>0</v>
      </c>
      <c r="D1222" s="259"/>
      <c r="E1222" s="260"/>
    </row>
    <row r="1223" customHeight="1" spans="1:5">
      <c r="A1223" s="269" t="s">
        <v>1009</v>
      </c>
      <c r="B1223" s="258">
        <v>0</v>
      </c>
      <c r="C1223" s="258">
        <v>0</v>
      </c>
      <c r="D1223" s="259"/>
      <c r="E1223" s="260"/>
    </row>
    <row r="1224" customHeight="1" spans="1:5">
      <c r="A1224" s="269" t="s">
        <v>1010</v>
      </c>
      <c r="B1224" s="258">
        <v>0</v>
      </c>
      <c r="C1224" s="258">
        <v>0</v>
      </c>
      <c r="D1224" s="259"/>
      <c r="E1224" s="260"/>
    </row>
    <row r="1225" customHeight="1" spans="1:5">
      <c r="A1225" s="269" t="s">
        <v>1011</v>
      </c>
      <c r="B1225" s="258">
        <v>0</v>
      </c>
      <c r="C1225" s="258">
        <v>0</v>
      </c>
      <c r="D1225" s="259"/>
      <c r="E1225" s="260"/>
    </row>
    <row r="1226" customHeight="1" spans="1:5">
      <c r="A1226" s="269" t="s">
        <v>1012</v>
      </c>
      <c r="B1226" s="258">
        <v>0</v>
      </c>
      <c r="C1226" s="258">
        <v>0</v>
      </c>
      <c r="D1226" s="259"/>
      <c r="E1226" s="260"/>
    </row>
    <row r="1227" customHeight="1" spans="1:5">
      <c r="A1227" s="269" t="s">
        <v>1013</v>
      </c>
      <c r="B1227" s="258">
        <v>0</v>
      </c>
      <c r="C1227" s="258">
        <v>0</v>
      </c>
      <c r="D1227" s="259"/>
      <c r="E1227" s="260"/>
    </row>
    <row r="1228" customHeight="1" spans="1:5">
      <c r="A1228" s="269" t="s">
        <v>1014</v>
      </c>
      <c r="B1228" s="258">
        <v>0</v>
      </c>
      <c r="C1228" s="258">
        <v>0</v>
      </c>
      <c r="D1228" s="259"/>
      <c r="E1228" s="260"/>
    </row>
    <row r="1229" s="251" customFormat="1" customHeight="1" spans="1:40">
      <c r="A1229" s="269" t="s">
        <v>1015</v>
      </c>
      <c r="B1229" s="258">
        <v>908</v>
      </c>
      <c r="C1229" s="258">
        <v>894.25</v>
      </c>
      <c r="D1229" s="259">
        <f>C1229/B1229</f>
        <v>0.984856828193833</v>
      </c>
      <c r="E1229" s="260"/>
      <c r="F1229" s="5"/>
      <c r="G1229" s="5"/>
      <c r="H1229" s="5"/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5"/>
      <c r="T1229" s="5"/>
      <c r="U1229" s="5"/>
      <c r="V1229" s="5"/>
      <c r="W1229" s="5"/>
      <c r="X1229" s="5"/>
      <c r="Y1229" s="5"/>
      <c r="Z1229" s="5"/>
      <c r="AA1229" s="5"/>
      <c r="AB1229" s="5"/>
      <c r="AC1229" s="5"/>
      <c r="AD1229" s="5"/>
      <c r="AE1229" s="5"/>
      <c r="AF1229" s="5"/>
      <c r="AG1229" s="5"/>
      <c r="AH1229" s="5"/>
      <c r="AI1229" s="5"/>
      <c r="AJ1229" s="5"/>
      <c r="AK1229" s="5"/>
      <c r="AL1229" s="5"/>
      <c r="AM1229" s="5"/>
      <c r="AN1229" s="5"/>
    </row>
    <row r="1230" customHeight="1" spans="1:5">
      <c r="A1230" s="269" t="s">
        <v>1016</v>
      </c>
      <c r="B1230" s="258">
        <v>0</v>
      </c>
      <c r="C1230" s="258">
        <v>0</v>
      </c>
      <c r="D1230" s="259"/>
      <c r="E1230" s="260"/>
    </row>
    <row r="1231" customHeight="1" spans="1:5">
      <c r="A1231" s="269" t="s">
        <v>1017</v>
      </c>
      <c r="B1231" s="258">
        <v>0</v>
      </c>
      <c r="C1231" s="258">
        <v>0</v>
      </c>
      <c r="D1231" s="259"/>
      <c r="E1231" s="260"/>
    </row>
    <row r="1232" customHeight="1" spans="1:5">
      <c r="A1232" s="269" t="s">
        <v>1018</v>
      </c>
      <c r="B1232" s="258">
        <v>0</v>
      </c>
      <c r="C1232" s="258">
        <v>0</v>
      </c>
      <c r="D1232" s="259"/>
      <c r="E1232" s="260"/>
    </row>
    <row r="1233" customHeight="1" spans="1:5">
      <c r="A1233" s="269" t="s">
        <v>1019</v>
      </c>
      <c r="B1233" s="258">
        <v>0</v>
      </c>
      <c r="C1233" s="258">
        <v>0</v>
      </c>
      <c r="D1233" s="259"/>
      <c r="E1233" s="260"/>
    </row>
    <row r="1234" customHeight="1" spans="1:5">
      <c r="A1234" s="269" t="s">
        <v>90</v>
      </c>
      <c r="B1234" s="258">
        <v>0</v>
      </c>
      <c r="C1234" s="258">
        <v>0</v>
      </c>
      <c r="D1234" s="259"/>
      <c r="E1234" s="260"/>
    </row>
    <row r="1235" customHeight="1" spans="1:5">
      <c r="A1235" s="269" t="s">
        <v>1020</v>
      </c>
      <c r="B1235" s="258">
        <v>0</v>
      </c>
      <c r="C1235" s="258">
        <v>6</v>
      </c>
      <c r="D1235" s="259"/>
      <c r="E1235" s="260"/>
    </row>
    <row r="1236" customHeight="1" spans="1:5">
      <c r="A1236" s="265" t="s">
        <v>1021</v>
      </c>
      <c r="B1236" s="266">
        <v>0</v>
      </c>
      <c r="C1236" s="266">
        <f>SUM(C1237:C1241)</f>
        <v>0</v>
      </c>
      <c r="D1236" s="267"/>
      <c r="E1236" s="268"/>
    </row>
    <row r="1237" customHeight="1" spans="1:5">
      <c r="A1237" s="269" t="s">
        <v>1022</v>
      </c>
      <c r="B1237" s="258">
        <v>0</v>
      </c>
      <c r="C1237" s="258">
        <v>0</v>
      </c>
      <c r="D1237" s="259"/>
      <c r="E1237" s="260"/>
    </row>
    <row r="1238" customHeight="1" spans="1:5">
      <c r="A1238" s="269" t="s">
        <v>1023</v>
      </c>
      <c r="B1238" s="258">
        <v>0</v>
      </c>
      <c r="C1238" s="258">
        <v>0</v>
      </c>
      <c r="D1238" s="259"/>
      <c r="E1238" s="260"/>
    </row>
    <row r="1239" customHeight="1" spans="1:5">
      <c r="A1239" s="269" t="s">
        <v>1024</v>
      </c>
      <c r="B1239" s="258">
        <v>0</v>
      </c>
      <c r="C1239" s="258">
        <v>0</v>
      </c>
      <c r="D1239" s="259"/>
      <c r="E1239" s="260"/>
    </row>
    <row r="1240" customHeight="1" spans="1:5">
      <c r="A1240" s="269" t="s">
        <v>1025</v>
      </c>
      <c r="B1240" s="258">
        <v>0</v>
      </c>
      <c r="C1240" s="258">
        <v>0</v>
      </c>
      <c r="D1240" s="259"/>
      <c r="E1240" s="260"/>
    </row>
    <row r="1241" customHeight="1" spans="1:5">
      <c r="A1241" s="269" t="s">
        <v>1026</v>
      </c>
      <c r="B1241" s="258">
        <v>0</v>
      </c>
      <c r="C1241" s="258">
        <v>0</v>
      </c>
      <c r="D1241" s="259"/>
      <c r="E1241" s="260"/>
    </row>
    <row r="1242" customHeight="1" spans="1:5">
      <c r="A1242" s="265" t="s">
        <v>1027</v>
      </c>
      <c r="B1242" s="266">
        <v>0</v>
      </c>
      <c r="C1242" s="266">
        <f>SUM(C1243:C1247)</f>
        <v>0</v>
      </c>
      <c r="D1242" s="267"/>
      <c r="E1242" s="268"/>
    </row>
    <row r="1243" s="251" customFormat="1" customHeight="1" spans="1:40">
      <c r="A1243" s="269" t="s">
        <v>1028</v>
      </c>
      <c r="B1243" s="258">
        <v>0</v>
      </c>
      <c r="C1243" s="258">
        <v>0</v>
      </c>
      <c r="D1243" s="259"/>
      <c r="E1243" s="260"/>
      <c r="F1243" s="5"/>
      <c r="G1243" s="5"/>
      <c r="H1243" s="5"/>
      <c r="I1243" s="5"/>
      <c r="J1243" s="5"/>
      <c r="K1243" s="5"/>
      <c r="L1243" s="5"/>
      <c r="M1243" s="5"/>
      <c r="N1243" s="5"/>
      <c r="O1243" s="5"/>
      <c r="P1243" s="5"/>
      <c r="Q1243" s="5"/>
      <c r="R1243" s="5"/>
      <c r="S1243" s="5"/>
      <c r="T1243" s="5"/>
      <c r="U1243" s="5"/>
      <c r="V1243" s="5"/>
      <c r="W1243" s="5"/>
      <c r="X1243" s="5"/>
      <c r="Y1243" s="5"/>
      <c r="Z1243" s="5"/>
      <c r="AA1243" s="5"/>
      <c r="AB1243" s="5"/>
      <c r="AC1243" s="5"/>
      <c r="AD1243" s="5"/>
      <c r="AE1243" s="5"/>
      <c r="AF1243" s="5"/>
      <c r="AG1243" s="5"/>
      <c r="AH1243" s="5"/>
      <c r="AI1243" s="5"/>
      <c r="AJ1243" s="5"/>
      <c r="AK1243" s="5"/>
      <c r="AL1243" s="5"/>
      <c r="AM1243" s="5"/>
      <c r="AN1243" s="5"/>
    </row>
    <row r="1244" customHeight="1" spans="1:5">
      <c r="A1244" s="269" t="s">
        <v>1029</v>
      </c>
      <c r="B1244" s="258">
        <v>0</v>
      </c>
      <c r="C1244" s="258">
        <v>0</v>
      </c>
      <c r="D1244" s="259"/>
      <c r="E1244" s="260"/>
    </row>
    <row r="1245" customHeight="1" spans="1:5">
      <c r="A1245" s="269" t="s">
        <v>1030</v>
      </c>
      <c r="B1245" s="258">
        <v>0</v>
      </c>
      <c r="C1245" s="258">
        <v>0</v>
      </c>
      <c r="D1245" s="259"/>
      <c r="E1245" s="260"/>
    </row>
    <row r="1246" customHeight="1" spans="1:5">
      <c r="A1246" s="269" t="s">
        <v>1031</v>
      </c>
      <c r="B1246" s="258">
        <v>0</v>
      </c>
      <c r="C1246" s="258">
        <v>0</v>
      </c>
      <c r="D1246" s="259"/>
      <c r="E1246" s="260"/>
    </row>
    <row r="1247" customHeight="1" spans="1:5">
      <c r="A1247" s="269" t="s">
        <v>1032</v>
      </c>
      <c r="B1247" s="258">
        <v>0</v>
      </c>
      <c r="C1247" s="258">
        <v>0</v>
      </c>
      <c r="D1247" s="259"/>
      <c r="E1247" s="260"/>
    </row>
    <row r="1248" s="251" customFormat="1" customHeight="1" spans="1:40">
      <c r="A1248" s="265" t="s">
        <v>1033</v>
      </c>
      <c r="B1248" s="266">
        <v>64</v>
      </c>
      <c r="C1248" s="266">
        <f>SUM(C1249:C1260)</f>
        <v>0</v>
      </c>
      <c r="D1248" s="267">
        <f>C1248/B1248</f>
        <v>0</v>
      </c>
      <c r="E1248" s="268"/>
      <c r="F1248" s="5"/>
      <c r="G1248" s="5"/>
      <c r="H1248" s="5"/>
      <c r="I1248" s="5"/>
      <c r="J1248" s="5"/>
      <c r="K1248" s="5"/>
      <c r="L1248" s="5"/>
      <c r="M1248" s="5"/>
      <c r="N1248" s="5"/>
      <c r="O1248" s="5"/>
      <c r="P1248" s="5"/>
      <c r="Q1248" s="5"/>
      <c r="R1248" s="5"/>
      <c r="S1248" s="5"/>
      <c r="T1248" s="5"/>
      <c r="U1248" s="5"/>
      <c r="V1248" s="5"/>
      <c r="W1248" s="5"/>
      <c r="X1248" s="5"/>
      <c r="Y1248" s="5"/>
      <c r="Z1248" s="5"/>
      <c r="AA1248" s="5"/>
      <c r="AB1248" s="5"/>
      <c r="AC1248" s="5"/>
      <c r="AD1248" s="5"/>
      <c r="AE1248" s="5"/>
      <c r="AF1248" s="5"/>
      <c r="AG1248" s="5"/>
      <c r="AH1248" s="5"/>
      <c r="AI1248" s="5"/>
      <c r="AJ1248" s="5"/>
      <c r="AK1248" s="5"/>
      <c r="AL1248" s="5"/>
      <c r="AM1248" s="5"/>
      <c r="AN1248" s="5"/>
    </row>
    <row r="1249" customHeight="1" spans="1:5">
      <c r="A1249" s="269" t="s">
        <v>1034</v>
      </c>
      <c r="B1249" s="258">
        <v>0</v>
      </c>
      <c r="C1249" s="258">
        <v>0</v>
      </c>
      <c r="D1249" s="259"/>
      <c r="E1249" s="260"/>
    </row>
    <row r="1250" customHeight="1" spans="1:5">
      <c r="A1250" s="269" t="s">
        <v>1035</v>
      </c>
      <c r="B1250" s="258">
        <v>0</v>
      </c>
      <c r="C1250" s="258">
        <v>0</v>
      </c>
      <c r="D1250" s="259"/>
      <c r="E1250" s="260"/>
    </row>
    <row r="1251" customHeight="1" spans="1:5">
      <c r="A1251" s="269" t="s">
        <v>1036</v>
      </c>
      <c r="B1251" s="258">
        <v>4</v>
      </c>
      <c r="C1251" s="258">
        <v>0</v>
      </c>
      <c r="D1251" s="259">
        <f>C1251/B1251</f>
        <v>0</v>
      </c>
      <c r="E1251" s="260"/>
    </row>
    <row r="1252" customHeight="1" spans="1:5">
      <c r="A1252" s="269" t="s">
        <v>1037</v>
      </c>
      <c r="B1252" s="258">
        <v>0</v>
      </c>
      <c r="C1252" s="258">
        <v>0</v>
      </c>
      <c r="D1252" s="259"/>
      <c r="E1252" s="260"/>
    </row>
    <row r="1253" customHeight="1" spans="1:5">
      <c r="A1253" s="269" t="s">
        <v>1038</v>
      </c>
      <c r="B1253" s="258">
        <v>0</v>
      </c>
      <c r="C1253" s="258">
        <v>0</v>
      </c>
      <c r="D1253" s="259"/>
      <c r="E1253" s="260"/>
    </row>
    <row r="1254" s="251" customFormat="1" customHeight="1" spans="1:40">
      <c r="A1254" s="269" t="s">
        <v>1039</v>
      </c>
      <c r="B1254" s="258">
        <v>0</v>
      </c>
      <c r="C1254" s="258">
        <v>0</v>
      </c>
      <c r="D1254" s="259"/>
      <c r="E1254" s="260"/>
      <c r="F1254" s="5"/>
      <c r="G1254" s="5"/>
      <c r="H1254" s="5"/>
      <c r="I1254" s="5"/>
      <c r="J1254" s="5"/>
      <c r="K1254" s="5"/>
      <c r="L1254" s="5"/>
      <c r="M1254" s="5"/>
      <c r="N1254" s="5"/>
      <c r="O1254" s="5"/>
      <c r="P1254" s="5"/>
      <c r="Q1254" s="5"/>
      <c r="R1254" s="5"/>
      <c r="S1254" s="5"/>
      <c r="T1254" s="5"/>
      <c r="U1254" s="5"/>
      <c r="V1254" s="5"/>
      <c r="W1254" s="5"/>
      <c r="X1254" s="5"/>
      <c r="Y1254" s="5"/>
      <c r="Z1254" s="5"/>
      <c r="AA1254" s="5"/>
      <c r="AB1254" s="5"/>
      <c r="AC1254" s="5"/>
      <c r="AD1254" s="5"/>
      <c r="AE1254" s="5"/>
      <c r="AF1254" s="5"/>
      <c r="AG1254" s="5"/>
      <c r="AH1254" s="5"/>
      <c r="AI1254" s="5"/>
      <c r="AJ1254" s="5"/>
      <c r="AK1254" s="5"/>
      <c r="AL1254" s="5"/>
      <c r="AM1254" s="5"/>
      <c r="AN1254" s="5"/>
    </row>
    <row r="1255" customHeight="1" spans="1:5">
      <c r="A1255" s="269" t="s">
        <v>1040</v>
      </c>
      <c r="B1255" s="258">
        <v>0</v>
      </c>
      <c r="C1255" s="258">
        <v>0</v>
      </c>
      <c r="D1255" s="259"/>
      <c r="E1255" s="260"/>
    </row>
    <row r="1256" customHeight="1" spans="1:5">
      <c r="A1256" s="269" t="s">
        <v>1041</v>
      </c>
      <c r="B1256" s="258">
        <v>0</v>
      </c>
      <c r="C1256" s="258">
        <v>0</v>
      </c>
      <c r="D1256" s="259"/>
      <c r="E1256" s="260"/>
    </row>
    <row r="1257" customHeight="1" spans="1:5">
      <c r="A1257" s="269" t="s">
        <v>1042</v>
      </c>
      <c r="B1257" s="258">
        <v>0</v>
      </c>
      <c r="C1257" s="258">
        <v>0</v>
      </c>
      <c r="D1257" s="259"/>
      <c r="E1257" s="260"/>
    </row>
    <row r="1258" customHeight="1" spans="1:5">
      <c r="A1258" s="269" t="s">
        <v>1043</v>
      </c>
      <c r="B1258" s="258">
        <v>0</v>
      </c>
      <c r="C1258" s="258">
        <v>0</v>
      </c>
      <c r="D1258" s="259"/>
      <c r="E1258" s="260"/>
    </row>
    <row r="1259" customHeight="1" spans="1:5">
      <c r="A1259" s="269" t="s">
        <v>1044</v>
      </c>
      <c r="B1259" s="258">
        <v>0</v>
      </c>
      <c r="C1259" s="258">
        <v>0</v>
      </c>
      <c r="D1259" s="259"/>
      <c r="E1259" s="260"/>
    </row>
    <row r="1260" customHeight="1" spans="1:5">
      <c r="A1260" s="269" t="s">
        <v>1045</v>
      </c>
      <c r="B1260" s="258">
        <v>60</v>
      </c>
      <c r="C1260" s="258">
        <v>0</v>
      </c>
      <c r="D1260" s="259">
        <f>C1260/B1260</f>
        <v>0</v>
      </c>
      <c r="E1260" s="260"/>
    </row>
    <row r="1261" customHeight="1" spans="1:5">
      <c r="A1261" s="261" t="s">
        <v>1046</v>
      </c>
      <c r="B1261" s="262">
        <v>3330</v>
      </c>
      <c r="C1261" s="262">
        <f>SUM(C1262,C1273,C1280,C1288,C1301,C1305,C1309)</f>
        <v>3500.244587</v>
      </c>
      <c r="D1261" s="263">
        <f>C1261/B1261</f>
        <v>1.0511245006006</v>
      </c>
      <c r="E1261" s="264"/>
    </row>
    <row r="1262" customHeight="1" spans="1:5">
      <c r="A1262" s="265" t="s">
        <v>1047</v>
      </c>
      <c r="B1262" s="266">
        <v>1589</v>
      </c>
      <c r="C1262" s="266">
        <f>SUM(C1263:C1272)</f>
        <v>944.934871</v>
      </c>
      <c r="D1262" s="267">
        <f>C1262/B1262</f>
        <v>0.594672668974198</v>
      </c>
      <c r="E1262" s="268"/>
    </row>
    <row r="1263" customHeight="1" spans="1:5">
      <c r="A1263" s="269" t="s">
        <v>81</v>
      </c>
      <c r="B1263" s="258">
        <v>1172</v>
      </c>
      <c r="C1263" s="258">
        <v>781.014532</v>
      </c>
      <c r="D1263" s="259">
        <f>C1263/B1263</f>
        <v>0.666394651877133</v>
      </c>
      <c r="E1263" s="260"/>
    </row>
    <row r="1264" customHeight="1" spans="1:5">
      <c r="A1264" s="269" t="s">
        <v>82</v>
      </c>
      <c r="B1264" s="258">
        <v>0</v>
      </c>
      <c r="C1264" s="258">
        <v>30.25</v>
      </c>
      <c r="D1264" s="259"/>
      <c r="E1264" s="260"/>
    </row>
    <row r="1265" customHeight="1" spans="1:5">
      <c r="A1265" s="269" t="s">
        <v>83</v>
      </c>
      <c r="B1265" s="258">
        <v>0</v>
      </c>
      <c r="C1265" s="258">
        <v>0</v>
      </c>
      <c r="D1265" s="259"/>
      <c r="E1265" s="260"/>
    </row>
    <row r="1266" s="252" customFormat="1" customHeight="1" spans="1:40">
      <c r="A1266" s="269" t="s">
        <v>1048</v>
      </c>
      <c r="B1266" s="258">
        <v>0</v>
      </c>
      <c r="C1266" s="258">
        <v>0</v>
      </c>
      <c r="D1266" s="259"/>
      <c r="E1266" s="260"/>
      <c r="F1266" s="5"/>
      <c r="G1266" s="5"/>
      <c r="H1266" s="5"/>
      <c r="I1266" s="5"/>
      <c r="J1266" s="5"/>
      <c r="K1266" s="5"/>
      <c r="L1266" s="5"/>
      <c r="M1266" s="5"/>
      <c r="N1266" s="5"/>
      <c r="O1266" s="5"/>
      <c r="P1266" s="5"/>
      <c r="Q1266" s="5"/>
      <c r="R1266" s="5"/>
      <c r="S1266" s="5"/>
      <c r="T1266" s="5"/>
      <c r="U1266" s="5"/>
      <c r="V1266" s="5"/>
      <c r="W1266" s="5"/>
      <c r="X1266" s="5"/>
      <c r="Y1266" s="5"/>
      <c r="Z1266" s="5"/>
      <c r="AA1266" s="5"/>
      <c r="AB1266" s="5"/>
      <c r="AC1266" s="5"/>
      <c r="AD1266" s="5"/>
      <c r="AE1266" s="5"/>
      <c r="AF1266" s="5"/>
      <c r="AG1266" s="5"/>
      <c r="AH1266" s="5"/>
      <c r="AI1266" s="5"/>
      <c r="AJ1266" s="5"/>
      <c r="AK1266" s="5"/>
      <c r="AL1266" s="5"/>
      <c r="AM1266" s="5"/>
      <c r="AN1266" s="5"/>
    </row>
    <row r="1267" s="252" customFormat="1" customHeight="1" spans="1:40">
      <c r="A1267" s="269" t="s">
        <v>1049</v>
      </c>
      <c r="B1267" s="258">
        <v>0</v>
      </c>
      <c r="C1267" s="258">
        <v>0</v>
      </c>
      <c r="D1267" s="259"/>
      <c r="E1267" s="260"/>
      <c r="F1267" s="5"/>
      <c r="G1267" s="5"/>
      <c r="H1267" s="5"/>
      <c r="I1267" s="5"/>
      <c r="J1267" s="5"/>
      <c r="K1267" s="5"/>
      <c r="L1267" s="5"/>
      <c r="M1267" s="5"/>
      <c r="N1267" s="5"/>
      <c r="O1267" s="5"/>
      <c r="P1267" s="5"/>
      <c r="Q1267" s="5"/>
      <c r="R1267" s="5"/>
      <c r="S1267" s="5"/>
      <c r="T1267" s="5"/>
      <c r="U1267" s="5"/>
      <c r="V1267" s="5"/>
      <c r="W1267" s="5"/>
      <c r="X1267" s="5"/>
      <c r="Y1267" s="5"/>
      <c r="Z1267" s="5"/>
      <c r="AA1267" s="5"/>
      <c r="AB1267" s="5"/>
      <c r="AC1267" s="5"/>
      <c r="AD1267" s="5"/>
      <c r="AE1267" s="5"/>
      <c r="AF1267" s="5"/>
      <c r="AG1267" s="5"/>
      <c r="AH1267" s="5"/>
      <c r="AI1267" s="5"/>
      <c r="AJ1267" s="5"/>
      <c r="AK1267" s="5"/>
      <c r="AL1267" s="5"/>
      <c r="AM1267" s="5"/>
      <c r="AN1267" s="5"/>
    </row>
    <row r="1268" s="251" customFormat="1" customHeight="1" spans="1:40">
      <c r="A1268" s="269" t="s">
        <v>1050</v>
      </c>
      <c r="B1268" s="258">
        <v>90</v>
      </c>
      <c r="C1268" s="258">
        <v>0</v>
      </c>
      <c r="D1268" s="259">
        <f>C1268/B1268</f>
        <v>0</v>
      </c>
      <c r="E1268" s="260"/>
      <c r="F1268" s="5"/>
      <c r="G1268" s="5"/>
      <c r="H1268" s="5"/>
      <c r="I1268" s="5"/>
      <c r="J1268" s="5"/>
      <c r="K1268" s="5"/>
      <c r="L1268" s="5"/>
      <c r="M1268" s="5"/>
      <c r="N1268" s="5"/>
      <c r="O1268" s="5"/>
      <c r="P1268" s="5"/>
      <c r="Q1268" s="5"/>
      <c r="R1268" s="5"/>
      <c r="S1268" s="5"/>
      <c r="T1268" s="5"/>
      <c r="U1268" s="5"/>
      <c r="V1268" s="5"/>
      <c r="W1268" s="5"/>
      <c r="X1268" s="5"/>
      <c r="Y1268" s="5"/>
      <c r="Z1268" s="5"/>
      <c r="AA1268" s="5"/>
      <c r="AB1268" s="5"/>
      <c r="AC1268" s="5"/>
      <c r="AD1268" s="5"/>
      <c r="AE1268" s="5"/>
      <c r="AF1268" s="5"/>
      <c r="AG1268" s="5"/>
      <c r="AH1268" s="5"/>
      <c r="AI1268" s="5"/>
      <c r="AJ1268" s="5"/>
      <c r="AK1268" s="5"/>
      <c r="AL1268" s="5"/>
      <c r="AM1268" s="5"/>
      <c r="AN1268" s="5"/>
    </row>
    <row r="1269" customHeight="1" spans="1:5">
      <c r="A1269" s="269" t="s">
        <v>1051</v>
      </c>
      <c r="B1269" s="258">
        <v>0</v>
      </c>
      <c r="C1269" s="258">
        <v>0</v>
      </c>
      <c r="D1269" s="259"/>
      <c r="E1269" s="260"/>
    </row>
    <row r="1270" customHeight="1" spans="1:5">
      <c r="A1270" s="269" t="s">
        <v>1052</v>
      </c>
      <c r="B1270" s="258">
        <v>96</v>
      </c>
      <c r="C1270" s="258">
        <v>0</v>
      </c>
      <c r="D1270" s="259">
        <f>C1270/B1270</f>
        <v>0</v>
      </c>
      <c r="E1270" s="260"/>
    </row>
    <row r="1271" customHeight="1" spans="1:5">
      <c r="A1271" s="269" t="s">
        <v>90</v>
      </c>
      <c r="B1271" s="258">
        <v>171</v>
      </c>
      <c r="C1271" s="258">
        <v>133.670339</v>
      </c>
      <c r="D1271" s="259">
        <f>C1271/B1271</f>
        <v>0.781697888888889</v>
      </c>
      <c r="E1271" s="260"/>
    </row>
    <row r="1272" s="252" customFormat="1" customHeight="1" spans="1:40">
      <c r="A1272" s="269" t="s">
        <v>1053</v>
      </c>
      <c r="B1272" s="258">
        <v>60</v>
      </c>
      <c r="C1272" s="258">
        <v>0</v>
      </c>
      <c r="D1272" s="259">
        <f>C1272/B1272</f>
        <v>0</v>
      </c>
      <c r="E1272" s="260"/>
      <c r="F1272" s="5"/>
      <c r="G1272" s="5"/>
      <c r="H1272" s="5"/>
      <c r="I1272" s="5"/>
      <c r="J1272" s="5"/>
      <c r="K1272" s="5"/>
      <c r="L1272" s="5"/>
      <c r="M1272" s="5"/>
      <c r="N1272" s="5"/>
      <c r="O1272" s="5"/>
      <c r="P1272" s="5"/>
      <c r="Q1272" s="5"/>
      <c r="R1272" s="5"/>
      <c r="S1272" s="5"/>
      <c r="T1272" s="5"/>
      <c r="U1272" s="5"/>
      <c r="V1272" s="5"/>
      <c r="W1272" s="5"/>
      <c r="X1272" s="5"/>
      <c r="Y1272" s="5"/>
      <c r="Z1272" s="5"/>
      <c r="AA1272" s="5"/>
      <c r="AB1272" s="5"/>
      <c r="AC1272" s="5"/>
      <c r="AD1272" s="5"/>
      <c r="AE1272" s="5"/>
      <c r="AF1272" s="5"/>
      <c r="AG1272" s="5"/>
      <c r="AH1272" s="5"/>
      <c r="AI1272" s="5"/>
      <c r="AJ1272" s="5"/>
      <c r="AK1272" s="5"/>
      <c r="AL1272" s="5"/>
      <c r="AM1272" s="5"/>
      <c r="AN1272" s="5"/>
    </row>
    <row r="1273" s="251" customFormat="1" customHeight="1" spans="1:40">
      <c r="A1273" s="265" t="s">
        <v>1054</v>
      </c>
      <c r="B1273" s="266">
        <v>1741</v>
      </c>
      <c r="C1273" s="266">
        <f>SUM(C1274:C1279)</f>
        <v>2555.309716</v>
      </c>
      <c r="D1273" s="267">
        <f>C1273/B1273</f>
        <v>1.46772528202183</v>
      </c>
      <c r="E1273" s="268"/>
      <c r="F1273" s="5"/>
      <c r="G1273" s="5"/>
      <c r="H1273" s="5"/>
      <c r="I1273" s="5"/>
      <c r="J1273" s="5"/>
      <c r="K1273" s="5"/>
      <c r="L1273" s="5"/>
      <c r="M1273" s="5"/>
      <c r="N1273" s="5"/>
      <c r="O1273" s="5"/>
      <c r="P1273" s="5"/>
      <c r="Q1273" s="5"/>
      <c r="R1273" s="5"/>
      <c r="S1273" s="5"/>
      <c r="T1273" s="5"/>
      <c r="U1273" s="5"/>
      <c r="V1273" s="5"/>
      <c r="W1273" s="5"/>
      <c r="X1273" s="5"/>
      <c r="Y1273" s="5"/>
      <c r="Z1273" s="5"/>
      <c r="AA1273" s="5"/>
      <c r="AB1273" s="5"/>
      <c r="AC1273" s="5"/>
      <c r="AD1273" s="5"/>
      <c r="AE1273" s="5"/>
      <c r="AF1273" s="5"/>
      <c r="AG1273" s="5"/>
      <c r="AH1273" s="5"/>
      <c r="AI1273" s="5"/>
      <c r="AJ1273" s="5"/>
      <c r="AK1273" s="5"/>
      <c r="AL1273" s="5"/>
      <c r="AM1273" s="5"/>
      <c r="AN1273" s="5"/>
    </row>
    <row r="1274" s="252" customFormat="1" customHeight="1" spans="1:40">
      <c r="A1274" s="269" t="s">
        <v>81</v>
      </c>
      <c r="B1274" s="258">
        <v>1741</v>
      </c>
      <c r="C1274" s="258">
        <v>2555.309716</v>
      </c>
      <c r="D1274" s="259">
        <f>C1274/B1274</f>
        <v>1.46772528202183</v>
      </c>
      <c r="E1274" s="260"/>
      <c r="F1274" s="5"/>
      <c r="G1274" s="5"/>
      <c r="H1274" s="5"/>
      <c r="I1274" s="5"/>
      <c r="J1274" s="5"/>
      <c r="K1274" s="5"/>
      <c r="L1274" s="5"/>
      <c r="M1274" s="5"/>
      <c r="N1274" s="5"/>
      <c r="O1274" s="5"/>
      <c r="P1274" s="5"/>
      <c r="Q1274" s="5"/>
      <c r="R1274" s="5"/>
      <c r="S1274" s="5"/>
      <c r="T1274" s="5"/>
      <c r="U1274" s="5"/>
      <c r="V1274" s="5"/>
      <c r="W1274" s="5"/>
      <c r="X1274" s="5"/>
      <c r="Y1274" s="5"/>
      <c r="Z1274" s="5"/>
      <c r="AA1274" s="5"/>
      <c r="AB1274" s="5"/>
      <c r="AC1274" s="5"/>
      <c r="AD1274" s="5"/>
      <c r="AE1274" s="5"/>
      <c r="AF1274" s="5"/>
      <c r="AG1274" s="5"/>
      <c r="AH1274" s="5"/>
      <c r="AI1274" s="5"/>
      <c r="AJ1274" s="5"/>
      <c r="AK1274" s="5"/>
      <c r="AL1274" s="5"/>
      <c r="AM1274" s="5"/>
      <c r="AN1274" s="5"/>
    </row>
    <row r="1275" customHeight="1" spans="1:5">
      <c r="A1275" s="269" t="s">
        <v>82</v>
      </c>
      <c r="B1275" s="258">
        <v>0</v>
      </c>
      <c r="C1275" s="258">
        <v>0</v>
      </c>
      <c r="D1275" s="259"/>
      <c r="E1275" s="260"/>
    </row>
    <row r="1276" customHeight="1" spans="1:5">
      <c r="A1276" s="269" t="s">
        <v>83</v>
      </c>
      <c r="B1276" s="258">
        <v>0</v>
      </c>
      <c r="C1276" s="258">
        <v>0</v>
      </c>
      <c r="D1276" s="259"/>
      <c r="E1276" s="260"/>
    </row>
    <row r="1277" customHeight="1" spans="1:5">
      <c r="A1277" s="269" t="s">
        <v>1055</v>
      </c>
      <c r="B1277" s="258">
        <v>0</v>
      </c>
      <c r="C1277" s="258">
        <v>0</v>
      </c>
      <c r="D1277" s="259"/>
      <c r="E1277" s="260"/>
    </row>
    <row r="1278" customHeight="1" spans="1:5">
      <c r="A1278" s="269" t="s">
        <v>90</v>
      </c>
      <c r="B1278" s="258">
        <v>0</v>
      </c>
      <c r="C1278" s="258">
        <v>0</v>
      </c>
      <c r="D1278" s="259"/>
      <c r="E1278" s="260"/>
    </row>
    <row r="1279" customHeight="1" spans="1:5">
      <c r="A1279" s="269" t="s">
        <v>1056</v>
      </c>
      <c r="B1279" s="258">
        <v>0</v>
      </c>
      <c r="C1279" s="258">
        <v>0</v>
      </c>
      <c r="D1279" s="259"/>
      <c r="E1279" s="260"/>
    </row>
    <row r="1280" customHeight="1" spans="1:5">
      <c r="A1280" s="265" t="s">
        <v>1057</v>
      </c>
      <c r="B1280" s="266">
        <v>0</v>
      </c>
      <c r="C1280" s="266">
        <f>SUM(C1281:C1287)</f>
        <v>0</v>
      </c>
      <c r="D1280" s="267"/>
      <c r="E1280" s="268"/>
    </row>
    <row r="1281" customHeight="1" spans="1:5">
      <c r="A1281" s="269" t="s">
        <v>81</v>
      </c>
      <c r="B1281" s="258">
        <v>0</v>
      </c>
      <c r="C1281" s="258">
        <v>0</v>
      </c>
      <c r="D1281" s="259"/>
      <c r="E1281" s="260"/>
    </row>
    <row r="1282" customHeight="1" spans="1:5">
      <c r="A1282" s="269" t="s">
        <v>82</v>
      </c>
      <c r="B1282" s="258">
        <v>0</v>
      </c>
      <c r="C1282" s="258">
        <v>0</v>
      </c>
      <c r="D1282" s="259"/>
      <c r="E1282" s="260"/>
    </row>
    <row r="1283" customHeight="1" spans="1:5">
      <c r="A1283" s="269" t="s">
        <v>83</v>
      </c>
      <c r="B1283" s="258">
        <v>0</v>
      </c>
      <c r="C1283" s="258">
        <v>0</v>
      </c>
      <c r="D1283" s="259"/>
      <c r="E1283" s="260"/>
    </row>
    <row r="1284" customHeight="1" spans="1:5">
      <c r="A1284" s="269" t="s">
        <v>1058</v>
      </c>
      <c r="B1284" s="258">
        <v>0</v>
      </c>
      <c r="C1284" s="258">
        <v>0</v>
      </c>
      <c r="D1284" s="259"/>
      <c r="E1284" s="260"/>
    </row>
    <row r="1285" customHeight="1" spans="1:5">
      <c r="A1285" s="269" t="s">
        <v>1059</v>
      </c>
      <c r="B1285" s="258">
        <v>0</v>
      </c>
      <c r="C1285" s="258">
        <v>0</v>
      </c>
      <c r="D1285" s="259"/>
      <c r="E1285" s="260"/>
    </row>
    <row r="1286" customHeight="1" spans="1:5">
      <c r="A1286" s="269" t="s">
        <v>90</v>
      </c>
      <c r="B1286" s="258">
        <v>0</v>
      </c>
      <c r="C1286" s="258">
        <v>0</v>
      </c>
      <c r="D1286" s="259"/>
      <c r="E1286" s="260"/>
    </row>
    <row r="1287" customHeight="1" spans="1:5">
      <c r="A1287" s="269" t="s">
        <v>1060</v>
      </c>
      <c r="B1287" s="258">
        <v>0</v>
      </c>
      <c r="C1287" s="258">
        <v>0</v>
      </c>
      <c r="D1287" s="259"/>
      <c r="E1287" s="260"/>
    </row>
    <row r="1288" customHeight="1" spans="1:5">
      <c r="A1288" s="265" t="s">
        <v>1061</v>
      </c>
      <c r="B1288" s="266">
        <v>0</v>
      </c>
      <c r="C1288" s="266">
        <f>SUM(C1289:C1300)</f>
        <v>0</v>
      </c>
      <c r="D1288" s="267"/>
      <c r="E1288" s="268"/>
    </row>
    <row r="1289" customHeight="1" spans="1:5">
      <c r="A1289" s="269" t="s">
        <v>81</v>
      </c>
      <c r="B1289" s="258">
        <v>0</v>
      </c>
      <c r="C1289" s="258">
        <v>0</v>
      </c>
      <c r="D1289" s="259"/>
      <c r="E1289" s="260"/>
    </row>
    <row r="1290" customHeight="1" spans="1:5">
      <c r="A1290" s="269" t="s">
        <v>82</v>
      </c>
      <c r="B1290" s="258">
        <v>0</v>
      </c>
      <c r="C1290" s="258">
        <v>0</v>
      </c>
      <c r="D1290" s="259"/>
      <c r="E1290" s="260"/>
    </row>
    <row r="1291" customHeight="1" spans="1:5">
      <c r="A1291" s="269" t="s">
        <v>83</v>
      </c>
      <c r="B1291" s="258">
        <v>0</v>
      </c>
      <c r="C1291" s="258">
        <v>0</v>
      </c>
      <c r="D1291" s="259"/>
      <c r="E1291" s="260"/>
    </row>
    <row r="1292" customHeight="1" spans="1:5">
      <c r="A1292" s="269" t="s">
        <v>1062</v>
      </c>
      <c r="B1292" s="258">
        <v>0</v>
      </c>
      <c r="C1292" s="258">
        <v>0</v>
      </c>
      <c r="D1292" s="259"/>
      <c r="E1292" s="260"/>
    </row>
    <row r="1293" customHeight="1" spans="1:5">
      <c r="A1293" s="269" t="s">
        <v>1063</v>
      </c>
      <c r="B1293" s="258">
        <v>0</v>
      </c>
      <c r="C1293" s="258">
        <v>0</v>
      </c>
      <c r="D1293" s="259"/>
      <c r="E1293" s="260"/>
    </row>
    <row r="1294" customHeight="1" spans="1:5">
      <c r="A1294" s="269" t="s">
        <v>1064</v>
      </c>
      <c r="B1294" s="258">
        <v>0</v>
      </c>
      <c r="C1294" s="258">
        <v>0</v>
      </c>
      <c r="D1294" s="259"/>
      <c r="E1294" s="260"/>
    </row>
    <row r="1295" customHeight="1" spans="1:5">
      <c r="A1295" s="269" t="s">
        <v>1065</v>
      </c>
      <c r="B1295" s="258">
        <v>0</v>
      </c>
      <c r="C1295" s="258">
        <v>0</v>
      </c>
      <c r="D1295" s="259"/>
      <c r="E1295" s="260"/>
    </row>
    <row r="1296" customHeight="1" spans="1:5">
      <c r="A1296" s="269" t="s">
        <v>1066</v>
      </c>
      <c r="B1296" s="258">
        <v>0</v>
      </c>
      <c r="C1296" s="258">
        <v>0</v>
      </c>
      <c r="D1296" s="259"/>
      <c r="E1296" s="260"/>
    </row>
    <row r="1297" customHeight="1" spans="1:5">
      <c r="A1297" s="269" t="s">
        <v>1067</v>
      </c>
      <c r="B1297" s="258">
        <v>0</v>
      </c>
      <c r="C1297" s="258">
        <v>0</v>
      </c>
      <c r="D1297" s="259"/>
      <c r="E1297" s="260"/>
    </row>
    <row r="1298" customHeight="1" spans="1:5">
      <c r="A1298" s="269" t="s">
        <v>1068</v>
      </c>
      <c r="B1298" s="258">
        <v>0</v>
      </c>
      <c r="C1298" s="258">
        <v>0</v>
      </c>
      <c r="D1298" s="259"/>
      <c r="E1298" s="260"/>
    </row>
    <row r="1299" customHeight="1" spans="1:5">
      <c r="A1299" s="269" t="s">
        <v>1069</v>
      </c>
      <c r="B1299" s="258">
        <v>0</v>
      </c>
      <c r="C1299" s="258">
        <v>0</v>
      </c>
      <c r="D1299" s="259"/>
      <c r="E1299" s="260"/>
    </row>
    <row r="1300" customHeight="1" spans="1:5">
      <c r="A1300" s="269" t="s">
        <v>1070</v>
      </c>
      <c r="B1300" s="258">
        <v>0</v>
      </c>
      <c r="C1300" s="258">
        <v>0</v>
      </c>
      <c r="D1300" s="259"/>
      <c r="E1300" s="260"/>
    </row>
    <row r="1301" customHeight="1" spans="1:5">
      <c r="A1301" s="265" t="s">
        <v>1071</v>
      </c>
      <c r="B1301" s="266">
        <v>0</v>
      </c>
      <c r="C1301" s="266">
        <f>SUM(C1302:C1304)</f>
        <v>0</v>
      </c>
      <c r="D1301" s="267"/>
      <c r="E1301" s="268"/>
    </row>
    <row r="1302" customHeight="1" spans="1:5">
      <c r="A1302" s="269" t="s">
        <v>1072</v>
      </c>
      <c r="B1302" s="258">
        <v>0</v>
      </c>
      <c r="C1302" s="258">
        <v>0</v>
      </c>
      <c r="D1302" s="259"/>
      <c r="E1302" s="260"/>
    </row>
    <row r="1303" customHeight="1" spans="1:5">
      <c r="A1303" s="269" t="s">
        <v>1073</v>
      </c>
      <c r="B1303" s="258">
        <v>0</v>
      </c>
      <c r="C1303" s="258">
        <v>0</v>
      </c>
      <c r="D1303" s="259"/>
      <c r="E1303" s="260"/>
    </row>
    <row r="1304" customHeight="1" spans="1:5">
      <c r="A1304" s="269" t="s">
        <v>1074</v>
      </c>
      <c r="B1304" s="258">
        <v>0</v>
      </c>
      <c r="C1304" s="258">
        <v>0</v>
      </c>
      <c r="D1304" s="259"/>
      <c r="E1304" s="260"/>
    </row>
    <row r="1305" customHeight="1" spans="1:5">
      <c r="A1305" s="265" t="s">
        <v>1075</v>
      </c>
      <c r="B1305" s="266">
        <v>0</v>
      </c>
      <c r="C1305" s="266">
        <f>SUM(C1306:C1308)</f>
        <v>0</v>
      </c>
      <c r="D1305" s="267"/>
      <c r="E1305" s="268"/>
    </row>
    <row r="1306" customHeight="1" spans="1:5">
      <c r="A1306" s="269" t="s">
        <v>1076</v>
      </c>
      <c r="B1306" s="258">
        <v>0</v>
      </c>
      <c r="C1306" s="258">
        <v>0</v>
      </c>
      <c r="D1306" s="259"/>
      <c r="E1306" s="260"/>
    </row>
    <row r="1307" customHeight="1" spans="1:5">
      <c r="A1307" s="269" t="s">
        <v>1077</v>
      </c>
      <c r="B1307" s="258">
        <v>0</v>
      </c>
      <c r="C1307" s="258">
        <v>0</v>
      </c>
      <c r="D1307" s="259"/>
      <c r="E1307" s="260"/>
    </row>
    <row r="1308" s="5" customFormat="1" customHeight="1" spans="1:16379">
      <c r="A1308" s="269" t="s">
        <v>1078</v>
      </c>
      <c r="B1308" s="258">
        <v>0</v>
      </c>
      <c r="C1308" s="258">
        <v>0</v>
      </c>
      <c r="D1308" s="259"/>
      <c r="E1308" s="260"/>
      <c r="XEY1308"/>
    </row>
    <row r="1309" s="5" customFormat="1" customHeight="1" spans="1:16379">
      <c r="A1309" s="265" t="s">
        <v>1079</v>
      </c>
      <c r="B1309" s="266">
        <v>0</v>
      </c>
      <c r="C1309" s="266">
        <f>SUM(C1310)</f>
        <v>0</v>
      </c>
      <c r="D1309" s="267"/>
      <c r="E1309" s="268"/>
      <c r="XEY1309"/>
    </row>
    <row r="1310" customHeight="1" spans="1:5">
      <c r="A1310" s="269" t="s">
        <v>1080</v>
      </c>
      <c r="B1310" s="258">
        <v>0</v>
      </c>
      <c r="C1310" s="258">
        <v>0</v>
      </c>
      <c r="D1310" s="259"/>
      <c r="E1310" s="260"/>
    </row>
    <row r="1311" customHeight="1" spans="1:5">
      <c r="A1311" s="261" t="s">
        <v>1081</v>
      </c>
      <c r="B1311" s="262">
        <v>0</v>
      </c>
      <c r="C1311" s="262">
        <f>C1312</f>
        <v>13000</v>
      </c>
      <c r="D1311" s="263"/>
      <c r="E1311" s="264"/>
    </row>
    <row r="1312" customHeight="1" spans="1:5">
      <c r="A1312" s="265" t="s">
        <v>1082</v>
      </c>
      <c r="B1312" s="266">
        <v>0</v>
      </c>
      <c r="C1312" s="266">
        <f>C1313</f>
        <v>13000</v>
      </c>
      <c r="D1312" s="267"/>
      <c r="E1312" s="268"/>
    </row>
    <row r="1313" customHeight="1" spans="1:5">
      <c r="A1313" s="269" t="s">
        <v>1083</v>
      </c>
      <c r="B1313" s="258">
        <v>0</v>
      </c>
      <c r="C1313" s="258">
        <v>13000</v>
      </c>
      <c r="D1313" s="259"/>
      <c r="E1313" s="260"/>
    </row>
    <row r="1314" customHeight="1" spans="1:5">
      <c r="A1314" s="261" t="s">
        <v>1084</v>
      </c>
      <c r="B1314" s="262">
        <v>654</v>
      </c>
      <c r="C1314" s="262">
        <f>C1315</f>
        <v>4193.175341</v>
      </c>
      <c r="D1314" s="263">
        <f>C1314/B1314</f>
        <v>6.41158309021407</v>
      </c>
      <c r="E1314" s="264"/>
    </row>
    <row r="1315" customHeight="1" spans="1:5">
      <c r="A1315" s="265" t="s">
        <v>946</v>
      </c>
      <c r="B1315" s="266">
        <v>654</v>
      </c>
      <c r="C1315" s="266">
        <f>C1316</f>
        <v>4193.175341</v>
      </c>
      <c r="D1315" s="267">
        <f>C1315/B1315</f>
        <v>6.41158309021407</v>
      </c>
      <c r="E1315" s="268"/>
    </row>
    <row r="1316" customHeight="1" spans="1:5">
      <c r="A1316" s="269" t="s">
        <v>237</v>
      </c>
      <c r="B1316" s="258">
        <v>654</v>
      </c>
      <c r="C1316" s="258">
        <v>4193.175341</v>
      </c>
      <c r="D1316" s="259">
        <f>C1316/B1316</f>
        <v>6.41158309021407</v>
      </c>
      <c r="E1316" s="260"/>
    </row>
    <row r="1317" customHeight="1" spans="1:5">
      <c r="A1317" s="261" t="s">
        <v>1085</v>
      </c>
      <c r="B1317" s="262">
        <v>0</v>
      </c>
      <c r="C1317" s="262">
        <f>SUM(C1318,C1320,C1325)</f>
        <v>6100</v>
      </c>
      <c r="D1317" s="263"/>
      <c r="E1317" s="264"/>
    </row>
    <row r="1318" customHeight="1" spans="1:5">
      <c r="A1318" s="265" t="s">
        <v>1086</v>
      </c>
      <c r="B1318" s="266">
        <v>0</v>
      </c>
      <c r="C1318" s="266">
        <f>SUM(C1319)</f>
        <v>0</v>
      </c>
      <c r="D1318" s="267"/>
      <c r="E1318" s="268"/>
    </row>
    <row r="1319" customHeight="1" spans="1:5">
      <c r="A1319" s="269" t="s">
        <v>1087</v>
      </c>
      <c r="B1319" s="258">
        <v>0</v>
      </c>
      <c r="C1319" s="258">
        <v>0</v>
      </c>
      <c r="D1319" s="259"/>
      <c r="E1319" s="260"/>
    </row>
    <row r="1320" customHeight="1" spans="1:5">
      <c r="A1320" s="265" t="s">
        <v>1088</v>
      </c>
      <c r="B1320" s="266">
        <v>0</v>
      </c>
      <c r="C1320" s="266">
        <f>SUM(C1321:C1324)</f>
        <v>0</v>
      </c>
      <c r="D1320" s="267"/>
      <c r="E1320" s="268"/>
    </row>
    <row r="1321" customHeight="1" spans="1:5">
      <c r="A1321" s="269" t="s">
        <v>1089</v>
      </c>
      <c r="B1321" s="258">
        <v>0</v>
      </c>
      <c r="C1321" s="258">
        <v>0</v>
      </c>
      <c r="D1321" s="259"/>
      <c r="E1321" s="260"/>
    </row>
    <row r="1322" customHeight="1" spans="1:5">
      <c r="A1322" s="269" t="s">
        <v>1090</v>
      </c>
      <c r="B1322" s="258">
        <v>0</v>
      </c>
      <c r="C1322" s="258">
        <v>0</v>
      </c>
      <c r="D1322" s="259"/>
      <c r="E1322" s="260"/>
    </row>
    <row r="1323" customHeight="1" spans="1:5">
      <c r="A1323" s="269" t="s">
        <v>1091</v>
      </c>
      <c r="B1323" s="258">
        <v>0</v>
      </c>
      <c r="C1323" s="258">
        <v>0</v>
      </c>
      <c r="D1323" s="259"/>
      <c r="E1323" s="260"/>
    </row>
    <row r="1324" customHeight="1" spans="1:5">
      <c r="A1324" s="269" t="s">
        <v>1092</v>
      </c>
      <c r="B1324" s="258">
        <v>0</v>
      </c>
      <c r="C1324" s="258">
        <v>0</v>
      </c>
      <c r="D1324" s="259"/>
      <c r="E1324" s="260"/>
    </row>
    <row r="1325" customHeight="1" spans="1:5">
      <c r="A1325" s="265" t="s">
        <v>1093</v>
      </c>
      <c r="B1325" s="266">
        <v>0</v>
      </c>
      <c r="C1325" s="266">
        <f>SUM(C1326:C1329)</f>
        <v>6100</v>
      </c>
      <c r="D1325" s="267"/>
      <c r="E1325" s="268"/>
    </row>
    <row r="1326" customHeight="1" spans="1:5">
      <c r="A1326" s="269" t="s">
        <v>1094</v>
      </c>
      <c r="B1326" s="258">
        <v>0</v>
      </c>
      <c r="C1326" s="258">
        <v>6100</v>
      </c>
      <c r="D1326" s="259"/>
      <c r="E1326" s="260"/>
    </row>
    <row r="1327" customHeight="1" spans="1:5">
      <c r="A1327" s="269" t="s">
        <v>1095</v>
      </c>
      <c r="B1327" s="258">
        <v>0</v>
      </c>
      <c r="C1327" s="258">
        <v>0</v>
      </c>
      <c r="D1327" s="259"/>
      <c r="E1327" s="260"/>
    </row>
    <row r="1328" customHeight="1" spans="1:5">
      <c r="A1328" s="269" t="s">
        <v>1096</v>
      </c>
      <c r="B1328" s="258">
        <v>0</v>
      </c>
      <c r="C1328" s="258">
        <v>0</v>
      </c>
      <c r="D1328" s="259"/>
      <c r="E1328" s="260"/>
    </row>
    <row r="1329" customHeight="1" spans="1:5">
      <c r="A1329" s="269" t="s">
        <v>1097</v>
      </c>
      <c r="B1329" s="258">
        <v>0</v>
      </c>
      <c r="C1329" s="258">
        <v>0</v>
      </c>
      <c r="D1329" s="259"/>
      <c r="E1329" s="260"/>
    </row>
    <row r="1330" customHeight="1" spans="1:5">
      <c r="A1330" s="261" t="s">
        <v>1098</v>
      </c>
      <c r="B1330" s="262">
        <v>54736</v>
      </c>
      <c r="C1330" s="262">
        <f>C1331+C1332+C1337</f>
        <v>81863.57</v>
      </c>
      <c r="D1330" s="263">
        <f>C1330/B1330</f>
        <v>1.49560746126863</v>
      </c>
      <c r="E1330" s="264"/>
    </row>
    <row r="1331" customHeight="1" spans="1:5">
      <c r="A1331" s="265" t="s">
        <v>1099</v>
      </c>
      <c r="B1331" s="266">
        <v>0</v>
      </c>
      <c r="C1331" s="266">
        <v>0</v>
      </c>
      <c r="D1331" s="267"/>
      <c r="E1331" s="268"/>
    </row>
    <row r="1332" customHeight="1" spans="1:5">
      <c r="A1332" s="265" t="s">
        <v>1100</v>
      </c>
      <c r="B1332" s="266">
        <v>0</v>
      </c>
      <c r="C1332" s="266">
        <f>SUM(C1333:C1336)</f>
        <v>0</v>
      </c>
      <c r="D1332" s="267"/>
      <c r="E1332" s="268"/>
    </row>
    <row r="1333" customHeight="1" spans="1:5">
      <c r="A1333" s="269" t="s">
        <v>1101</v>
      </c>
      <c r="B1333" s="258">
        <v>0</v>
      </c>
      <c r="C1333" s="258">
        <v>0</v>
      </c>
      <c r="D1333" s="259"/>
      <c r="E1333" s="260"/>
    </row>
    <row r="1334" customHeight="1" spans="1:5">
      <c r="A1334" s="269" t="s">
        <v>1102</v>
      </c>
      <c r="B1334" s="258">
        <v>0</v>
      </c>
      <c r="C1334" s="258">
        <v>0</v>
      </c>
      <c r="D1334" s="259"/>
      <c r="E1334" s="260"/>
    </row>
    <row r="1335" customHeight="1" spans="1:5">
      <c r="A1335" s="269" t="s">
        <v>1103</v>
      </c>
      <c r="B1335" s="258">
        <v>0</v>
      </c>
      <c r="C1335" s="258">
        <v>0</v>
      </c>
      <c r="D1335" s="259"/>
      <c r="E1335" s="260"/>
    </row>
    <row r="1336" customHeight="1" spans="1:5">
      <c r="A1336" s="269" t="s">
        <v>1104</v>
      </c>
      <c r="B1336" s="258">
        <v>0</v>
      </c>
      <c r="C1336" s="258">
        <v>0</v>
      </c>
      <c r="D1336" s="259"/>
      <c r="E1336" s="260"/>
    </row>
    <row r="1337" customHeight="1" spans="1:5">
      <c r="A1337" s="265" t="s">
        <v>1105</v>
      </c>
      <c r="B1337" s="266">
        <v>54736</v>
      </c>
      <c r="C1337" s="266">
        <f>SUM(C1338:C1341)</f>
        <v>81863.57</v>
      </c>
      <c r="D1337" s="267">
        <f>C1337/B1337</f>
        <v>1.49560746126863</v>
      </c>
      <c r="E1337" s="268"/>
    </row>
    <row r="1338" customHeight="1" spans="1:5">
      <c r="A1338" s="269" t="s">
        <v>1106</v>
      </c>
      <c r="B1338" s="258">
        <v>54736</v>
      </c>
      <c r="C1338" s="258">
        <v>81863.57</v>
      </c>
      <c r="D1338" s="259">
        <f>C1338/B1338</f>
        <v>1.49560746126863</v>
      </c>
      <c r="E1338" s="260"/>
    </row>
    <row r="1339" customHeight="1" spans="1:5">
      <c r="A1339" s="269" t="s">
        <v>1107</v>
      </c>
      <c r="B1339" s="258">
        <v>0</v>
      </c>
      <c r="C1339" s="258">
        <v>0</v>
      </c>
      <c r="D1339" s="259"/>
      <c r="E1339" s="260"/>
    </row>
    <row r="1340" customHeight="1" spans="1:5">
      <c r="A1340" s="269" t="s">
        <v>1108</v>
      </c>
      <c r="B1340" s="258">
        <v>0</v>
      </c>
      <c r="C1340" s="258">
        <v>0</v>
      </c>
      <c r="D1340" s="259"/>
      <c r="E1340" s="260"/>
    </row>
    <row r="1341" customHeight="1" spans="1:5">
      <c r="A1341" s="270" t="s">
        <v>1109</v>
      </c>
      <c r="B1341" s="258">
        <v>0</v>
      </c>
      <c r="C1341" s="258">
        <v>0</v>
      </c>
      <c r="D1341" s="259"/>
      <c r="E1341" s="260"/>
    </row>
    <row r="1342" customHeight="1" spans="1:5">
      <c r="A1342" s="271" t="s">
        <v>1110</v>
      </c>
      <c r="B1342" s="262">
        <v>824</v>
      </c>
      <c r="C1342" s="262">
        <f>SUM(C1343:C1345)</f>
        <v>500</v>
      </c>
      <c r="D1342" s="263">
        <f>C1342/B1342</f>
        <v>0.606796116504854</v>
      </c>
      <c r="E1342" s="264"/>
    </row>
    <row r="1343" s="253" customFormat="1" customHeight="1" spans="1:16382">
      <c r="A1343" s="257" t="s">
        <v>1111</v>
      </c>
      <c r="B1343" s="258">
        <v>0</v>
      </c>
      <c r="C1343" s="258">
        <v>0</v>
      </c>
      <c r="D1343" s="259"/>
      <c r="E1343" s="260"/>
      <c r="F1343" s="5"/>
      <c r="G1343" s="5"/>
      <c r="H1343" s="5"/>
      <c r="I1343" s="5"/>
      <c r="J1343" s="5"/>
      <c r="K1343" s="5"/>
      <c r="L1343" s="5"/>
      <c r="M1343" s="5"/>
      <c r="N1343" s="5"/>
      <c r="O1343" s="5"/>
      <c r="P1343" s="5"/>
      <c r="Q1343" s="5"/>
      <c r="R1343" s="5"/>
      <c r="S1343" s="5"/>
      <c r="T1343" s="5"/>
      <c r="U1343" s="5"/>
      <c r="V1343" s="5"/>
      <c r="W1343" s="5"/>
      <c r="X1343" s="5"/>
      <c r="Y1343" s="5"/>
      <c r="Z1343" s="5"/>
      <c r="AA1343" s="5"/>
      <c r="AB1343" s="5"/>
      <c r="AC1343" s="5"/>
      <c r="AD1343" s="5"/>
      <c r="AE1343" s="5"/>
      <c r="AF1343" s="5"/>
      <c r="AG1343" s="5"/>
      <c r="AH1343" s="5"/>
      <c r="AI1343" s="5"/>
      <c r="AJ1343" s="5"/>
      <c r="AK1343" s="5"/>
      <c r="AL1343" s="5"/>
      <c r="AM1343" s="5"/>
      <c r="AN1343" s="5"/>
      <c r="AO1343" s="5"/>
      <c r="AP1343" s="5"/>
      <c r="AQ1343" s="5"/>
      <c r="AR1343" s="5"/>
      <c r="AS1343" s="5"/>
      <c r="AT1343" s="5"/>
      <c r="AU1343" s="5"/>
      <c r="AV1343" s="5"/>
      <c r="AW1343" s="5"/>
      <c r="AX1343" s="5"/>
      <c r="AY1343" s="5"/>
      <c r="AZ1343" s="5"/>
      <c r="BA1343" s="5"/>
      <c r="BB1343" s="5"/>
      <c r="BC1343" s="5"/>
      <c r="BD1343" s="5"/>
      <c r="BE1343" s="5"/>
      <c r="BF1343" s="5"/>
      <c r="BG1343" s="5"/>
      <c r="BH1343" s="5"/>
      <c r="BI1343" s="5"/>
      <c r="BJ1343" s="5"/>
      <c r="BK1343" s="5"/>
      <c r="BL1343" s="5"/>
      <c r="BM1343" s="5"/>
      <c r="BN1343" s="5"/>
      <c r="BO1343" s="5"/>
      <c r="BP1343" s="5"/>
      <c r="BQ1343" s="5"/>
      <c r="BR1343" s="5"/>
      <c r="BS1343" s="5"/>
      <c r="BT1343" s="5"/>
      <c r="BU1343" s="5"/>
      <c r="BV1343" s="5"/>
      <c r="BW1343" s="5"/>
      <c r="BX1343" s="5"/>
      <c r="BY1343" s="5"/>
      <c r="BZ1343" s="5"/>
      <c r="CA1343" s="5"/>
      <c r="CB1343" s="5"/>
      <c r="CC1343" s="5"/>
      <c r="CD1343" s="5"/>
      <c r="CE1343" s="5"/>
      <c r="CF1343" s="5"/>
      <c r="CG1343" s="5"/>
      <c r="CH1343" s="5"/>
      <c r="CI1343" s="5"/>
      <c r="CJ1343" s="5"/>
      <c r="CK1343" s="5"/>
      <c r="CL1343" s="5"/>
      <c r="CM1343" s="5"/>
      <c r="CN1343" s="5"/>
      <c r="CO1343" s="5"/>
      <c r="CP1343" s="5"/>
      <c r="CQ1343" s="5"/>
      <c r="CR1343" s="5"/>
      <c r="CS1343" s="5"/>
      <c r="CT1343" s="5"/>
      <c r="CU1343" s="5"/>
      <c r="CV1343" s="5"/>
      <c r="CW1343" s="5"/>
      <c r="CX1343" s="5"/>
      <c r="CY1343" s="5"/>
      <c r="CZ1343" s="5"/>
      <c r="DA1343" s="5"/>
      <c r="DB1343" s="5"/>
      <c r="DC1343" s="5"/>
      <c r="DD1343" s="5"/>
      <c r="DE1343" s="5"/>
      <c r="DF1343" s="5"/>
      <c r="DG1343" s="5"/>
      <c r="DH1343" s="5"/>
      <c r="DI1343" s="5"/>
      <c r="DJ1343" s="5"/>
      <c r="DK1343" s="5"/>
      <c r="DL1343" s="5"/>
      <c r="DM1343" s="5"/>
      <c r="DN1343" s="5"/>
      <c r="DO1343" s="5"/>
      <c r="DP1343" s="5"/>
      <c r="DQ1343" s="5"/>
      <c r="DR1343" s="5"/>
      <c r="DS1343" s="5"/>
      <c r="DT1343" s="5"/>
      <c r="DU1343" s="5"/>
      <c r="DV1343" s="5"/>
      <c r="DW1343" s="5"/>
      <c r="DX1343" s="5"/>
      <c r="DY1343" s="5"/>
      <c r="DZ1343" s="5"/>
      <c r="EA1343" s="5"/>
      <c r="EB1343" s="5"/>
      <c r="EC1343" s="5"/>
      <c r="ED1343" s="5"/>
      <c r="EE1343" s="5"/>
      <c r="EF1343" s="5"/>
      <c r="EG1343" s="5"/>
      <c r="EH1343" s="5"/>
      <c r="EI1343" s="5"/>
      <c r="EJ1343" s="5"/>
      <c r="EK1343" s="5"/>
      <c r="EL1343" s="5"/>
      <c r="EM1343" s="5"/>
      <c r="EN1343" s="5"/>
      <c r="EO1343" s="5"/>
      <c r="EP1343" s="5"/>
      <c r="EQ1343" s="5"/>
      <c r="ER1343" s="5"/>
      <c r="ES1343" s="5"/>
      <c r="ET1343" s="5"/>
      <c r="EU1343" s="5"/>
      <c r="EV1343" s="5"/>
      <c r="EW1343" s="5"/>
      <c r="EX1343" s="5"/>
      <c r="EY1343" s="5"/>
      <c r="EZ1343" s="5"/>
      <c r="FA1343" s="5"/>
      <c r="FB1343" s="5"/>
      <c r="FC1343" s="5"/>
      <c r="FD1343" s="5"/>
      <c r="FE1343" s="5"/>
      <c r="FF1343" s="5"/>
      <c r="FG1343" s="5"/>
      <c r="FH1343" s="5"/>
      <c r="FI1343" s="5"/>
      <c r="FJ1343" s="5"/>
      <c r="FK1343" s="5"/>
      <c r="FL1343" s="5"/>
      <c r="FM1343" s="5"/>
      <c r="FN1343" s="5"/>
      <c r="FO1343" s="5"/>
      <c r="FP1343" s="5"/>
      <c r="FQ1343" s="5"/>
      <c r="FR1343" s="5"/>
      <c r="FS1343" s="5"/>
      <c r="FT1343" s="5"/>
      <c r="FU1343" s="5"/>
      <c r="FV1343" s="5"/>
      <c r="FW1343" s="5"/>
      <c r="FX1343" s="5"/>
      <c r="FY1343" s="5"/>
      <c r="FZ1343" s="5"/>
      <c r="GA1343" s="5"/>
      <c r="GB1343" s="5"/>
      <c r="GC1343" s="5"/>
      <c r="GD1343" s="5"/>
      <c r="GE1343" s="5"/>
      <c r="GF1343" s="5"/>
      <c r="GG1343" s="5"/>
      <c r="GH1343" s="5"/>
      <c r="GI1343" s="5"/>
      <c r="GJ1343" s="5"/>
      <c r="GK1343" s="5"/>
      <c r="GL1343" s="5"/>
      <c r="GM1343" s="5"/>
      <c r="GN1343" s="5"/>
      <c r="GO1343" s="5"/>
      <c r="GP1343" s="5"/>
      <c r="GQ1343" s="5"/>
      <c r="GR1343" s="5"/>
      <c r="GS1343" s="5"/>
      <c r="GT1343" s="5"/>
      <c r="GU1343" s="5"/>
      <c r="GV1343" s="5"/>
      <c r="GW1343" s="5"/>
      <c r="GX1343" s="5"/>
      <c r="GY1343" s="5"/>
      <c r="GZ1343" s="5"/>
      <c r="HA1343" s="5"/>
      <c r="HB1343" s="5"/>
      <c r="HC1343" s="5"/>
      <c r="HD1343" s="5"/>
      <c r="HE1343" s="5"/>
      <c r="HF1343" s="5"/>
      <c r="HG1343" s="5"/>
      <c r="HH1343" s="5"/>
      <c r="HI1343" s="5"/>
      <c r="HJ1343" s="5"/>
      <c r="HK1343" s="5"/>
      <c r="HL1343" s="5"/>
      <c r="HM1343" s="5"/>
      <c r="HN1343" s="5"/>
      <c r="HO1343" s="5"/>
      <c r="HP1343" s="5"/>
      <c r="HQ1343" s="5"/>
      <c r="HR1343" s="5"/>
      <c r="HS1343" s="5"/>
      <c r="HT1343" s="5"/>
      <c r="HU1343" s="5"/>
      <c r="HV1343" s="5"/>
      <c r="HW1343" s="5"/>
      <c r="HX1343" s="5"/>
      <c r="HY1343" s="5"/>
      <c r="HZ1343" s="5"/>
      <c r="IA1343" s="5"/>
      <c r="IB1343" s="5"/>
      <c r="IC1343" s="5"/>
      <c r="ID1343" s="5"/>
      <c r="IE1343" s="5"/>
      <c r="IF1343" s="5"/>
      <c r="IG1343" s="5"/>
      <c r="IH1343" s="5"/>
      <c r="II1343" s="5"/>
      <c r="IJ1343" s="5"/>
      <c r="IK1343" s="5"/>
      <c r="IL1343" s="5"/>
      <c r="IM1343" s="5"/>
      <c r="IN1343" s="5"/>
      <c r="IO1343" s="5"/>
      <c r="IP1343" s="5"/>
      <c r="IQ1343" s="5"/>
      <c r="IR1343" s="5"/>
      <c r="IS1343" s="5"/>
      <c r="IT1343" s="5"/>
      <c r="IU1343" s="5"/>
      <c r="IV1343" s="5"/>
      <c r="IW1343" s="5"/>
      <c r="IX1343" s="5"/>
      <c r="IY1343" s="5"/>
      <c r="IZ1343" s="5"/>
      <c r="JA1343" s="5"/>
      <c r="JB1343" s="5"/>
      <c r="JC1343" s="5"/>
      <c r="JD1343" s="5"/>
      <c r="JE1343" s="5"/>
      <c r="JF1343" s="5"/>
      <c r="JG1343" s="5"/>
      <c r="JH1343" s="5"/>
      <c r="JI1343" s="5"/>
      <c r="JJ1343" s="5"/>
      <c r="JK1343" s="5"/>
      <c r="JL1343" s="5"/>
      <c r="JM1343" s="5"/>
      <c r="JN1343" s="5"/>
      <c r="JO1343" s="5"/>
      <c r="JP1343" s="5"/>
      <c r="JQ1343" s="5"/>
      <c r="JR1343" s="5"/>
      <c r="JS1343" s="5"/>
      <c r="JT1343" s="5"/>
      <c r="JU1343" s="5"/>
      <c r="JV1343" s="5"/>
      <c r="JW1343" s="5"/>
      <c r="JX1343" s="5"/>
      <c r="JY1343" s="5"/>
      <c r="JZ1343" s="5"/>
      <c r="KA1343" s="5"/>
      <c r="KB1343" s="5"/>
      <c r="KC1343" s="5"/>
      <c r="KD1343" s="5"/>
      <c r="KE1343" s="5"/>
      <c r="KF1343" s="5"/>
      <c r="KG1343" s="5"/>
      <c r="KH1343" s="5"/>
      <c r="KI1343" s="5"/>
      <c r="KJ1343" s="5"/>
      <c r="KK1343" s="5"/>
      <c r="KL1343" s="5"/>
      <c r="KM1343" s="5"/>
      <c r="KN1343" s="5"/>
      <c r="KO1343" s="5"/>
      <c r="KP1343" s="5"/>
      <c r="KQ1343" s="5"/>
      <c r="KR1343" s="5"/>
      <c r="KS1343" s="5"/>
      <c r="KT1343" s="5"/>
      <c r="KU1343" s="5"/>
      <c r="KV1343" s="5"/>
      <c r="KW1343" s="5"/>
      <c r="KX1343" s="5"/>
      <c r="KY1343" s="5"/>
      <c r="KZ1343" s="5"/>
      <c r="LA1343" s="5"/>
      <c r="LB1343" s="5"/>
      <c r="LC1343" s="5"/>
      <c r="LD1343" s="5"/>
      <c r="LE1343" s="5"/>
      <c r="LF1343" s="5"/>
      <c r="LG1343" s="5"/>
      <c r="LH1343" s="5"/>
      <c r="LI1343" s="5"/>
      <c r="LJ1343" s="5"/>
      <c r="LK1343" s="5"/>
      <c r="LL1343" s="5"/>
      <c r="LM1343" s="5"/>
      <c r="LN1343" s="5"/>
      <c r="LO1343" s="5"/>
      <c r="LP1343" s="5"/>
      <c r="LQ1343" s="5"/>
      <c r="LR1343" s="5"/>
      <c r="LS1343" s="5"/>
      <c r="LT1343" s="5"/>
      <c r="LU1343" s="5"/>
      <c r="LV1343" s="5"/>
      <c r="LW1343" s="5"/>
      <c r="LX1343" s="5"/>
      <c r="LY1343" s="5"/>
      <c r="LZ1343" s="5"/>
      <c r="MA1343" s="5"/>
      <c r="MB1343" s="5"/>
      <c r="MC1343" s="5"/>
      <c r="MD1343" s="5"/>
      <c r="ME1343" s="5"/>
      <c r="MF1343" s="5"/>
      <c r="MG1343" s="5"/>
      <c r="MH1343" s="5"/>
      <c r="MI1343" s="5"/>
      <c r="MJ1343" s="5"/>
      <c r="MK1343" s="5"/>
      <c r="ML1343" s="5"/>
      <c r="MM1343" s="5"/>
      <c r="MN1343" s="5"/>
      <c r="MO1343" s="5"/>
      <c r="MP1343" s="5"/>
      <c r="MQ1343" s="5"/>
      <c r="MR1343" s="5"/>
      <c r="MS1343" s="5"/>
      <c r="MT1343" s="5"/>
      <c r="MU1343" s="5"/>
      <c r="MV1343" s="5"/>
      <c r="MW1343" s="5"/>
      <c r="MX1343" s="5"/>
      <c r="MY1343" s="5"/>
      <c r="MZ1343" s="5"/>
      <c r="NA1343" s="5"/>
      <c r="NB1343" s="5"/>
      <c r="NC1343" s="5"/>
      <c r="ND1343" s="5"/>
      <c r="NE1343" s="5"/>
      <c r="NF1343" s="5"/>
      <c r="NG1343" s="5"/>
      <c r="NH1343" s="5"/>
      <c r="NI1343" s="5"/>
      <c r="NJ1343" s="5"/>
      <c r="NK1343" s="5"/>
      <c r="NL1343" s="5"/>
      <c r="NM1343" s="5"/>
      <c r="NN1343" s="5"/>
      <c r="NO1343" s="5"/>
      <c r="NP1343" s="5"/>
      <c r="NQ1343" s="5"/>
      <c r="NR1343" s="5"/>
      <c r="NS1343" s="5"/>
      <c r="NT1343" s="5"/>
      <c r="NU1343" s="5"/>
      <c r="NV1343" s="5"/>
      <c r="NW1343" s="5"/>
      <c r="NX1343" s="5"/>
      <c r="NY1343" s="5"/>
      <c r="NZ1343" s="5"/>
      <c r="OA1343" s="5"/>
      <c r="OB1343" s="5"/>
      <c r="OC1343" s="5"/>
      <c r="OD1343" s="5"/>
      <c r="OE1343" s="5"/>
      <c r="OF1343" s="5"/>
      <c r="OG1343" s="5"/>
      <c r="OH1343" s="5"/>
      <c r="OI1343" s="5"/>
      <c r="OJ1343" s="5"/>
      <c r="OK1343" s="5"/>
      <c r="OL1343" s="5"/>
      <c r="OM1343" s="5"/>
      <c r="ON1343" s="5"/>
      <c r="OO1343" s="5"/>
      <c r="OP1343" s="5"/>
      <c r="OQ1343" s="5"/>
      <c r="OR1343" s="5"/>
      <c r="OS1343" s="5"/>
      <c r="OT1343" s="5"/>
      <c r="OU1343" s="5"/>
      <c r="OV1343" s="5"/>
      <c r="OW1343" s="5"/>
      <c r="OX1343" s="5"/>
      <c r="OY1343" s="5"/>
      <c r="OZ1343" s="5"/>
      <c r="PA1343" s="5"/>
      <c r="PB1343" s="5"/>
      <c r="PC1343" s="5"/>
      <c r="PD1343" s="5"/>
      <c r="PE1343" s="5"/>
      <c r="PF1343" s="5"/>
      <c r="PG1343" s="5"/>
      <c r="PH1343" s="5"/>
      <c r="PI1343" s="5"/>
      <c r="PJ1343" s="5"/>
      <c r="PK1343" s="5"/>
      <c r="PL1343" s="5"/>
      <c r="PM1343" s="5"/>
      <c r="PN1343" s="5"/>
      <c r="PO1343" s="5"/>
      <c r="PP1343" s="5"/>
      <c r="PQ1343" s="5"/>
      <c r="PR1343" s="5"/>
      <c r="PS1343" s="5"/>
      <c r="PT1343" s="5"/>
      <c r="PU1343" s="5"/>
      <c r="PV1343" s="5"/>
      <c r="PW1343" s="5"/>
      <c r="PX1343" s="5"/>
      <c r="PY1343" s="5"/>
      <c r="PZ1343" s="5"/>
      <c r="QA1343" s="5"/>
      <c r="QB1343" s="5"/>
      <c r="QC1343" s="5"/>
      <c r="QD1343" s="5"/>
      <c r="QE1343" s="5"/>
      <c r="QF1343" s="5"/>
      <c r="QG1343" s="5"/>
      <c r="QH1343" s="5"/>
      <c r="QI1343" s="5"/>
      <c r="QJ1343" s="5"/>
      <c r="QK1343" s="5"/>
      <c r="QL1343" s="5"/>
      <c r="QM1343" s="5"/>
      <c r="QN1343" s="5"/>
      <c r="QO1343" s="5"/>
      <c r="QP1343" s="5"/>
      <c r="QQ1343" s="5"/>
      <c r="QR1343" s="5"/>
      <c r="QS1343" s="5"/>
      <c r="QT1343" s="5"/>
      <c r="QU1343" s="5"/>
      <c r="QV1343" s="5"/>
      <c r="QW1343" s="5"/>
      <c r="QX1343" s="5"/>
      <c r="QY1343" s="5"/>
      <c r="QZ1343" s="5"/>
      <c r="RA1343" s="5"/>
      <c r="RB1343" s="5"/>
      <c r="RC1343" s="5"/>
      <c r="RD1343" s="5"/>
      <c r="RE1343" s="5"/>
      <c r="RF1343" s="5"/>
      <c r="RG1343" s="5"/>
      <c r="RH1343" s="5"/>
      <c r="RI1343" s="5"/>
      <c r="RJ1343" s="5"/>
      <c r="RK1343" s="5"/>
      <c r="RL1343" s="5"/>
      <c r="RM1343" s="5"/>
      <c r="RN1343" s="5"/>
      <c r="RO1343" s="5"/>
      <c r="RP1343" s="5"/>
      <c r="RQ1343" s="5"/>
      <c r="RR1343" s="5"/>
      <c r="RS1343" s="5"/>
      <c r="RT1343" s="5"/>
      <c r="RU1343" s="5"/>
      <c r="RV1343" s="5"/>
      <c r="RW1343" s="5"/>
      <c r="RX1343" s="5"/>
      <c r="RY1343" s="5"/>
      <c r="RZ1343" s="5"/>
      <c r="SA1343" s="5"/>
      <c r="SB1343" s="5"/>
      <c r="SC1343" s="5"/>
      <c r="SD1343" s="5"/>
      <c r="SE1343" s="5"/>
      <c r="SF1343" s="5"/>
      <c r="SG1343" s="5"/>
      <c r="SH1343" s="5"/>
      <c r="SI1343" s="5"/>
      <c r="SJ1343" s="5"/>
      <c r="SK1343" s="5"/>
      <c r="SL1343" s="5"/>
      <c r="SM1343" s="5"/>
      <c r="SN1343" s="5"/>
      <c r="SO1343" s="5"/>
      <c r="SP1343" s="5"/>
      <c r="SQ1343" s="5"/>
      <c r="SR1343" s="5"/>
      <c r="SS1343" s="5"/>
      <c r="ST1343" s="5"/>
      <c r="SU1343" s="5"/>
      <c r="SV1343" s="5"/>
      <c r="SW1343" s="5"/>
      <c r="SX1343" s="5"/>
      <c r="SY1343" s="5"/>
      <c r="SZ1343" s="5"/>
      <c r="TA1343" s="5"/>
      <c r="TB1343" s="5"/>
      <c r="TC1343" s="5"/>
      <c r="TD1343" s="5"/>
      <c r="TE1343" s="5"/>
      <c r="TF1343" s="5"/>
      <c r="TG1343" s="5"/>
      <c r="TH1343" s="5"/>
      <c r="TI1343" s="5"/>
      <c r="TJ1343" s="5"/>
      <c r="TK1343" s="5"/>
      <c r="TL1343" s="5"/>
      <c r="TM1343" s="5"/>
      <c r="TN1343" s="5"/>
      <c r="TO1343" s="5"/>
      <c r="TP1343" s="5"/>
      <c r="TQ1343" s="5"/>
      <c r="TR1343" s="5"/>
      <c r="TS1343" s="5"/>
      <c r="TT1343" s="5"/>
      <c r="TU1343" s="5"/>
      <c r="TV1343" s="5"/>
      <c r="TW1343" s="5"/>
      <c r="TX1343" s="5"/>
      <c r="TY1343" s="5"/>
      <c r="TZ1343" s="5"/>
      <c r="UA1343" s="5"/>
      <c r="UB1343" s="5"/>
      <c r="UC1343" s="5"/>
      <c r="UD1343" s="5"/>
      <c r="UE1343" s="5"/>
      <c r="UF1343" s="5"/>
      <c r="UG1343" s="5"/>
      <c r="UH1343" s="5"/>
      <c r="UI1343" s="5"/>
      <c r="UJ1343" s="5"/>
      <c r="UK1343" s="5"/>
      <c r="UL1343" s="5"/>
      <c r="UM1343" s="5"/>
      <c r="UN1343" s="5"/>
      <c r="UO1343" s="5"/>
      <c r="UP1343" s="5"/>
      <c r="UQ1343" s="5"/>
      <c r="UR1343" s="5"/>
      <c r="US1343" s="5"/>
      <c r="UT1343" s="5"/>
      <c r="UU1343" s="5"/>
      <c r="UV1343" s="5"/>
      <c r="UW1343" s="5"/>
      <c r="UX1343" s="5"/>
      <c r="UY1343" s="5"/>
      <c r="UZ1343" s="5"/>
      <c r="VA1343" s="5"/>
      <c r="VB1343" s="5"/>
      <c r="VC1343" s="5"/>
      <c r="VD1343" s="5"/>
      <c r="VE1343" s="5"/>
      <c r="VF1343" s="5"/>
      <c r="VG1343" s="5"/>
      <c r="VH1343" s="5"/>
      <c r="VI1343" s="5"/>
      <c r="VJ1343" s="5"/>
      <c r="VK1343" s="5"/>
      <c r="VL1343" s="5"/>
      <c r="VM1343" s="5"/>
      <c r="VN1343" s="5"/>
      <c r="VO1343" s="5"/>
      <c r="VP1343" s="5"/>
      <c r="VQ1343" s="5"/>
      <c r="VR1343" s="5"/>
      <c r="VS1343" s="5"/>
      <c r="VT1343" s="5"/>
      <c r="VU1343" s="5"/>
      <c r="VV1343" s="5"/>
      <c r="VW1343" s="5"/>
      <c r="VX1343" s="5"/>
      <c r="VY1343" s="5"/>
      <c r="VZ1343" s="5"/>
      <c r="WA1343" s="5"/>
      <c r="WB1343" s="5"/>
      <c r="WC1343" s="5"/>
      <c r="WD1343" s="5"/>
      <c r="WE1343" s="5"/>
      <c r="WF1343" s="5"/>
      <c r="WG1343" s="5"/>
      <c r="WH1343" s="5"/>
      <c r="WI1343" s="5"/>
      <c r="WJ1343" s="5"/>
      <c r="WK1343" s="5"/>
      <c r="WL1343" s="5"/>
      <c r="WM1343" s="5"/>
      <c r="WN1343" s="5"/>
      <c r="WO1343" s="5"/>
      <c r="WP1343" s="5"/>
      <c r="WQ1343" s="5"/>
      <c r="WR1343" s="5"/>
      <c r="WS1343" s="5"/>
      <c r="WT1343" s="5"/>
      <c r="WU1343" s="5"/>
      <c r="WV1343" s="5"/>
      <c r="WW1343" s="5"/>
      <c r="WX1343" s="5"/>
      <c r="WY1343" s="5"/>
      <c r="WZ1343" s="5"/>
      <c r="XA1343" s="5"/>
      <c r="XB1343" s="5"/>
      <c r="XC1343" s="5"/>
      <c r="XD1343" s="5"/>
      <c r="XE1343" s="5"/>
      <c r="XF1343" s="5"/>
      <c r="XG1343" s="5"/>
      <c r="XH1343" s="5"/>
      <c r="XI1343" s="5"/>
      <c r="XJ1343" s="5"/>
      <c r="XK1343" s="5"/>
      <c r="XL1343" s="5"/>
      <c r="XM1343" s="5"/>
      <c r="XN1343" s="5"/>
      <c r="XO1343" s="5"/>
      <c r="XP1343" s="5"/>
      <c r="XQ1343" s="5"/>
      <c r="XR1343" s="5"/>
      <c r="XS1343" s="5"/>
      <c r="XT1343" s="5"/>
      <c r="XU1343" s="5"/>
      <c r="XV1343" s="5"/>
      <c r="XW1343" s="5"/>
      <c r="XX1343" s="5"/>
      <c r="XY1343" s="5"/>
      <c r="XZ1343" s="5"/>
      <c r="YA1343" s="5"/>
      <c r="YB1343" s="5"/>
      <c r="YC1343" s="5"/>
      <c r="YD1343" s="5"/>
      <c r="YE1343" s="5"/>
      <c r="YF1343" s="5"/>
      <c r="YG1343" s="5"/>
      <c r="YH1343" s="5"/>
      <c r="YI1343" s="5"/>
      <c r="YJ1343" s="5"/>
      <c r="YK1343" s="5"/>
      <c r="YL1343" s="5"/>
      <c r="YM1343" s="5"/>
      <c r="YN1343" s="5"/>
      <c r="YO1343" s="5"/>
      <c r="YP1343" s="5"/>
      <c r="YQ1343" s="5"/>
      <c r="YR1343" s="5"/>
      <c r="YS1343" s="5"/>
      <c r="YT1343" s="5"/>
      <c r="YU1343" s="5"/>
      <c r="YV1343" s="5"/>
      <c r="YW1343" s="5"/>
      <c r="YX1343" s="5"/>
      <c r="YY1343" s="5"/>
      <c r="YZ1343" s="5"/>
      <c r="ZA1343" s="5"/>
      <c r="ZB1343" s="5"/>
      <c r="ZC1343" s="5"/>
      <c r="ZD1343" s="5"/>
      <c r="ZE1343" s="5"/>
      <c r="ZF1343" s="5"/>
      <c r="ZG1343" s="5"/>
      <c r="ZH1343" s="5"/>
      <c r="ZI1343" s="5"/>
      <c r="ZJ1343" s="5"/>
      <c r="ZK1343" s="5"/>
      <c r="ZL1343" s="5"/>
      <c r="ZM1343" s="5"/>
      <c r="ZN1343" s="5"/>
      <c r="ZO1343" s="5"/>
      <c r="ZP1343" s="5"/>
      <c r="ZQ1343" s="5"/>
      <c r="ZR1343" s="5"/>
      <c r="ZS1343" s="5"/>
      <c r="ZT1343" s="5"/>
      <c r="ZU1343" s="5"/>
      <c r="ZV1343" s="5"/>
      <c r="ZW1343" s="5"/>
      <c r="ZX1343" s="5"/>
      <c r="ZY1343" s="5"/>
      <c r="ZZ1343" s="5"/>
      <c r="AAA1343" s="5"/>
      <c r="AAB1343" s="5"/>
      <c r="AAC1343" s="5"/>
      <c r="AAD1343" s="5"/>
      <c r="AAE1343" s="5"/>
      <c r="AAF1343" s="5"/>
      <c r="AAG1343" s="5"/>
      <c r="AAH1343" s="5"/>
      <c r="AAI1343" s="5"/>
      <c r="AAJ1343" s="5"/>
      <c r="AAK1343" s="5"/>
      <c r="AAL1343" s="5"/>
      <c r="AAM1343" s="5"/>
      <c r="AAN1343" s="5"/>
      <c r="AAO1343" s="5"/>
      <c r="AAP1343" s="5"/>
      <c r="AAQ1343" s="5"/>
      <c r="AAR1343" s="5"/>
      <c r="AAS1343" s="5"/>
      <c r="AAT1343" s="5"/>
      <c r="AAU1343" s="5"/>
      <c r="AAV1343" s="5"/>
      <c r="AAW1343" s="5"/>
      <c r="AAX1343" s="5"/>
      <c r="AAY1343" s="5"/>
      <c r="AAZ1343" s="5"/>
      <c r="ABA1343" s="5"/>
      <c r="ABB1343" s="5"/>
      <c r="ABC1343" s="5"/>
      <c r="ABD1343" s="5"/>
      <c r="ABE1343" s="5"/>
      <c r="ABF1343" s="5"/>
      <c r="ABG1343" s="5"/>
      <c r="ABH1343" s="5"/>
      <c r="ABI1343" s="5"/>
      <c r="ABJ1343" s="5"/>
      <c r="ABK1343" s="5"/>
      <c r="ABL1343" s="5"/>
      <c r="ABM1343" s="5"/>
      <c r="ABN1343" s="5"/>
      <c r="ABO1343" s="5"/>
      <c r="ABP1343" s="5"/>
      <c r="ABQ1343" s="5"/>
      <c r="ABR1343" s="5"/>
      <c r="ABS1343" s="5"/>
      <c r="ABT1343" s="5"/>
      <c r="ABU1343" s="5"/>
      <c r="ABV1343" s="5"/>
      <c r="ABW1343" s="5"/>
      <c r="ABX1343" s="5"/>
      <c r="ABY1343" s="5"/>
      <c r="ABZ1343" s="5"/>
      <c r="ACA1343" s="5"/>
      <c r="ACB1343" s="5"/>
      <c r="ACC1343" s="5"/>
      <c r="ACD1343" s="5"/>
      <c r="ACE1343" s="5"/>
      <c r="ACF1343" s="5"/>
      <c r="ACG1343" s="5"/>
      <c r="ACH1343" s="5"/>
      <c r="ACI1343" s="5"/>
      <c r="ACJ1343" s="5"/>
      <c r="ACK1343" s="5"/>
      <c r="ACL1343" s="5"/>
      <c r="ACM1343" s="5"/>
      <c r="ACN1343" s="5"/>
      <c r="ACO1343" s="5"/>
      <c r="ACP1343" s="5"/>
      <c r="ACQ1343" s="5"/>
      <c r="ACR1343" s="5"/>
      <c r="ACS1343" s="5"/>
      <c r="ACT1343" s="5"/>
      <c r="ACU1343" s="5"/>
      <c r="ACV1343" s="5"/>
      <c r="ACW1343" s="5"/>
      <c r="ACX1343" s="5"/>
      <c r="ACY1343" s="5"/>
      <c r="ACZ1343" s="5"/>
      <c r="ADA1343" s="5"/>
      <c r="ADB1343" s="5"/>
      <c r="ADC1343" s="5"/>
      <c r="ADD1343" s="5"/>
      <c r="ADE1343" s="5"/>
      <c r="ADF1343" s="5"/>
      <c r="ADG1343" s="5"/>
      <c r="ADH1343" s="5"/>
      <c r="ADI1343" s="5"/>
      <c r="ADJ1343" s="5"/>
      <c r="ADK1343" s="5"/>
      <c r="ADL1343" s="5"/>
      <c r="ADM1343" s="5"/>
      <c r="ADN1343" s="5"/>
      <c r="ADO1343" s="5"/>
      <c r="ADP1343" s="5"/>
      <c r="ADQ1343" s="5"/>
      <c r="ADR1343" s="5"/>
      <c r="ADS1343" s="5"/>
      <c r="ADT1343" s="5"/>
      <c r="ADU1343" s="5"/>
      <c r="ADV1343" s="5"/>
      <c r="ADW1343" s="5"/>
      <c r="ADX1343" s="5"/>
      <c r="ADY1343" s="5"/>
      <c r="ADZ1343" s="5"/>
      <c r="AEA1343" s="5"/>
      <c r="AEB1343" s="5"/>
      <c r="AEC1343" s="5"/>
      <c r="AED1343" s="5"/>
      <c r="AEE1343" s="5"/>
      <c r="AEF1343" s="5"/>
      <c r="AEG1343" s="5"/>
      <c r="AEH1343" s="5"/>
      <c r="AEI1343" s="5"/>
      <c r="AEJ1343" s="5"/>
      <c r="AEK1343" s="5"/>
      <c r="AEL1343" s="5"/>
      <c r="AEM1343" s="5"/>
      <c r="AEN1343" s="5"/>
      <c r="AEO1343" s="5"/>
      <c r="AEP1343" s="5"/>
      <c r="AEQ1343" s="5"/>
      <c r="AER1343" s="5"/>
      <c r="AES1343" s="5"/>
      <c r="AET1343" s="5"/>
      <c r="AEU1343" s="5"/>
      <c r="AEV1343" s="5"/>
      <c r="AEW1343" s="5"/>
      <c r="AEX1343" s="5"/>
      <c r="AEY1343" s="5"/>
      <c r="AEZ1343" s="5"/>
      <c r="AFA1343" s="5"/>
      <c r="AFB1343" s="5"/>
      <c r="AFC1343" s="5"/>
      <c r="AFD1343" s="5"/>
      <c r="AFE1343" s="5"/>
      <c r="AFF1343" s="5"/>
      <c r="AFG1343" s="5"/>
      <c r="AFH1343" s="5"/>
      <c r="AFI1343" s="5"/>
      <c r="AFJ1343" s="5"/>
      <c r="AFK1343" s="5"/>
      <c r="AFL1343" s="5"/>
      <c r="AFM1343" s="5"/>
      <c r="AFN1343" s="5"/>
      <c r="AFO1343" s="5"/>
      <c r="AFP1343" s="5"/>
      <c r="AFQ1343" s="5"/>
      <c r="AFR1343" s="5"/>
      <c r="AFS1343" s="5"/>
      <c r="AFT1343" s="5"/>
      <c r="AFU1343" s="5"/>
      <c r="AFV1343" s="5"/>
      <c r="AFW1343" s="5"/>
      <c r="AFX1343" s="5"/>
      <c r="AFY1343" s="5"/>
      <c r="AFZ1343" s="5"/>
      <c r="AGA1343" s="5"/>
      <c r="AGB1343" s="5"/>
      <c r="AGC1343" s="5"/>
      <c r="AGD1343" s="5"/>
      <c r="AGE1343" s="5"/>
      <c r="AGF1343" s="5"/>
      <c r="AGG1343" s="5"/>
      <c r="AGH1343" s="5"/>
      <c r="AGI1343" s="5"/>
      <c r="AGJ1343" s="5"/>
      <c r="AGK1343" s="5"/>
      <c r="AGL1343" s="5"/>
      <c r="AGM1343" s="5"/>
      <c r="AGN1343" s="5"/>
      <c r="AGO1343" s="5"/>
      <c r="AGP1343" s="5"/>
      <c r="AGQ1343" s="5"/>
      <c r="AGR1343" s="5"/>
      <c r="AGS1343" s="5"/>
      <c r="AGT1343" s="5"/>
      <c r="AGU1343" s="5"/>
      <c r="AGV1343" s="5"/>
      <c r="AGW1343" s="5"/>
      <c r="AGX1343" s="5"/>
      <c r="AGY1343" s="5"/>
      <c r="AGZ1343" s="5"/>
      <c r="AHA1343" s="5"/>
      <c r="AHB1343" s="5"/>
      <c r="AHC1343" s="5"/>
      <c r="AHD1343" s="5"/>
      <c r="AHE1343" s="5"/>
      <c r="AHF1343" s="5"/>
      <c r="AHG1343" s="5"/>
      <c r="AHH1343" s="5"/>
      <c r="AHI1343" s="5"/>
      <c r="AHJ1343" s="5"/>
      <c r="AHK1343" s="5"/>
      <c r="AHL1343" s="5"/>
      <c r="AHM1343" s="5"/>
      <c r="AHN1343" s="5"/>
      <c r="AHO1343" s="5"/>
      <c r="AHP1343" s="5"/>
      <c r="AHQ1343" s="5"/>
      <c r="AHR1343" s="5"/>
      <c r="AHS1343" s="5"/>
      <c r="AHT1343" s="5"/>
      <c r="AHU1343" s="5"/>
      <c r="AHV1343" s="5"/>
      <c r="AHW1343" s="5"/>
      <c r="AHX1343" s="5"/>
      <c r="AHY1343" s="5"/>
      <c r="AHZ1343" s="5"/>
      <c r="AIA1343" s="5"/>
      <c r="AIB1343" s="5"/>
      <c r="AIC1343" s="5"/>
      <c r="AID1343" s="5"/>
      <c r="AIE1343" s="5"/>
      <c r="AIF1343" s="5"/>
      <c r="AIG1343" s="5"/>
      <c r="AIH1343" s="5"/>
      <c r="AII1343" s="5"/>
      <c r="AIJ1343" s="5"/>
      <c r="AIK1343" s="5"/>
      <c r="AIL1343" s="5"/>
      <c r="AIM1343" s="5"/>
      <c r="AIN1343" s="5"/>
      <c r="AIO1343" s="5"/>
      <c r="AIP1343" s="5"/>
      <c r="AIQ1343" s="5"/>
      <c r="AIR1343" s="5"/>
      <c r="AIS1343" s="5"/>
      <c r="AIT1343" s="5"/>
      <c r="AIU1343" s="5"/>
      <c r="AIV1343" s="5"/>
      <c r="AIW1343" s="5"/>
      <c r="AIX1343" s="5"/>
      <c r="AIY1343" s="5"/>
      <c r="AIZ1343" s="5"/>
      <c r="AJA1343" s="5"/>
      <c r="AJB1343" s="5"/>
      <c r="AJC1343" s="5"/>
      <c r="AJD1343" s="5"/>
      <c r="AJE1343" s="5"/>
      <c r="AJF1343" s="5"/>
      <c r="AJG1343" s="5"/>
      <c r="AJH1343" s="5"/>
      <c r="AJI1343" s="5"/>
      <c r="AJJ1343" s="5"/>
      <c r="AJK1343" s="5"/>
      <c r="AJL1343" s="5"/>
      <c r="AJM1343" s="5"/>
      <c r="AJN1343" s="5"/>
      <c r="AJO1343" s="5"/>
      <c r="AJP1343" s="5"/>
      <c r="AJQ1343" s="5"/>
      <c r="AJR1343" s="5"/>
      <c r="AJS1343" s="5"/>
      <c r="AJT1343" s="5"/>
      <c r="AJU1343" s="5"/>
      <c r="AJV1343" s="5"/>
      <c r="AJW1343" s="5"/>
      <c r="AJX1343" s="5"/>
      <c r="AJY1343" s="5"/>
      <c r="AJZ1343" s="5"/>
      <c r="AKA1343" s="5"/>
      <c r="AKB1343" s="5"/>
      <c r="AKC1343" s="5"/>
      <c r="AKD1343" s="5"/>
      <c r="AKE1343" s="5"/>
      <c r="AKF1343" s="5"/>
      <c r="AKG1343" s="5"/>
      <c r="AKH1343" s="5"/>
      <c r="AKI1343" s="5"/>
      <c r="AKJ1343" s="5"/>
      <c r="AKK1343" s="5"/>
      <c r="AKL1343" s="5"/>
      <c r="AKM1343" s="5"/>
      <c r="AKN1343" s="5"/>
      <c r="AKO1343" s="5"/>
      <c r="AKP1343" s="5"/>
      <c r="AKQ1343" s="5"/>
      <c r="AKR1343" s="5"/>
      <c r="AKS1343" s="5"/>
      <c r="AKT1343" s="5"/>
      <c r="AKU1343" s="5"/>
      <c r="AKV1343" s="5"/>
      <c r="AKW1343" s="5"/>
      <c r="AKX1343" s="5"/>
      <c r="AKY1343" s="5"/>
      <c r="AKZ1343" s="5"/>
      <c r="ALA1343" s="5"/>
      <c r="ALB1343" s="5"/>
      <c r="ALC1343" s="5"/>
      <c r="ALD1343" s="5"/>
      <c r="ALE1343" s="5"/>
      <c r="ALF1343" s="5"/>
      <c r="ALG1343" s="5"/>
      <c r="ALH1343" s="5"/>
      <c r="ALI1343" s="5"/>
      <c r="ALJ1343" s="5"/>
      <c r="ALK1343" s="5"/>
      <c r="ALL1343" s="5"/>
      <c r="ALM1343" s="5"/>
      <c r="ALN1343" s="5"/>
      <c r="ALO1343" s="5"/>
      <c r="ALP1343" s="5"/>
      <c r="ALQ1343" s="5"/>
      <c r="ALR1343" s="5"/>
      <c r="ALS1343" s="5"/>
      <c r="ALT1343" s="5"/>
      <c r="ALU1343" s="5"/>
      <c r="ALV1343" s="5"/>
      <c r="ALW1343" s="5"/>
      <c r="ALX1343" s="5"/>
      <c r="ALY1343" s="5"/>
      <c r="ALZ1343" s="5"/>
      <c r="AMA1343" s="5"/>
      <c r="AMB1343" s="5"/>
      <c r="AMC1343" s="5"/>
      <c r="AMD1343" s="5"/>
      <c r="AME1343" s="5"/>
      <c r="AMF1343" s="5"/>
      <c r="AMG1343" s="5"/>
      <c r="AMH1343" s="5"/>
      <c r="AMI1343" s="5"/>
      <c r="AMJ1343" s="5"/>
      <c r="AMK1343" s="5"/>
      <c r="AML1343" s="5"/>
      <c r="AMM1343" s="5"/>
      <c r="AMN1343" s="5"/>
      <c r="AMO1343" s="5"/>
      <c r="AMP1343" s="5"/>
      <c r="AMQ1343" s="5"/>
      <c r="AMR1343" s="5"/>
      <c r="AMS1343" s="5"/>
      <c r="AMT1343" s="5"/>
      <c r="AMU1343" s="5"/>
      <c r="AMV1343" s="5"/>
      <c r="AMW1343" s="5"/>
      <c r="AMX1343" s="5"/>
      <c r="AMY1343" s="5"/>
      <c r="AMZ1343" s="5"/>
      <c r="ANA1343" s="5"/>
      <c r="ANB1343" s="5"/>
      <c r="ANC1343" s="5"/>
      <c r="AND1343" s="5"/>
      <c r="ANE1343" s="5"/>
      <c r="ANF1343" s="5"/>
      <c r="ANG1343" s="5"/>
      <c r="ANH1343" s="5"/>
      <c r="ANI1343" s="5"/>
      <c r="ANJ1343" s="5"/>
      <c r="ANK1343" s="5"/>
      <c r="ANL1343" s="5"/>
      <c r="ANM1343" s="5"/>
      <c r="ANN1343" s="5"/>
      <c r="ANO1343" s="5"/>
      <c r="ANP1343" s="5"/>
      <c r="ANQ1343" s="5"/>
      <c r="ANR1343" s="5"/>
      <c r="ANS1343" s="5"/>
      <c r="ANT1343" s="5"/>
      <c r="ANU1343" s="5"/>
      <c r="ANV1343" s="5"/>
      <c r="ANW1343" s="5"/>
      <c r="ANX1343" s="5"/>
      <c r="ANY1343" s="5"/>
      <c r="ANZ1343" s="5"/>
      <c r="AOA1343" s="5"/>
      <c r="AOB1343" s="5"/>
      <c r="AOC1343" s="5"/>
      <c r="AOD1343" s="5"/>
      <c r="AOE1343" s="5"/>
      <c r="AOF1343" s="5"/>
      <c r="AOG1343" s="5"/>
      <c r="AOH1343" s="5"/>
      <c r="AOI1343" s="5"/>
      <c r="AOJ1343" s="5"/>
      <c r="AOK1343" s="5"/>
      <c r="AOL1343" s="5"/>
      <c r="AOM1343" s="5"/>
      <c r="AON1343" s="5"/>
      <c r="AOO1343" s="5"/>
      <c r="AOP1343" s="5"/>
      <c r="AOQ1343" s="5"/>
      <c r="AOR1343" s="5"/>
      <c r="AOS1343" s="5"/>
      <c r="AOT1343" s="5"/>
      <c r="AOU1343" s="5"/>
      <c r="AOV1343" s="5"/>
      <c r="AOW1343" s="5"/>
      <c r="AOX1343" s="5"/>
      <c r="AOY1343" s="5"/>
      <c r="AOZ1343" s="5"/>
      <c r="APA1343" s="5"/>
      <c r="APB1343" s="5"/>
      <c r="APC1343" s="5"/>
      <c r="APD1343" s="5"/>
      <c r="APE1343" s="5"/>
      <c r="APF1343" s="5"/>
      <c r="APG1343" s="5"/>
      <c r="APH1343" s="5"/>
      <c r="API1343" s="5"/>
      <c r="APJ1343" s="5"/>
      <c r="APK1343" s="5"/>
      <c r="APL1343" s="5"/>
      <c r="APM1343" s="5"/>
      <c r="APN1343" s="5"/>
      <c r="APO1343" s="5"/>
      <c r="APP1343" s="5"/>
      <c r="APQ1343" s="5"/>
      <c r="APR1343" s="5"/>
      <c r="APS1343" s="5"/>
      <c r="APT1343" s="5"/>
      <c r="APU1343" s="5"/>
      <c r="APV1343" s="5"/>
      <c r="APW1343" s="5"/>
      <c r="APX1343" s="5"/>
      <c r="APY1343" s="5"/>
      <c r="APZ1343" s="5"/>
      <c r="AQA1343" s="5"/>
      <c r="AQB1343" s="5"/>
      <c r="AQC1343" s="5"/>
      <c r="AQD1343" s="5"/>
      <c r="AQE1343" s="5"/>
      <c r="AQF1343" s="5"/>
      <c r="AQG1343" s="5"/>
      <c r="AQH1343" s="5"/>
      <c r="AQI1343" s="5"/>
      <c r="AQJ1343" s="5"/>
      <c r="AQK1343" s="5"/>
      <c r="AQL1343" s="5"/>
      <c r="AQM1343" s="5"/>
      <c r="AQN1343" s="5"/>
      <c r="AQO1343" s="5"/>
      <c r="AQP1343" s="5"/>
      <c r="AQQ1343" s="5"/>
      <c r="AQR1343" s="5"/>
      <c r="AQS1343" s="5"/>
      <c r="AQT1343" s="5"/>
      <c r="AQU1343" s="5"/>
      <c r="AQV1343" s="5"/>
      <c r="AQW1343" s="5"/>
      <c r="AQX1343" s="5"/>
      <c r="AQY1343" s="5"/>
      <c r="AQZ1343" s="5"/>
      <c r="ARA1343" s="5"/>
      <c r="ARB1343" s="5"/>
      <c r="ARC1343" s="5"/>
      <c r="ARD1343" s="5"/>
      <c r="ARE1343" s="5"/>
      <c r="ARF1343" s="5"/>
      <c r="ARG1343" s="5"/>
      <c r="ARH1343" s="5"/>
      <c r="ARI1343" s="5"/>
      <c r="ARJ1343" s="5"/>
      <c r="ARK1343" s="5"/>
      <c r="ARL1343" s="5"/>
      <c r="ARM1343" s="5"/>
      <c r="ARN1343" s="5"/>
      <c r="ARO1343" s="5"/>
      <c r="ARP1343" s="5"/>
      <c r="ARQ1343" s="5"/>
      <c r="ARR1343" s="5"/>
      <c r="ARS1343" s="5"/>
      <c r="ART1343" s="5"/>
      <c r="ARU1343" s="5"/>
      <c r="ARV1343" s="5"/>
      <c r="ARW1343" s="5"/>
      <c r="ARX1343" s="5"/>
      <c r="ARY1343" s="5"/>
      <c r="ARZ1343" s="5"/>
      <c r="ASA1343" s="5"/>
      <c r="ASB1343" s="5"/>
      <c r="ASC1343" s="5"/>
      <c r="ASD1343" s="5"/>
      <c r="ASE1343" s="5"/>
      <c r="ASF1343" s="5"/>
      <c r="ASG1343" s="5"/>
      <c r="ASH1343" s="5"/>
      <c r="ASI1343" s="5"/>
      <c r="ASJ1343" s="5"/>
      <c r="ASK1343" s="5"/>
      <c r="ASL1343" s="5"/>
      <c r="ASM1343" s="5"/>
      <c r="ASN1343" s="5"/>
      <c r="ASO1343" s="5"/>
      <c r="ASP1343" s="5"/>
      <c r="ASQ1343" s="5"/>
      <c r="ASR1343" s="5"/>
      <c r="ASS1343" s="5"/>
      <c r="AST1343" s="5"/>
      <c r="ASU1343" s="5"/>
      <c r="ASV1343" s="5"/>
      <c r="ASW1343" s="5"/>
      <c r="ASX1343" s="5"/>
      <c r="ASY1343" s="5"/>
      <c r="ASZ1343" s="5"/>
      <c r="ATA1343" s="5"/>
      <c r="ATB1343" s="5"/>
      <c r="ATC1343" s="5"/>
      <c r="ATD1343" s="5"/>
      <c r="ATE1343" s="5"/>
      <c r="ATF1343" s="5"/>
      <c r="ATG1343" s="5"/>
      <c r="ATH1343" s="5"/>
      <c r="ATI1343" s="5"/>
      <c r="ATJ1343" s="5"/>
      <c r="ATK1343" s="5"/>
      <c r="ATL1343" s="5"/>
      <c r="ATM1343" s="5"/>
      <c r="ATN1343" s="5"/>
      <c r="ATO1343" s="5"/>
      <c r="ATP1343" s="5"/>
      <c r="ATQ1343" s="5"/>
      <c r="ATR1343" s="5"/>
      <c r="ATS1343" s="5"/>
      <c r="ATT1343" s="5"/>
      <c r="ATU1343" s="5"/>
      <c r="ATV1343" s="5"/>
      <c r="ATW1343" s="5"/>
      <c r="ATX1343" s="5"/>
      <c r="ATY1343" s="5"/>
      <c r="ATZ1343" s="5"/>
      <c r="AUA1343" s="5"/>
      <c r="AUB1343" s="5"/>
      <c r="AUC1343" s="5"/>
      <c r="AUD1343" s="5"/>
      <c r="AUE1343" s="5"/>
      <c r="AUF1343" s="5"/>
      <c r="AUG1343" s="5"/>
      <c r="AUH1343" s="5"/>
      <c r="AUI1343" s="5"/>
      <c r="AUJ1343" s="5"/>
      <c r="AUK1343" s="5"/>
      <c r="AUL1343" s="5"/>
      <c r="AUM1343" s="5"/>
      <c r="AUN1343" s="5"/>
      <c r="AUO1343" s="5"/>
      <c r="AUP1343" s="5"/>
      <c r="AUQ1343" s="5"/>
      <c r="AUR1343" s="5"/>
      <c r="AUS1343" s="5"/>
      <c r="AUT1343" s="5"/>
      <c r="AUU1343" s="5"/>
      <c r="AUV1343" s="5"/>
      <c r="AUW1343" s="5"/>
      <c r="AUX1343" s="5"/>
      <c r="AUY1343" s="5"/>
      <c r="AUZ1343" s="5"/>
      <c r="AVA1343" s="5"/>
      <c r="AVB1343" s="5"/>
      <c r="AVC1343" s="5"/>
      <c r="AVD1343" s="5"/>
      <c r="AVE1343" s="5"/>
      <c r="AVF1343" s="5"/>
      <c r="AVG1343" s="5"/>
      <c r="AVH1343" s="5"/>
      <c r="AVI1343" s="5"/>
      <c r="AVJ1343" s="5"/>
      <c r="AVK1343" s="5"/>
      <c r="AVL1343" s="5"/>
      <c r="AVM1343" s="5"/>
      <c r="AVN1343" s="5"/>
      <c r="AVO1343" s="5"/>
      <c r="AVP1343" s="5"/>
      <c r="AVQ1343" s="5"/>
      <c r="AVR1343" s="5"/>
      <c r="AVS1343" s="5"/>
      <c r="AVT1343" s="5"/>
      <c r="AVU1343" s="5"/>
      <c r="AVV1343" s="5"/>
      <c r="AVW1343" s="5"/>
      <c r="AVX1343" s="5"/>
      <c r="AVY1343" s="5"/>
      <c r="AVZ1343" s="5"/>
      <c r="AWA1343" s="5"/>
      <c r="AWB1343" s="5"/>
      <c r="AWC1343" s="5"/>
      <c r="AWD1343" s="5"/>
      <c r="AWE1343" s="5"/>
      <c r="AWF1343" s="5"/>
      <c r="AWG1343" s="5"/>
      <c r="AWH1343" s="5"/>
      <c r="AWI1343" s="5"/>
      <c r="AWJ1343" s="5"/>
      <c r="AWK1343" s="5"/>
      <c r="AWL1343" s="5"/>
      <c r="AWM1343" s="5"/>
      <c r="AWN1343" s="5"/>
      <c r="AWO1343" s="5"/>
      <c r="AWP1343" s="5"/>
      <c r="AWQ1343" s="5"/>
      <c r="AWR1343" s="5"/>
      <c r="AWS1343" s="5"/>
      <c r="AWT1343" s="5"/>
      <c r="AWU1343" s="5"/>
      <c r="AWV1343" s="5"/>
      <c r="AWW1343" s="5"/>
      <c r="AWX1343" s="5"/>
      <c r="AWY1343" s="5"/>
      <c r="AWZ1343" s="5"/>
      <c r="AXA1343" s="5"/>
      <c r="AXB1343" s="5"/>
      <c r="AXC1343" s="5"/>
      <c r="AXD1343" s="5"/>
      <c r="AXE1343" s="5"/>
      <c r="AXF1343" s="5"/>
      <c r="AXG1343" s="5"/>
      <c r="AXH1343" s="5"/>
      <c r="AXI1343" s="5"/>
      <c r="AXJ1343" s="5"/>
      <c r="AXK1343" s="5"/>
      <c r="AXL1343" s="5"/>
      <c r="AXM1343" s="5"/>
      <c r="AXN1343" s="5"/>
      <c r="AXO1343" s="5"/>
      <c r="AXP1343" s="5"/>
      <c r="AXQ1343" s="5"/>
      <c r="AXR1343" s="5"/>
      <c r="AXS1343" s="5"/>
      <c r="AXT1343" s="5"/>
      <c r="AXU1343" s="5"/>
      <c r="AXV1343" s="5"/>
      <c r="AXW1343" s="5"/>
      <c r="AXX1343" s="5"/>
      <c r="AXY1343" s="5"/>
      <c r="AXZ1343" s="5"/>
      <c r="AYA1343" s="5"/>
      <c r="AYB1343" s="5"/>
      <c r="AYC1343" s="5"/>
      <c r="AYD1343" s="5"/>
      <c r="AYE1343" s="5"/>
      <c r="AYF1343" s="5"/>
      <c r="AYG1343" s="5"/>
      <c r="AYH1343" s="5"/>
      <c r="AYI1343" s="5"/>
      <c r="AYJ1343" s="5"/>
      <c r="AYK1343" s="5"/>
      <c r="AYL1343" s="5"/>
      <c r="AYM1343" s="5"/>
      <c r="AYN1343" s="5"/>
      <c r="AYO1343" s="5"/>
      <c r="AYP1343" s="5"/>
      <c r="AYQ1343" s="5"/>
      <c r="AYR1343" s="5"/>
      <c r="AYS1343" s="5"/>
      <c r="AYT1343" s="5"/>
      <c r="AYU1343" s="5"/>
      <c r="AYV1343" s="5"/>
      <c r="AYW1343" s="5"/>
      <c r="AYX1343" s="5"/>
      <c r="AYY1343" s="5"/>
      <c r="AYZ1343" s="5"/>
      <c r="AZA1343" s="5"/>
      <c r="AZB1343" s="5"/>
      <c r="AZC1343" s="5"/>
      <c r="AZD1343" s="5"/>
      <c r="AZE1343" s="5"/>
      <c r="AZF1343" s="5"/>
      <c r="AZG1343" s="5"/>
      <c r="AZH1343" s="5"/>
      <c r="AZI1343" s="5"/>
      <c r="AZJ1343" s="5"/>
      <c r="AZK1343" s="5"/>
      <c r="AZL1343" s="5"/>
      <c r="AZM1343" s="5"/>
      <c r="AZN1343" s="5"/>
      <c r="AZO1343" s="5"/>
      <c r="AZP1343" s="5"/>
      <c r="AZQ1343" s="5"/>
      <c r="AZR1343" s="5"/>
      <c r="AZS1343" s="5"/>
      <c r="AZT1343" s="5"/>
      <c r="AZU1343" s="5"/>
      <c r="AZV1343" s="5"/>
      <c r="AZW1343" s="5"/>
      <c r="AZX1343" s="5"/>
      <c r="AZY1343" s="5"/>
      <c r="AZZ1343" s="5"/>
      <c r="BAA1343" s="5"/>
      <c r="BAB1343" s="5"/>
      <c r="BAC1343" s="5"/>
      <c r="BAD1343" s="5"/>
      <c r="BAE1343" s="5"/>
      <c r="BAF1343" s="5"/>
      <c r="BAG1343" s="5"/>
      <c r="BAH1343" s="5"/>
      <c r="BAI1343" s="5"/>
      <c r="BAJ1343" s="5"/>
      <c r="BAK1343" s="5"/>
      <c r="BAL1343" s="5"/>
      <c r="BAM1343" s="5"/>
      <c r="BAN1343" s="5"/>
      <c r="BAO1343" s="5"/>
      <c r="BAP1343" s="5"/>
      <c r="BAQ1343" s="5"/>
      <c r="BAR1343" s="5"/>
      <c r="BAS1343" s="5"/>
      <c r="BAT1343" s="5"/>
      <c r="BAU1343" s="5"/>
      <c r="BAV1343" s="5"/>
      <c r="BAW1343" s="5"/>
      <c r="BAX1343" s="5"/>
      <c r="BAY1343" s="5"/>
      <c r="BAZ1343" s="5"/>
      <c r="BBA1343" s="5"/>
      <c r="BBB1343" s="5"/>
      <c r="BBC1343" s="5"/>
      <c r="BBD1343" s="5"/>
      <c r="BBE1343" s="5"/>
      <c r="BBF1343" s="5"/>
      <c r="BBG1343" s="5"/>
      <c r="BBH1343" s="5"/>
      <c r="BBI1343" s="5"/>
      <c r="BBJ1343" s="5"/>
      <c r="BBK1343" s="5"/>
      <c r="BBL1343" s="5"/>
      <c r="BBM1343" s="5"/>
      <c r="BBN1343" s="5"/>
      <c r="BBO1343" s="5"/>
      <c r="BBP1343" s="5"/>
      <c r="BBQ1343" s="5"/>
      <c r="BBR1343" s="5"/>
      <c r="BBS1343" s="5"/>
      <c r="BBT1343" s="5"/>
      <c r="BBU1343" s="5"/>
      <c r="BBV1343" s="5"/>
      <c r="BBW1343" s="5"/>
      <c r="BBX1343" s="5"/>
      <c r="BBY1343" s="5"/>
      <c r="BBZ1343" s="5"/>
      <c r="BCA1343" s="5"/>
      <c r="BCB1343" s="5"/>
      <c r="BCC1343" s="5"/>
      <c r="BCD1343" s="5"/>
      <c r="BCE1343" s="5"/>
      <c r="BCF1343" s="5"/>
      <c r="BCG1343" s="5"/>
      <c r="BCH1343" s="5"/>
      <c r="BCI1343" s="5"/>
      <c r="BCJ1343" s="5"/>
      <c r="BCK1343" s="5"/>
      <c r="BCL1343" s="5"/>
      <c r="BCM1343" s="5"/>
      <c r="BCN1343" s="5"/>
      <c r="BCO1343" s="5"/>
      <c r="BCP1343" s="5"/>
      <c r="BCQ1343" s="5"/>
      <c r="BCR1343" s="5"/>
      <c r="BCS1343" s="5"/>
      <c r="BCT1343" s="5"/>
      <c r="BCU1343" s="5"/>
      <c r="BCV1343" s="5"/>
      <c r="BCW1343" s="5"/>
      <c r="BCX1343" s="5"/>
      <c r="BCY1343" s="5"/>
      <c r="BCZ1343" s="5"/>
      <c r="BDA1343" s="5"/>
      <c r="BDB1343" s="5"/>
      <c r="BDC1343" s="5"/>
      <c r="BDD1343" s="5"/>
      <c r="BDE1343" s="5"/>
      <c r="BDF1343" s="5"/>
      <c r="BDG1343" s="5"/>
      <c r="BDH1343" s="5"/>
      <c r="BDI1343" s="5"/>
      <c r="BDJ1343" s="5"/>
      <c r="BDK1343" s="5"/>
      <c r="BDL1343" s="5"/>
      <c r="BDM1343" s="5"/>
      <c r="BDN1343" s="5"/>
      <c r="BDO1343" s="5"/>
      <c r="BDP1343" s="5"/>
      <c r="BDQ1343" s="5"/>
      <c r="BDR1343" s="5"/>
      <c r="BDS1343" s="5"/>
      <c r="BDT1343" s="5"/>
      <c r="BDU1343" s="5"/>
      <c r="BDV1343" s="5"/>
      <c r="BDW1343" s="5"/>
      <c r="BDX1343" s="5"/>
      <c r="BDY1343" s="5"/>
      <c r="BDZ1343" s="5"/>
      <c r="BEA1343" s="5"/>
      <c r="BEB1343" s="5"/>
      <c r="BEC1343" s="5"/>
      <c r="BED1343" s="5"/>
      <c r="BEE1343" s="5"/>
      <c r="BEF1343" s="5"/>
      <c r="BEG1343" s="5"/>
      <c r="BEH1343" s="5"/>
      <c r="BEI1343" s="5"/>
      <c r="BEJ1343" s="5"/>
      <c r="BEK1343" s="5"/>
      <c r="BEL1343" s="5"/>
      <c r="BEM1343" s="5"/>
      <c r="BEN1343" s="5"/>
      <c r="BEO1343" s="5"/>
      <c r="BEP1343" s="5"/>
      <c r="BEQ1343" s="5"/>
      <c r="BER1343" s="5"/>
      <c r="BES1343" s="5"/>
      <c r="BET1343" s="5"/>
      <c r="BEU1343" s="5"/>
      <c r="BEV1343" s="5"/>
      <c r="BEW1343" s="5"/>
      <c r="BEX1343" s="5"/>
      <c r="BEY1343" s="5"/>
      <c r="BEZ1343" s="5"/>
      <c r="BFA1343" s="5"/>
      <c r="BFB1343" s="5"/>
      <c r="BFC1343" s="5"/>
      <c r="BFD1343" s="5"/>
      <c r="BFE1343" s="5"/>
      <c r="BFF1343" s="5"/>
      <c r="BFG1343" s="5"/>
      <c r="BFH1343" s="5"/>
      <c r="BFI1343" s="5"/>
      <c r="BFJ1343" s="5"/>
      <c r="BFK1343" s="5"/>
      <c r="BFL1343" s="5"/>
      <c r="BFM1343" s="5"/>
      <c r="BFN1343" s="5"/>
      <c r="BFO1343" s="5"/>
      <c r="BFP1343" s="5"/>
      <c r="BFQ1343" s="5"/>
      <c r="BFR1343" s="5"/>
      <c r="BFS1343" s="5"/>
      <c r="BFT1343" s="5"/>
      <c r="BFU1343" s="5"/>
      <c r="BFV1343" s="5"/>
      <c r="BFW1343" s="5"/>
      <c r="BFX1343" s="5"/>
      <c r="BFY1343" s="5"/>
      <c r="BFZ1343" s="5"/>
      <c r="BGA1343" s="5"/>
      <c r="BGB1343" s="5"/>
      <c r="BGC1343" s="5"/>
      <c r="BGD1343" s="5"/>
      <c r="BGE1343" s="5"/>
      <c r="BGF1343" s="5"/>
      <c r="BGG1343" s="5"/>
      <c r="BGH1343" s="5"/>
      <c r="BGI1343" s="5"/>
      <c r="BGJ1343" s="5"/>
      <c r="BGK1343" s="5"/>
      <c r="BGL1343" s="5"/>
      <c r="BGM1343" s="5"/>
      <c r="BGN1343" s="5"/>
      <c r="BGO1343" s="5"/>
      <c r="BGP1343" s="5"/>
      <c r="BGQ1343" s="5"/>
      <c r="BGR1343" s="5"/>
      <c r="BGS1343" s="5"/>
      <c r="BGT1343" s="5"/>
      <c r="BGU1343" s="5"/>
      <c r="BGV1343" s="5"/>
      <c r="BGW1343" s="5"/>
      <c r="BGX1343" s="5"/>
      <c r="BGY1343" s="5"/>
      <c r="BGZ1343" s="5"/>
      <c r="BHA1343" s="5"/>
      <c r="BHB1343" s="5"/>
      <c r="BHC1343" s="5"/>
      <c r="BHD1343" s="5"/>
      <c r="BHE1343" s="5"/>
      <c r="BHF1343" s="5"/>
      <c r="BHG1343" s="5"/>
      <c r="BHH1343" s="5"/>
      <c r="BHI1343" s="5"/>
      <c r="BHJ1343" s="5"/>
      <c r="BHK1343" s="5"/>
      <c r="BHL1343" s="5"/>
      <c r="BHM1343" s="5"/>
      <c r="BHN1343" s="5"/>
      <c r="BHO1343" s="5"/>
      <c r="BHP1343" s="5"/>
      <c r="BHQ1343" s="5"/>
      <c r="BHR1343" s="5"/>
      <c r="BHS1343" s="5"/>
      <c r="BHT1343" s="5"/>
      <c r="BHU1343" s="5"/>
      <c r="BHV1343" s="5"/>
      <c r="BHW1343" s="5"/>
      <c r="BHX1343" s="5"/>
      <c r="BHY1343" s="5"/>
      <c r="BHZ1343" s="5"/>
      <c r="BIA1343" s="5"/>
      <c r="BIB1343" s="5"/>
      <c r="BIC1343" s="5"/>
      <c r="BID1343" s="5"/>
      <c r="BIE1343" s="5"/>
      <c r="BIF1343" s="5"/>
      <c r="BIG1343" s="5"/>
      <c r="BIH1343" s="5"/>
      <c r="BII1343" s="5"/>
      <c r="BIJ1343" s="5"/>
      <c r="BIK1343" s="5"/>
      <c r="BIL1343" s="5"/>
      <c r="BIM1343" s="5"/>
      <c r="BIN1343" s="5"/>
      <c r="BIO1343" s="5"/>
      <c r="BIP1343" s="5"/>
      <c r="BIQ1343" s="5"/>
      <c r="BIR1343" s="5"/>
      <c r="BIS1343" s="5"/>
      <c r="BIT1343" s="5"/>
      <c r="BIU1343" s="5"/>
      <c r="BIV1343" s="5"/>
      <c r="BIW1343" s="5"/>
      <c r="BIX1343" s="5"/>
      <c r="BIY1343" s="5"/>
      <c r="BIZ1343" s="5"/>
      <c r="BJA1343" s="5"/>
      <c r="BJB1343" s="5"/>
      <c r="BJC1343" s="5"/>
      <c r="BJD1343" s="5"/>
      <c r="BJE1343" s="5"/>
      <c r="BJF1343" s="5"/>
      <c r="BJG1343" s="5"/>
      <c r="BJH1343" s="5"/>
      <c r="BJI1343" s="5"/>
      <c r="BJJ1343" s="5"/>
      <c r="BJK1343" s="5"/>
      <c r="BJL1343" s="5"/>
      <c r="BJM1343" s="5"/>
      <c r="BJN1343" s="5"/>
      <c r="BJO1343" s="5"/>
      <c r="BJP1343" s="5"/>
      <c r="BJQ1343" s="5"/>
      <c r="BJR1343" s="5"/>
      <c r="BJS1343" s="5"/>
      <c r="BJT1343" s="5"/>
      <c r="BJU1343" s="5"/>
      <c r="BJV1343" s="5"/>
      <c r="BJW1343" s="5"/>
      <c r="BJX1343" s="5"/>
      <c r="BJY1343" s="5"/>
      <c r="BJZ1343" s="5"/>
      <c r="BKA1343" s="5"/>
      <c r="BKB1343" s="5"/>
      <c r="BKC1343" s="5"/>
      <c r="BKD1343" s="5"/>
      <c r="BKE1343" s="5"/>
      <c r="BKF1343" s="5"/>
      <c r="BKG1343" s="5"/>
      <c r="BKH1343" s="5"/>
      <c r="BKI1343" s="5"/>
      <c r="BKJ1343" s="5"/>
      <c r="BKK1343" s="5"/>
      <c r="BKL1343" s="5"/>
      <c r="BKM1343" s="5"/>
      <c r="BKN1343" s="5"/>
      <c r="BKO1343" s="5"/>
      <c r="BKP1343" s="5"/>
      <c r="BKQ1343" s="5"/>
      <c r="BKR1343" s="5"/>
      <c r="BKS1343" s="5"/>
      <c r="BKT1343" s="5"/>
      <c r="BKU1343" s="5"/>
      <c r="BKV1343" s="5"/>
      <c r="BKW1343" s="5"/>
      <c r="BKX1343" s="5"/>
      <c r="BKY1343" s="5"/>
      <c r="BKZ1343" s="5"/>
      <c r="BLA1343" s="5"/>
      <c r="BLB1343" s="5"/>
      <c r="BLC1343" s="5"/>
      <c r="BLD1343" s="5"/>
      <c r="BLE1343" s="5"/>
      <c r="BLF1343" s="5"/>
      <c r="BLG1343" s="5"/>
      <c r="BLH1343" s="5"/>
      <c r="BLI1343" s="5"/>
      <c r="BLJ1343" s="5"/>
      <c r="BLK1343" s="5"/>
      <c r="BLL1343" s="5"/>
      <c r="BLM1343" s="5"/>
      <c r="BLN1343" s="5"/>
      <c r="BLO1343" s="5"/>
      <c r="BLP1343" s="5"/>
      <c r="BLQ1343" s="5"/>
      <c r="BLR1343" s="5"/>
      <c r="BLS1343" s="5"/>
      <c r="BLT1343" s="5"/>
      <c r="BLU1343" s="5"/>
      <c r="BLV1343" s="5"/>
      <c r="BLW1343" s="5"/>
      <c r="BLX1343" s="5"/>
      <c r="BLY1343" s="5"/>
      <c r="BLZ1343" s="5"/>
      <c r="BMA1343" s="5"/>
      <c r="BMB1343" s="5"/>
      <c r="BMC1343" s="5"/>
      <c r="BMD1343" s="5"/>
      <c r="BME1343" s="5"/>
      <c r="BMF1343" s="5"/>
      <c r="BMG1343" s="5"/>
      <c r="BMH1343" s="5"/>
      <c r="BMI1343" s="5"/>
      <c r="BMJ1343" s="5"/>
      <c r="BMK1343" s="5"/>
      <c r="BML1343" s="5"/>
      <c r="BMM1343" s="5"/>
      <c r="BMN1343" s="5"/>
      <c r="BMO1343" s="5"/>
      <c r="BMP1343" s="5"/>
      <c r="BMQ1343" s="5"/>
      <c r="BMR1343" s="5"/>
      <c r="BMS1343" s="5"/>
      <c r="BMT1343" s="5"/>
      <c r="BMU1343" s="5"/>
      <c r="BMV1343" s="5"/>
      <c r="BMW1343" s="5"/>
      <c r="BMX1343" s="5"/>
      <c r="BMY1343" s="5"/>
      <c r="BMZ1343" s="5"/>
      <c r="BNA1343" s="5"/>
      <c r="BNB1343" s="5"/>
      <c r="BNC1343" s="5"/>
      <c r="BND1343" s="5"/>
      <c r="BNE1343" s="5"/>
      <c r="BNF1343" s="5"/>
      <c r="BNG1343" s="5"/>
      <c r="BNH1343" s="5"/>
      <c r="BNI1343" s="5"/>
      <c r="BNJ1343" s="5"/>
      <c r="BNK1343" s="5"/>
      <c r="BNL1343" s="5"/>
      <c r="BNM1343" s="5"/>
      <c r="BNN1343" s="5"/>
      <c r="BNO1343" s="5"/>
      <c r="BNP1343" s="5"/>
      <c r="BNQ1343" s="5"/>
      <c r="BNR1343" s="5"/>
      <c r="BNS1343" s="5"/>
      <c r="BNT1343" s="5"/>
      <c r="BNU1343" s="5"/>
      <c r="BNV1343" s="5"/>
      <c r="BNW1343" s="5"/>
      <c r="BNX1343" s="5"/>
      <c r="BNY1343" s="5"/>
      <c r="BNZ1343" s="5"/>
      <c r="BOA1343" s="5"/>
      <c r="BOB1343" s="5"/>
      <c r="BOC1343" s="5"/>
      <c r="BOD1343" s="5"/>
      <c r="BOE1343" s="5"/>
      <c r="BOF1343" s="5"/>
      <c r="BOG1343" s="5"/>
      <c r="BOH1343" s="5"/>
      <c r="BOI1343" s="5"/>
      <c r="BOJ1343" s="5"/>
      <c r="BOK1343" s="5"/>
      <c r="BOL1343" s="5"/>
      <c r="BOM1343" s="5"/>
      <c r="BON1343" s="5"/>
      <c r="BOO1343" s="5"/>
      <c r="BOP1343" s="5"/>
      <c r="BOQ1343" s="5"/>
      <c r="BOR1343" s="5"/>
      <c r="BOS1343" s="5"/>
      <c r="BOT1343" s="5"/>
      <c r="BOU1343" s="5"/>
      <c r="BOV1343" s="5"/>
      <c r="BOW1343" s="5"/>
      <c r="BOX1343" s="5"/>
      <c r="BOY1343" s="5"/>
      <c r="BOZ1343" s="5"/>
      <c r="BPA1343" s="5"/>
      <c r="BPB1343" s="5"/>
      <c r="BPC1343" s="5"/>
      <c r="BPD1343" s="5"/>
      <c r="BPE1343" s="5"/>
      <c r="BPF1343" s="5"/>
      <c r="BPG1343" s="5"/>
      <c r="BPH1343" s="5"/>
      <c r="BPI1343" s="5"/>
      <c r="BPJ1343" s="5"/>
      <c r="BPK1343" s="5"/>
      <c r="BPL1343" s="5"/>
      <c r="BPM1343" s="5"/>
      <c r="BPN1343" s="5"/>
      <c r="BPO1343" s="5"/>
      <c r="BPP1343" s="5"/>
      <c r="BPQ1343" s="5"/>
      <c r="BPR1343" s="5"/>
      <c r="BPS1343" s="5"/>
      <c r="BPT1343" s="5"/>
      <c r="BPU1343" s="5"/>
      <c r="BPV1343" s="5"/>
      <c r="BPW1343" s="5"/>
      <c r="BPX1343" s="5"/>
      <c r="BPY1343" s="5"/>
      <c r="BPZ1343" s="5"/>
      <c r="BQA1343" s="5"/>
      <c r="BQB1343" s="5"/>
      <c r="BQC1343" s="5"/>
      <c r="BQD1343" s="5"/>
      <c r="BQE1343" s="5"/>
      <c r="BQF1343" s="5"/>
      <c r="BQG1343" s="5"/>
      <c r="BQH1343" s="5"/>
      <c r="BQI1343" s="5"/>
      <c r="BQJ1343" s="5"/>
      <c r="BQK1343" s="5"/>
      <c r="BQL1343" s="5"/>
      <c r="BQM1343" s="5"/>
      <c r="BQN1343" s="5"/>
      <c r="BQO1343" s="5"/>
      <c r="BQP1343" s="5"/>
      <c r="BQQ1343" s="5"/>
      <c r="BQR1343" s="5"/>
      <c r="BQS1343" s="5"/>
      <c r="BQT1343" s="5"/>
      <c r="BQU1343" s="5"/>
      <c r="BQV1343" s="5"/>
      <c r="BQW1343" s="5"/>
      <c r="BQX1343" s="5"/>
      <c r="BQY1343" s="5"/>
      <c r="BQZ1343" s="5"/>
      <c r="BRA1343" s="5"/>
      <c r="BRB1343" s="5"/>
      <c r="BRC1343" s="5"/>
      <c r="BRD1343" s="5"/>
      <c r="BRE1343" s="5"/>
      <c r="BRF1343" s="5"/>
      <c r="BRG1343" s="5"/>
      <c r="BRH1343" s="5"/>
      <c r="BRI1343" s="5"/>
      <c r="BRJ1343" s="5"/>
      <c r="BRK1343" s="5"/>
      <c r="BRL1343" s="5"/>
      <c r="BRM1343" s="5"/>
      <c r="BRN1343" s="5"/>
      <c r="BRO1343" s="5"/>
      <c r="BRP1343" s="5"/>
      <c r="BRQ1343" s="5"/>
      <c r="BRR1343" s="5"/>
      <c r="BRS1343" s="5"/>
      <c r="BRT1343" s="5"/>
      <c r="BRU1343" s="5"/>
      <c r="BRV1343" s="5"/>
      <c r="BRW1343" s="5"/>
      <c r="BRX1343" s="5"/>
      <c r="BRY1343" s="5"/>
      <c r="BRZ1343" s="5"/>
      <c r="BSA1343" s="5"/>
      <c r="BSB1343" s="5"/>
      <c r="BSC1343" s="5"/>
      <c r="BSD1343" s="5"/>
      <c r="BSE1343" s="5"/>
      <c r="BSF1343" s="5"/>
      <c r="BSG1343" s="5"/>
      <c r="BSH1343" s="5"/>
      <c r="BSI1343" s="5"/>
      <c r="BSJ1343" s="5"/>
      <c r="BSK1343" s="5"/>
      <c r="BSL1343" s="5"/>
      <c r="BSM1343" s="5"/>
      <c r="BSN1343" s="5"/>
      <c r="BSO1343" s="5"/>
      <c r="BSP1343" s="5"/>
      <c r="BSQ1343" s="5"/>
      <c r="BSR1343" s="5"/>
      <c r="BSS1343" s="5"/>
      <c r="BST1343" s="5"/>
      <c r="BSU1343" s="5"/>
      <c r="BSV1343" s="5"/>
      <c r="BSW1343" s="5"/>
      <c r="BSX1343" s="5"/>
      <c r="BSY1343" s="5"/>
      <c r="BSZ1343" s="5"/>
      <c r="BTA1343" s="5"/>
      <c r="BTB1343" s="5"/>
      <c r="BTC1343" s="5"/>
      <c r="BTD1343" s="5"/>
      <c r="BTE1343" s="5"/>
      <c r="BTF1343" s="5"/>
      <c r="BTG1343" s="5"/>
      <c r="BTH1343" s="5"/>
      <c r="BTI1343" s="5"/>
      <c r="BTJ1343" s="5"/>
      <c r="BTK1343" s="5"/>
      <c r="BTL1343" s="5"/>
      <c r="BTM1343" s="5"/>
      <c r="BTN1343" s="5"/>
      <c r="BTO1343" s="5"/>
      <c r="BTP1343" s="5"/>
      <c r="BTQ1343" s="5"/>
      <c r="BTR1343" s="5"/>
      <c r="BTS1343" s="5"/>
      <c r="BTT1343" s="5"/>
      <c r="BTU1343" s="5"/>
      <c r="BTV1343" s="5"/>
      <c r="BTW1343" s="5"/>
      <c r="BTX1343" s="5"/>
      <c r="BTY1343" s="5"/>
      <c r="BTZ1343" s="5"/>
      <c r="BUA1343" s="5"/>
      <c r="BUB1343" s="5"/>
      <c r="BUC1343" s="5"/>
      <c r="BUD1343" s="5"/>
      <c r="BUE1343" s="5"/>
      <c r="BUF1343" s="5"/>
      <c r="BUG1343" s="5"/>
      <c r="BUH1343" s="5"/>
      <c r="BUI1343" s="5"/>
      <c r="BUJ1343" s="5"/>
      <c r="BUK1343" s="5"/>
      <c r="BUL1343" s="5"/>
      <c r="BUM1343" s="5"/>
      <c r="BUN1343" s="5"/>
      <c r="BUO1343" s="5"/>
      <c r="BUP1343" s="5"/>
      <c r="BUQ1343" s="5"/>
      <c r="BUR1343" s="5"/>
      <c r="BUS1343" s="5"/>
      <c r="BUT1343" s="5"/>
      <c r="BUU1343" s="5"/>
      <c r="BUV1343" s="5"/>
      <c r="BUW1343" s="5"/>
      <c r="BUX1343" s="5"/>
      <c r="BUY1343" s="5"/>
      <c r="BUZ1343" s="5"/>
      <c r="BVA1343" s="5"/>
      <c r="BVB1343" s="5"/>
      <c r="BVC1343" s="5"/>
      <c r="BVD1343" s="5"/>
      <c r="BVE1343" s="5"/>
      <c r="BVF1343" s="5"/>
      <c r="BVG1343" s="5"/>
      <c r="BVH1343" s="5"/>
      <c r="BVI1343" s="5"/>
      <c r="BVJ1343" s="5"/>
      <c r="BVK1343" s="5"/>
      <c r="BVL1343" s="5"/>
      <c r="BVM1343" s="5"/>
      <c r="BVN1343" s="5"/>
      <c r="BVO1343" s="5"/>
      <c r="BVP1343" s="5"/>
      <c r="BVQ1343" s="5"/>
      <c r="BVR1343" s="5"/>
      <c r="BVS1343" s="5"/>
      <c r="BVT1343" s="5"/>
      <c r="BVU1343" s="5"/>
      <c r="BVV1343" s="5"/>
      <c r="BVW1343" s="5"/>
      <c r="BVX1343" s="5"/>
      <c r="BVY1343" s="5"/>
      <c r="BVZ1343" s="5"/>
      <c r="BWA1343" s="5"/>
      <c r="BWB1343" s="5"/>
      <c r="BWC1343" s="5"/>
      <c r="BWD1343" s="5"/>
      <c r="BWE1343" s="5"/>
      <c r="BWF1343" s="5"/>
      <c r="BWG1343" s="5"/>
      <c r="BWH1343" s="5"/>
      <c r="BWI1343" s="5"/>
      <c r="BWJ1343" s="5"/>
      <c r="BWK1343" s="5"/>
      <c r="BWL1343" s="5"/>
      <c r="BWM1343" s="5"/>
      <c r="BWN1343" s="5"/>
      <c r="BWO1343" s="5"/>
      <c r="BWP1343" s="5"/>
      <c r="BWQ1343" s="5"/>
      <c r="BWR1343" s="5"/>
      <c r="BWS1343" s="5"/>
      <c r="BWT1343" s="5"/>
      <c r="BWU1343" s="5"/>
      <c r="BWV1343" s="5"/>
      <c r="BWW1343" s="5"/>
      <c r="BWX1343" s="5"/>
      <c r="BWY1343" s="5"/>
      <c r="BWZ1343" s="5"/>
      <c r="BXA1343" s="5"/>
      <c r="BXB1343" s="5"/>
      <c r="BXC1343" s="5"/>
      <c r="BXD1343" s="5"/>
      <c r="BXE1343" s="5"/>
      <c r="BXF1343" s="5"/>
      <c r="BXG1343" s="5"/>
      <c r="BXH1343" s="5"/>
      <c r="BXI1343" s="5"/>
      <c r="BXJ1343" s="5"/>
      <c r="BXK1343" s="5"/>
      <c r="BXL1343" s="5"/>
      <c r="BXM1343" s="5"/>
      <c r="BXN1343" s="5"/>
      <c r="BXO1343" s="5"/>
      <c r="BXP1343" s="5"/>
      <c r="BXQ1343" s="5"/>
      <c r="BXR1343" s="5"/>
      <c r="BXS1343" s="5"/>
      <c r="BXT1343" s="5"/>
      <c r="BXU1343" s="5"/>
      <c r="BXV1343" s="5"/>
      <c r="BXW1343" s="5"/>
      <c r="BXX1343" s="5"/>
      <c r="BXY1343" s="5"/>
      <c r="BXZ1343" s="5"/>
      <c r="BYA1343" s="5"/>
      <c r="BYB1343" s="5"/>
      <c r="BYC1343" s="5"/>
      <c r="BYD1343" s="5"/>
      <c r="BYE1343" s="5"/>
      <c r="BYF1343" s="5"/>
      <c r="BYG1343" s="5"/>
      <c r="BYH1343" s="5"/>
      <c r="BYI1343" s="5"/>
      <c r="BYJ1343" s="5"/>
      <c r="BYK1343" s="5"/>
      <c r="BYL1343" s="5"/>
      <c r="BYM1343" s="5"/>
      <c r="BYN1343" s="5"/>
      <c r="BYO1343" s="5"/>
      <c r="BYP1343" s="5"/>
      <c r="BYQ1343" s="5"/>
      <c r="BYR1343" s="5"/>
      <c r="BYS1343" s="5"/>
      <c r="BYT1343" s="5"/>
      <c r="BYU1343" s="5"/>
      <c r="BYV1343" s="5"/>
      <c r="BYW1343" s="5"/>
      <c r="BYX1343" s="5"/>
      <c r="BYY1343" s="5"/>
      <c r="BYZ1343" s="5"/>
      <c r="BZA1343" s="5"/>
      <c r="BZB1343" s="5"/>
      <c r="BZC1343" s="5"/>
      <c r="BZD1343" s="5"/>
      <c r="BZE1343" s="5"/>
      <c r="BZF1343" s="5"/>
      <c r="BZG1343" s="5"/>
      <c r="BZH1343" s="5"/>
      <c r="BZI1343" s="5"/>
      <c r="BZJ1343" s="5"/>
      <c r="BZK1343" s="5"/>
      <c r="BZL1343" s="5"/>
      <c r="BZM1343" s="5"/>
      <c r="BZN1343" s="5"/>
      <c r="BZO1343" s="5"/>
      <c r="BZP1343" s="5"/>
      <c r="BZQ1343" s="5"/>
      <c r="BZR1343" s="5"/>
      <c r="BZS1343" s="5"/>
      <c r="BZT1343" s="5"/>
      <c r="BZU1343" s="5"/>
      <c r="BZV1343" s="5"/>
      <c r="BZW1343" s="5"/>
      <c r="BZX1343" s="5"/>
      <c r="BZY1343" s="5"/>
      <c r="BZZ1343" s="5"/>
      <c r="CAA1343" s="5"/>
      <c r="CAB1343" s="5"/>
      <c r="CAC1343" s="5"/>
      <c r="CAD1343" s="5"/>
      <c r="CAE1343" s="5"/>
      <c r="CAF1343" s="5"/>
      <c r="CAG1343" s="5"/>
      <c r="CAH1343" s="5"/>
      <c r="CAI1343" s="5"/>
      <c r="CAJ1343" s="5"/>
      <c r="CAK1343" s="5"/>
      <c r="CAL1343" s="5"/>
      <c r="CAM1343" s="5"/>
      <c r="CAN1343" s="5"/>
      <c r="CAO1343" s="5"/>
      <c r="CAP1343" s="5"/>
      <c r="CAQ1343" s="5"/>
      <c r="CAR1343" s="5"/>
      <c r="CAS1343" s="5"/>
      <c r="CAT1343" s="5"/>
      <c r="CAU1343" s="5"/>
      <c r="CAV1343" s="5"/>
      <c r="CAW1343" s="5"/>
      <c r="CAX1343" s="5"/>
      <c r="CAY1343" s="5"/>
      <c r="CAZ1343" s="5"/>
      <c r="CBA1343" s="5"/>
      <c r="CBB1343" s="5"/>
      <c r="CBC1343" s="5"/>
      <c r="CBD1343" s="5"/>
      <c r="CBE1343" s="5"/>
      <c r="CBF1343" s="5"/>
      <c r="CBG1343" s="5"/>
      <c r="CBH1343" s="5"/>
      <c r="CBI1343" s="5"/>
      <c r="CBJ1343" s="5"/>
      <c r="CBK1343" s="5"/>
      <c r="CBL1343" s="5"/>
      <c r="CBM1343" s="5"/>
      <c r="CBN1343" s="5"/>
      <c r="CBO1343" s="5"/>
      <c r="CBP1343" s="5"/>
      <c r="CBQ1343" s="5"/>
      <c r="CBR1343" s="5"/>
      <c r="CBS1343" s="5"/>
      <c r="CBT1343" s="5"/>
      <c r="CBU1343" s="5"/>
      <c r="CBV1343" s="5"/>
      <c r="CBW1343" s="5"/>
      <c r="CBX1343" s="5"/>
      <c r="CBY1343" s="5"/>
      <c r="CBZ1343" s="5"/>
      <c r="CCA1343" s="5"/>
      <c r="CCB1343" s="5"/>
      <c r="CCC1343" s="5"/>
      <c r="CCD1343" s="5"/>
      <c r="CCE1343" s="5"/>
      <c r="CCF1343" s="5"/>
      <c r="CCG1343" s="5"/>
      <c r="CCH1343" s="5"/>
      <c r="CCI1343" s="5"/>
      <c r="CCJ1343" s="5"/>
      <c r="CCK1343" s="5"/>
      <c r="CCL1343" s="5"/>
      <c r="CCM1343" s="5"/>
      <c r="CCN1343" s="5"/>
      <c r="CCO1343" s="5"/>
      <c r="CCP1343" s="5"/>
      <c r="CCQ1343" s="5"/>
      <c r="CCR1343" s="5"/>
      <c r="CCS1343" s="5"/>
      <c r="CCT1343" s="5"/>
      <c r="CCU1343" s="5"/>
      <c r="CCV1343" s="5"/>
      <c r="CCW1343" s="5"/>
      <c r="CCX1343" s="5"/>
      <c r="CCY1343" s="5"/>
      <c r="CCZ1343" s="5"/>
      <c r="CDA1343" s="5"/>
      <c r="CDB1343" s="5"/>
      <c r="CDC1343" s="5"/>
      <c r="CDD1343" s="5"/>
      <c r="CDE1343" s="5"/>
      <c r="CDF1343" s="5"/>
      <c r="CDG1343" s="5"/>
      <c r="CDH1343" s="5"/>
      <c r="CDI1343" s="5"/>
      <c r="CDJ1343" s="5"/>
      <c r="CDK1343" s="5"/>
      <c r="CDL1343" s="5"/>
      <c r="CDM1343" s="5"/>
      <c r="CDN1343" s="5"/>
      <c r="CDO1343" s="5"/>
      <c r="CDP1343" s="5"/>
      <c r="CDQ1343" s="5"/>
      <c r="CDR1343" s="5"/>
      <c r="CDS1343" s="5"/>
      <c r="CDT1343" s="5"/>
      <c r="CDU1343" s="5"/>
      <c r="CDV1343" s="5"/>
      <c r="CDW1343" s="5"/>
      <c r="CDX1343" s="5"/>
      <c r="CDY1343" s="5"/>
      <c r="CDZ1343" s="5"/>
      <c r="CEA1343" s="5"/>
      <c r="CEB1343" s="5"/>
      <c r="CEC1343" s="5"/>
      <c r="CED1343" s="5"/>
      <c r="CEE1343" s="5"/>
      <c r="CEF1343" s="5"/>
      <c r="CEG1343" s="5"/>
      <c r="CEH1343" s="5"/>
      <c r="CEI1343" s="5"/>
      <c r="CEJ1343" s="5"/>
      <c r="CEK1343" s="5"/>
      <c r="CEL1343" s="5"/>
      <c r="CEM1343" s="5"/>
      <c r="CEN1343" s="5"/>
      <c r="CEO1343" s="5"/>
      <c r="CEP1343" s="5"/>
      <c r="CEQ1343" s="5"/>
      <c r="CER1343" s="5"/>
      <c r="CES1343" s="5"/>
      <c r="CET1343" s="5"/>
      <c r="CEU1343" s="5"/>
      <c r="CEV1343" s="5"/>
      <c r="CEW1343" s="5"/>
      <c r="CEX1343" s="5"/>
      <c r="CEY1343" s="5"/>
      <c r="CEZ1343" s="5"/>
      <c r="CFA1343" s="5"/>
      <c r="CFB1343" s="5"/>
      <c r="CFC1343" s="5"/>
      <c r="CFD1343" s="5"/>
      <c r="CFE1343" s="5"/>
      <c r="CFF1343" s="5"/>
      <c r="CFG1343" s="5"/>
      <c r="CFH1343" s="5"/>
      <c r="CFI1343" s="5"/>
      <c r="CFJ1343" s="5"/>
      <c r="CFK1343" s="5"/>
      <c r="CFL1343" s="5"/>
      <c r="CFM1343" s="5"/>
      <c r="CFN1343" s="5"/>
      <c r="CFO1343" s="5"/>
      <c r="CFP1343" s="5"/>
      <c r="CFQ1343" s="5"/>
      <c r="CFR1343" s="5"/>
      <c r="CFS1343" s="5"/>
      <c r="CFT1343" s="5"/>
      <c r="CFU1343" s="5"/>
      <c r="CFV1343" s="5"/>
      <c r="CFW1343" s="5"/>
      <c r="CFX1343" s="5"/>
      <c r="CFY1343" s="5"/>
      <c r="CFZ1343" s="5"/>
      <c r="CGA1343" s="5"/>
      <c r="CGB1343" s="5"/>
      <c r="CGC1343" s="5"/>
      <c r="CGD1343" s="5"/>
      <c r="CGE1343" s="5"/>
      <c r="CGF1343" s="5"/>
      <c r="CGG1343" s="5"/>
      <c r="CGH1343" s="5"/>
      <c r="CGI1343" s="5"/>
      <c r="CGJ1343" s="5"/>
      <c r="CGK1343" s="5"/>
      <c r="CGL1343" s="5"/>
      <c r="CGM1343" s="5"/>
      <c r="CGN1343" s="5"/>
      <c r="CGO1343" s="5"/>
      <c r="CGP1343" s="5"/>
      <c r="CGQ1343" s="5"/>
      <c r="CGR1343" s="5"/>
      <c r="CGS1343" s="5"/>
      <c r="CGT1343" s="5"/>
      <c r="CGU1343" s="5"/>
      <c r="CGV1343" s="5"/>
      <c r="CGW1343" s="5"/>
      <c r="CGX1343" s="5"/>
      <c r="CGY1343" s="5"/>
      <c r="CGZ1343" s="5"/>
      <c r="CHA1343" s="5"/>
      <c r="CHB1343" s="5"/>
      <c r="CHC1343" s="5"/>
      <c r="CHD1343" s="5"/>
      <c r="CHE1343" s="5"/>
      <c r="CHF1343" s="5"/>
      <c r="CHG1343" s="5"/>
      <c r="CHH1343" s="5"/>
      <c r="CHI1343" s="5"/>
      <c r="CHJ1343" s="5"/>
      <c r="CHK1343" s="5"/>
      <c r="CHL1343" s="5"/>
      <c r="CHM1343" s="5"/>
      <c r="CHN1343" s="5"/>
      <c r="CHO1343" s="5"/>
      <c r="CHP1343" s="5"/>
      <c r="CHQ1343" s="5"/>
      <c r="CHR1343" s="5"/>
      <c r="CHS1343" s="5"/>
      <c r="CHT1343" s="5"/>
      <c r="CHU1343" s="5"/>
      <c r="CHV1343" s="5"/>
      <c r="CHW1343" s="5"/>
      <c r="CHX1343" s="5"/>
      <c r="CHY1343" s="5"/>
      <c r="CHZ1343" s="5"/>
      <c r="CIA1343" s="5"/>
      <c r="CIB1343" s="5"/>
      <c r="CIC1343" s="5"/>
      <c r="CID1343" s="5"/>
      <c r="CIE1343" s="5"/>
      <c r="CIF1343" s="5"/>
      <c r="CIG1343" s="5"/>
      <c r="CIH1343" s="5"/>
      <c r="CII1343" s="5"/>
      <c r="CIJ1343" s="5"/>
      <c r="CIK1343" s="5"/>
      <c r="CIL1343" s="5"/>
      <c r="CIM1343" s="5"/>
      <c r="CIN1343" s="5"/>
      <c r="CIO1343" s="5"/>
      <c r="CIP1343" s="5"/>
      <c r="CIQ1343" s="5"/>
      <c r="CIR1343" s="5"/>
      <c r="CIS1343" s="5"/>
      <c r="CIT1343" s="5"/>
      <c r="CIU1343" s="5"/>
      <c r="CIV1343" s="5"/>
      <c r="CIW1343" s="5"/>
      <c r="CIX1343" s="5"/>
      <c r="CIY1343" s="5"/>
      <c r="CIZ1343" s="5"/>
      <c r="CJA1343" s="5"/>
      <c r="CJB1343" s="5"/>
      <c r="CJC1343" s="5"/>
      <c r="CJD1343" s="5"/>
      <c r="CJE1343" s="5"/>
      <c r="CJF1343" s="5"/>
      <c r="CJG1343" s="5"/>
      <c r="CJH1343" s="5"/>
      <c r="CJI1343" s="5"/>
      <c r="CJJ1343" s="5"/>
      <c r="CJK1343" s="5"/>
      <c r="CJL1343" s="5"/>
      <c r="CJM1343" s="5"/>
      <c r="CJN1343" s="5"/>
      <c r="CJO1343" s="5"/>
      <c r="CJP1343" s="5"/>
      <c r="CJQ1343" s="5"/>
      <c r="CJR1343" s="5"/>
      <c r="CJS1343" s="5"/>
      <c r="CJT1343" s="5"/>
      <c r="CJU1343" s="5"/>
      <c r="CJV1343" s="5"/>
      <c r="CJW1343" s="5"/>
      <c r="CJX1343" s="5"/>
      <c r="CJY1343" s="5"/>
      <c r="CJZ1343" s="5"/>
      <c r="CKA1343" s="5"/>
      <c r="CKB1343" s="5"/>
      <c r="CKC1343" s="5"/>
      <c r="CKD1343" s="5"/>
      <c r="CKE1343" s="5"/>
      <c r="CKF1343" s="5"/>
      <c r="CKG1343" s="5"/>
      <c r="CKH1343" s="5"/>
      <c r="CKI1343" s="5"/>
      <c r="CKJ1343" s="5"/>
      <c r="CKK1343" s="5"/>
      <c r="CKL1343" s="5"/>
      <c r="CKM1343" s="5"/>
      <c r="CKN1343" s="5"/>
      <c r="CKO1343" s="5"/>
      <c r="CKP1343" s="5"/>
      <c r="CKQ1343" s="5"/>
      <c r="CKR1343" s="5"/>
      <c r="CKS1343" s="5"/>
      <c r="CKT1343" s="5"/>
      <c r="CKU1343" s="5"/>
      <c r="CKV1343" s="5"/>
      <c r="CKW1343" s="5"/>
      <c r="CKX1343" s="5"/>
      <c r="CKY1343" s="5"/>
      <c r="CKZ1343" s="5"/>
      <c r="CLA1343" s="5"/>
      <c r="CLB1343" s="5"/>
      <c r="CLC1343" s="5"/>
      <c r="CLD1343" s="5"/>
      <c r="CLE1343" s="5"/>
      <c r="CLF1343" s="5"/>
      <c r="CLG1343" s="5"/>
      <c r="CLH1343" s="5"/>
      <c r="CLI1343" s="5"/>
      <c r="CLJ1343" s="5"/>
      <c r="CLK1343" s="5"/>
      <c r="CLL1343" s="5"/>
      <c r="CLM1343" s="5"/>
      <c r="CLN1343" s="5"/>
      <c r="CLO1343" s="5"/>
      <c r="CLP1343" s="5"/>
      <c r="CLQ1343" s="5"/>
      <c r="CLR1343" s="5"/>
      <c r="CLS1343" s="5"/>
      <c r="CLT1343" s="5"/>
      <c r="CLU1343" s="5"/>
      <c r="CLV1343" s="5"/>
      <c r="CLW1343" s="5"/>
      <c r="CLX1343" s="5"/>
      <c r="CLY1343" s="5"/>
      <c r="CLZ1343" s="5"/>
      <c r="CMA1343" s="5"/>
      <c r="CMB1343" s="5"/>
      <c r="CMC1343" s="5"/>
      <c r="CMD1343" s="5"/>
      <c r="CME1343" s="5"/>
      <c r="CMF1343" s="5"/>
      <c r="CMG1343" s="5"/>
      <c r="CMH1343" s="5"/>
      <c r="CMI1343" s="5"/>
      <c r="CMJ1343" s="5"/>
      <c r="CMK1343" s="5"/>
      <c r="CML1343" s="5"/>
      <c r="CMM1343" s="5"/>
      <c r="CMN1343" s="5"/>
      <c r="CMO1343" s="5"/>
      <c r="CMP1343" s="5"/>
      <c r="CMQ1343" s="5"/>
      <c r="CMR1343" s="5"/>
      <c r="CMS1343" s="5"/>
      <c r="CMT1343" s="5"/>
      <c r="CMU1343" s="5"/>
      <c r="CMV1343" s="5"/>
      <c r="CMW1343" s="5"/>
      <c r="CMX1343" s="5"/>
      <c r="CMY1343" s="5"/>
      <c r="CMZ1343" s="5"/>
      <c r="CNA1343" s="5"/>
      <c r="CNB1343" s="5"/>
      <c r="CNC1343" s="5"/>
      <c r="CND1343" s="5"/>
      <c r="CNE1343" s="5"/>
      <c r="CNF1343" s="5"/>
      <c r="CNG1343" s="5"/>
      <c r="CNH1343" s="5"/>
      <c r="CNI1343" s="5"/>
      <c r="CNJ1343" s="5"/>
      <c r="CNK1343" s="5"/>
      <c r="CNL1343" s="5"/>
      <c r="CNM1343" s="5"/>
      <c r="CNN1343" s="5"/>
      <c r="CNO1343" s="5"/>
      <c r="CNP1343" s="5"/>
      <c r="CNQ1343" s="5"/>
      <c r="CNR1343" s="5"/>
      <c r="CNS1343" s="5"/>
      <c r="CNT1343" s="5"/>
      <c r="CNU1343" s="5"/>
      <c r="CNV1343" s="5"/>
      <c r="CNW1343" s="5"/>
      <c r="CNX1343" s="5"/>
      <c r="CNY1343" s="5"/>
      <c r="CNZ1343" s="5"/>
      <c r="COA1343" s="5"/>
      <c r="COB1343" s="5"/>
      <c r="COC1343" s="5"/>
      <c r="COD1343" s="5"/>
      <c r="COE1343" s="5"/>
      <c r="COF1343" s="5"/>
      <c r="COG1343" s="5"/>
      <c r="COH1343" s="5"/>
      <c r="COI1343" s="5"/>
      <c r="COJ1343" s="5"/>
      <c r="COK1343" s="5"/>
      <c r="COL1343" s="5"/>
      <c r="COM1343" s="5"/>
      <c r="CON1343" s="5"/>
      <c r="COO1343" s="5"/>
      <c r="COP1343" s="5"/>
      <c r="COQ1343" s="5"/>
      <c r="COR1343" s="5"/>
      <c r="COS1343" s="5"/>
      <c r="COT1343" s="5"/>
      <c r="COU1343" s="5"/>
      <c r="COV1343" s="5"/>
      <c r="COW1343" s="5"/>
      <c r="COX1343" s="5"/>
      <c r="COY1343" s="5"/>
      <c r="COZ1343" s="5"/>
      <c r="CPA1343" s="5"/>
      <c r="CPB1343" s="5"/>
      <c r="CPC1343" s="5"/>
      <c r="CPD1343" s="5"/>
      <c r="CPE1343" s="5"/>
      <c r="CPF1343" s="5"/>
      <c r="CPG1343" s="5"/>
      <c r="CPH1343" s="5"/>
      <c r="CPI1343" s="5"/>
      <c r="CPJ1343" s="5"/>
      <c r="CPK1343" s="5"/>
      <c r="CPL1343" s="5"/>
      <c r="CPM1343" s="5"/>
      <c r="CPN1343" s="5"/>
      <c r="CPO1343" s="5"/>
      <c r="CPP1343" s="5"/>
      <c r="CPQ1343" s="5"/>
      <c r="CPR1343" s="5"/>
      <c r="CPS1343" s="5"/>
      <c r="CPT1343" s="5"/>
      <c r="CPU1343" s="5"/>
      <c r="CPV1343" s="5"/>
      <c r="CPW1343" s="5"/>
      <c r="CPX1343" s="5"/>
      <c r="CPY1343" s="5"/>
      <c r="CPZ1343" s="5"/>
      <c r="CQA1343" s="5"/>
      <c r="CQB1343" s="5"/>
      <c r="CQC1343" s="5"/>
      <c r="CQD1343" s="5"/>
      <c r="CQE1343" s="5"/>
      <c r="CQF1343" s="5"/>
      <c r="CQG1343" s="5"/>
      <c r="CQH1343" s="5"/>
      <c r="CQI1343" s="5"/>
      <c r="CQJ1343" s="5"/>
      <c r="CQK1343" s="5"/>
      <c r="CQL1343" s="5"/>
      <c r="CQM1343" s="5"/>
      <c r="CQN1343" s="5"/>
      <c r="CQO1343" s="5"/>
      <c r="CQP1343" s="5"/>
      <c r="CQQ1343" s="5"/>
      <c r="CQR1343" s="5"/>
      <c r="CQS1343" s="5"/>
      <c r="CQT1343" s="5"/>
      <c r="CQU1343" s="5"/>
      <c r="CQV1343" s="5"/>
      <c r="CQW1343" s="5"/>
      <c r="CQX1343" s="5"/>
      <c r="CQY1343" s="5"/>
      <c r="CQZ1343" s="5"/>
      <c r="CRA1343" s="5"/>
      <c r="CRB1343" s="5"/>
      <c r="CRC1343" s="5"/>
      <c r="CRD1343" s="5"/>
      <c r="CRE1343" s="5"/>
      <c r="CRF1343" s="5"/>
      <c r="CRG1343" s="5"/>
      <c r="CRH1343" s="5"/>
      <c r="CRI1343" s="5"/>
      <c r="CRJ1343" s="5"/>
      <c r="CRK1343" s="5"/>
      <c r="CRL1343" s="5"/>
      <c r="CRM1343" s="5"/>
      <c r="CRN1343" s="5"/>
      <c r="CRO1343" s="5"/>
      <c r="CRP1343" s="5"/>
      <c r="CRQ1343" s="5"/>
      <c r="CRR1343" s="5"/>
      <c r="CRS1343" s="5"/>
      <c r="CRT1343" s="5"/>
      <c r="CRU1343" s="5"/>
      <c r="CRV1343" s="5"/>
      <c r="CRW1343" s="5"/>
      <c r="CRX1343" s="5"/>
      <c r="CRY1343" s="5"/>
      <c r="CRZ1343" s="5"/>
      <c r="CSA1343" s="5"/>
      <c r="CSB1343" s="5"/>
      <c r="CSC1343" s="5"/>
      <c r="CSD1343" s="5"/>
      <c r="CSE1343" s="5"/>
      <c r="CSF1343" s="5"/>
      <c r="CSG1343" s="5"/>
      <c r="CSH1343" s="5"/>
      <c r="CSI1343" s="5"/>
      <c r="CSJ1343" s="5"/>
      <c r="CSK1343" s="5"/>
      <c r="CSL1343" s="5"/>
      <c r="CSM1343" s="5"/>
      <c r="CSN1343" s="5"/>
      <c r="CSO1343" s="5"/>
      <c r="CSP1343" s="5"/>
      <c r="CSQ1343" s="5"/>
      <c r="CSR1343" s="5"/>
      <c r="CSS1343" s="5"/>
      <c r="CST1343" s="5"/>
      <c r="CSU1343" s="5"/>
      <c r="CSV1343" s="5"/>
      <c r="CSW1343" s="5"/>
      <c r="CSX1343" s="5"/>
      <c r="CSY1343" s="5"/>
      <c r="CSZ1343" s="5"/>
      <c r="CTA1343" s="5"/>
      <c r="CTB1343" s="5"/>
      <c r="CTC1343" s="5"/>
      <c r="CTD1343" s="5"/>
      <c r="CTE1343" s="5"/>
      <c r="CTF1343" s="5"/>
      <c r="CTG1343" s="5"/>
      <c r="CTH1343" s="5"/>
      <c r="CTI1343" s="5"/>
      <c r="CTJ1343" s="5"/>
      <c r="CTK1343" s="5"/>
      <c r="CTL1343" s="5"/>
      <c r="CTM1343" s="5"/>
      <c r="CTN1343" s="5"/>
      <c r="CTO1343" s="5"/>
      <c r="CTP1343" s="5"/>
      <c r="CTQ1343" s="5"/>
      <c r="CTR1343" s="5"/>
      <c r="CTS1343" s="5"/>
      <c r="CTT1343" s="5"/>
      <c r="CTU1343" s="5"/>
      <c r="CTV1343" s="5"/>
      <c r="CTW1343" s="5"/>
      <c r="CTX1343" s="5"/>
      <c r="CTY1343" s="5"/>
      <c r="CTZ1343" s="5"/>
      <c r="CUA1343" s="5"/>
      <c r="CUB1343" s="5"/>
      <c r="CUC1343" s="5"/>
      <c r="CUD1343" s="5"/>
      <c r="CUE1343" s="5"/>
      <c r="CUF1343" s="5"/>
      <c r="CUG1343" s="5"/>
      <c r="CUH1343" s="5"/>
      <c r="CUI1343" s="5"/>
      <c r="CUJ1343" s="5"/>
      <c r="CUK1343" s="5"/>
      <c r="CUL1343" s="5"/>
      <c r="CUM1343" s="5"/>
      <c r="CUN1343" s="5"/>
      <c r="CUO1343" s="5"/>
      <c r="CUP1343" s="5"/>
      <c r="CUQ1343" s="5"/>
      <c r="CUR1343" s="5"/>
      <c r="CUS1343" s="5"/>
      <c r="CUT1343" s="5"/>
      <c r="CUU1343" s="5"/>
      <c r="CUV1343" s="5"/>
      <c r="CUW1343" s="5"/>
      <c r="CUX1343" s="5"/>
      <c r="CUY1343" s="5"/>
      <c r="CUZ1343" s="5"/>
      <c r="CVA1343" s="5"/>
      <c r="CVB1343" s="5"/>
      <c r="CVC1343" s="5"/>
      <c r="CVD1343" s="5"/>
      <c r="CVE1343" s="5"/>
      <c r="CVF1343" s="5"/>
      <c r="CVG1343" s="5"/>
      <c r="CVH1343" s="5"/>
      <c r="CVI1343" s="5"/>
      <c r="CVJ1343" s="5"/>
      <c r="CVK1343" s="5"/>
      <c r="CVL1343" s="5"/>
      <c r="CVM1343" s="5"/>
      <c r="CVN1343" s="5"/>
      <c r="CVO1343" s="5"/>
      <c r="CVP1343" s="5"/>
      <c r="CVQ1343" s="5"/>
      <c r="CVR1343" s="5"/>
      <c r="CVS1343" s="5"/>
      <c r="CVT1343" s="5"/>
      <c r="CVU1343" s="5"/>
      <c r="CVV1343" s="5"/>
      <c r="CVW1343" s="5"/>
      <c r="CVX1343" s="5"/>
      <c r="CVY1343" s="5"/>
      <c r="CVZ1343" s="5"/>
      <c r="CWA1343" s="5"/>
      <c r="CWB1343" s="5"/>
      <c r="CWC1343" s="5"/>
      <c r="CWD1343" s="5"/>
      <c r="CWE1343" s="5"/>
      <c r="CWF1343" s="5"/>
      <c r="CWG1343" s="5"/>
      <c r="CWH1343" s="5"/>
      <c r="CWI1343" s="5"/>
      <c r="CWJ1343" s="5"/>
      <c r="CWK1343" s="5"/>
      <c r="CWL1343" s="5"/>
      <c r="CWM1343" s="5"/>
      <c r="CWN1343" s="5"/>
      <c r="CWO1343" s="5"/>
      <c r="CWP1343" s="5"/>
      <c r="CWQ1343" s="5"/>
      <c r="CWR1343" s="5"/>
      <c r="CWS1343" s="5"/>
      <c r="CWT1343" s="5"/>
      <c r="CWU1343" s="5"/>
      <c r="CWV1343" s="5"/>
      <c r="CWW1343" s="5"/>
      <c r="CWX1343" s="5"/>
      <c r="CWY1343" s="5"/>
      <c r="CWZ1343" s="5"/>
      <c r="CXA1343" s="5"/>
      <c r="CXB1343" s="5"/>
      <c r="CXC1343" s="5"/>
      <c r="CXD1343" s="5"/>
      <c r="CXE1343" s="5"/>
      <c r="CXF1343" s="5"/>
      <c r="CXG1343" s="5"/>
      <c r="CXH1343" s="5"/>
      <c r="CXI1343" s="5"/>
      <c r="CXJ1343" s="5"/>
      <c r="CXK1343" s="5"/>
      <c r="CXL1343" s="5"/>
      <c r="CXM1343" s="5"/>
      <c r="CXN1343" s="5"/>
      <c r="CXO1343" s="5"/>
      <c r="CXP1343" s="5"/>
      <c r="CXQ1343" s="5"/>
      <c r="CXR1343" s="5"/>
      <c r="CXS1343" s="5"/>
      <c r="CXT1343" s="5"/>
      <c r="CXU1343" s="5"/>
      <c r="CXV1343" s="5"/>
      <c r="CXW1343" s="5"/>
      <c r="CXX1343" s="5"/>
      <c r="CXY1343" s="5"/>
      <c r="CXZ1343" s="5"/>
      <c r="CYA1343" s="5"/>
      <c r="CYB1343" s="5"/>
      <c r="CYC1343" s="5"/>
      <c r="CYD1343" s="5"/>
      <c r="CYE1343" s="5"/>
      <c r="CYF1343" s="5"/>
      <c r="CYG1343" s="5"/>
      <c r="CYH1343" s="5"/>
      <c r="CYI1343" s="5"/>
      <c r="CYJ1343" s="5"/>
      <c r="CYK1343" s="5"/>
      <c r="CYL1343" s="5"/>
      <c r="CYM1343" s="5"/>
      <c r="CYN1343" s="5"/>
      <c r="CYO1343" s="5"/>
      <c r="CYP1343" s="5"/>
      <c r="CYQ1343" s="5"/>
      <c r="CYR1343" s="5"/>
      <c r="CYS1343" s="5"/>
      <c r="CYT1343" s="5"/>
      <c r="CYU1343" s="5"/>
      <c r="CYV1343" s="5"/>
      <c r="CYW1343" s="5"/>
      <c r="CYX1343" s="5"/>
      <c r="CYY1343" s="5"/>
      <c r="CYZ1343" s="5"/>
      <c r="CZA1343" s="5"/>
      <c r="CZB1343" s="5"/>
      <c r="CZC1343" s="5"/>
      <c r="CZD1343" s="5"/>
      <c r="CZE1343" s="5"/>
      <c r="CZF1343" s="5"/>
      <c r="CZG1343" s="5"/>
      <c r="CZH1343" s="5"/>
      <c r="CZI1343" s="5"/>
      <c r="CZJ1343" s="5"/>
      <c r="CZK1343" s="5"/>
      <c r="CZL1343" s="5"/>
      <c r="CZM1343" s="5"/>
      <c r="CZN1343" s="5"/>
      <c r="CZO1343" s="5"/>
      <c r="CZP1343" s="5"/>
      <c r="CZQ1343" s="5"/>
      <c r="CZR1343" s="5"/>
      <c r="CZS1343" s="5"/>
      <c r="CZT1343" s="5"/>
      <c r="CZU1343" s="5"/>
      <c r="CZV1343" s="5"/>
      <c r="CZW1343" s="5"/>
      <c r="CZX1343" s="5"/>
      <c r="CZY1343" s="5"/>
      <c r="CZZ1343" s="5"/>
      <c r="DAA1343" s="5"/>
      <c r="DAB1343" s="5"/>
      <c r="DAC1343" s="5"/>
      <c r="DAD1343" s="5"/>
      <c r="DAE1343" s="5"/>
      <c r="DAF1343" s="5"/>
      <c r="DAG1343" s="5"/>
      <c r="DAH1343" s="5"/>
      <c r="DAI1343" s="5"/>
      <c r="DAJ1343" s="5"/>
      <c r="DAK1343" s="5"/>
      <c r="DAL1343" s="5"/>
      <c r="DAM1343" s="5"/>
      <c r="DAN1343" s="5"/>
      <c r="DAO1343" s="5"/>
      <c r="DAP1343" s="5"/>
      <c r="DAQ1343" s="5"/>
      <c r="DAR1343" s="5"/>
      <c r="DAS1343" s="5"/>
      <c r="DAT1343" s="5"/>
      <c r="DAU1343" s="5"/>
      <c r="DAV1343" s="5"/>
      <c r="DAW1343" s="5"/>
      <c r="DAX1343" s="5"/>
      <c r="DAY1343" s="5"/>
      <c r="DAZ1343" s="5"/>
      <c r="DBA1343" s="5"/>
      <c r="DBB1343" s="5"/>
      <c r="DBC1343" s="5"/>
      <c r="DBD1343" s="5"/>
      <c r="DBE1343" s="5"/>
      <c r="DBF1343" s="5"/>
      <c r="DBG1343" s="5"/>
      <c r="DBH1343" s="5"/>
      <c r="DBI1343" s="5"/>
      <c r="DBJ1343" s="5"/>
      <c r="DBK1343" s="5"/>
      <c r="DBL1343" s="5"/>
      <c r="DBM1343" s="5"/>
      <c r="DBN1343" s="5"/>
      <c r="DBO1343" s="5"/>
      <c r="DBP1343" s="5"/>
      <c r="DBQ1343" s="5"/>
      <c r="DBR1343" s="5"/>
      <c r="DBS1343" s="5"/>
      <c r="DBT1343" s="5"/>
      <c r="DBU1343" s="5"/>
      <c r="DBV1343" s="5"/>
      <c r="DBW1343" s="5"/>
      <c r="DBX1343" s="5"/>
      <c r="DBY1343" s="5"/>
      <c r="DBZ1343" s="5"/>
      <c r="DCA1343" s="5"/>
      <c r="DCB1343" s="5"/>
      <c r="DCC1343" s="5"/>
      <c r="DCD1343" s="5"/>
      <c r="DCE1343" s="5"/>
      <c r="DCF1343" s="5"/>
      <c r="DCG1343" s="5"/>
      <c r="DCH1343" s="5"/>
      <c r="DCI1343" s="5"/>
      <c r="DCJ1343" s="5"/>
      <c r="DCK1343" s="5"/>
      <c r="DCL1343" s="5"/>
      <c r="DCM1343" s="5"/>
      <c r="DCN1343" s="5"/>
      <c r="DCO1343" s="5"/>
      <c r="DCP1343" s="5"/>
      <c r="DCQ1343" s="5"/>
      <c r="DCR1343" s="5"/>
      <c r="DCS1343" s="5"/>
      <c r="DCT1343" s="5"/>
      <c r="DCU1343" s="5"/>
      <c r="DCV1343" s="5"/>
      <c r="DCW1343" s="5"/>
      <c r="DCX1343" s="5"/>
      <c r="DCY1343" s="5"/>
      <c r="DCZ1343" s="5"/>
      <c r="DDA1343" s="5"/>
      <c r="DDB1343" s="5"/>
      <c r="DDC1343" s="5"/>
      <c r="DDD1343" s="5"/>
      <c r="DDE1343" s="5"/>
      <c r="DDF1343" s="5"/>
      <c r="DDG1343" s="5"/>
      <c r="DDH1343" s="5"/>
      <c r="DDI1343" s="5"/>
      <c r="DDJ1343" s="5"/>
      <c r="DDK1343" s="5"/>
      <c r="DDL1343" s="5"/>
      <c r="DDM1343" s="5"/>
      <c r="DDN1343" s="5"/>
      <c r="DDO1343" s="5"/>
      <c r="DDP1343" s="5"/>
      <c r="DDQ1343" s="5"/>
      <c r="DDR1343" s="5"/>
      <c r="DDS1343" s="5"/>
      <c r="DDT1343" s="5"/>
      <c r="DDU1343" s="5"/>
      <c r="DDV1343" s="5"/>
      <c r="DDW1343" s="5"/>
      <c r="DDX1343" s="5"/>
      <c r="DDY1343" s="5"/>
      <c r="DDZ1343" s="5"/>
      <c r="DEA1343" s="5"/>
      <c r="DEB1343" s="5"/>
      <c r="DEC1343" s="5"/>
      <c r="DED1343" s="5"/>
      <c r="DEE1343" s="5"/>
      <c r="DEF1343" s="5"/>
      <c r="DEG1343" s="5"/>
      <c r="DEH1343" s="5"/>
      <c r="DEI1343" s="5"/>
      <c r="DEJ1343" s="5"/>
      <c r="DEK1343" s="5"/>
      <c r="DEL1343" s="5"/>
      <c r="DEM1343" s="5"/>
      <c r="DEN1343" s="5"/>
      <c r="DEO1343" s="5"/>
      <c r="DEP1343" s="5"/>
      <c r="DEQ1343" s="5"/>
      <c r="DER1343" s="5"/>
      <c r="DES1343" s="5"/>
      <c r="DET1343" s="5"/>
      <c r="DEU1343" s="5"/>
      <c r="DEV1343" s="5"/>
      <c r="DEW1343" s="5"/>
      <c r="DEX1343" s="5"/>
      <c r="DEY1343" s="5"/>
      <c r="DEZ1343" s="5"/>
      <c r="DFA1343" s="5"/>
      <c r="DFB1343" s="5"/>
      <c r="DFC1343" s="5"/>
      <c r="DFD1343" s="5"/>
      <c r="DFE1343" s="5"/>
      <c r="DFF1343" s="5"/>
      <c r="DFG1343" s="5"/>
      <c r="DFH1343" s="5"/>
      <c r="DFI1343" s="5"/>
      <c r="DFJ1343" s="5"/>
      <c r="DFK1343" s="5"/>
      <c r="DFL1343" s="5"/>
      <c r="DFM1343" s="5"/>
      <c r="DFN1343" s="5"/>
      <c r="DFO1343" s="5"/>
      <c r="DFP1343" s="5"/>
      <c r="DFQ1343" s="5"/>
      <c r="DFR1343" s="5"/>
      <c r="DFS1343" s="5"/>
      <c r="DFT1343" s="5"/>
      <c r="DFU1343" s="5"/>
      <c r="DFV1343" s="5"/>
      <c r="DFW1343" s="5"/>
      <c r="DFX1343" s="5"/>
      <c r="DFY1343" s="5"/>
      <c r="DFZ1343" s="5"/>
      <c r="DGA1343" s="5"/>
      <c r="DGB1343" s="5"/>
      <c r="DGC1343" s="5"/>
      <c r="DGD1343" s="5"/>
      <c r="DGE1343" s="5"/>
      <c r="DGF1343" s="5"/>
      <c r="DGG1343" s="5"/>
      <c r="DGH1343" s="5"/>
      <c r="DGI1343" s="5"/>
      <c r="DGJ1343" s="5"/>
      <c r="DGK1343" s="5"/>
      <c r="DGL1343" s="5"/>
      <c r="DGM1343" s="5"/>
      <c r="DGN1343" s="5"/>
      <c r="DGO1343" s="5"/>
      <c r="DGP1343" s="5"/>
      <c r="DGQ1343" s="5"/>
      <c r="DGR1343" s="5"/>
      <c r="DGS1343" s="5"/>
      <c r="DGT1343" s="5"/>
      <c r="DGU1343" s="5"/>
      <c r="DGV1343" s="5"/>
      <c r="DGW1343" s="5"/>
      <c r="DGX1343" s="5"/>
      <c r="DGY1343" s="5"/>
      <c r="DGZ1343" s="5"/>
      <c r="DHA1343" s="5"/>
      <c r="DHB1343" s="5"/>
      <c r="DHC1343" s="5"/>
      <c r="DHD1343" s="5"/>
      <c r="DHE1343" s="5"/>
      <c r="DHF1343" s="5"/>
      <c r="DHG1343" s="5"/>
      <c r="DHH1343" s="5"/>
      <c r="DHI1343" s="5"/>
      <c r="DHJ1343" s="5"/>
      <c r="DHK1343" s="5"/>
      <c r="DHL1343" s="5"/>
      <c r="DHM1343" s="5"/>
      <c r="DHN1343" s="5"/>
      <c r="DHO1343" s="5"/>
      <c r="DHP1343" s="5"/>
      <c r="DHQ1343" s="5"/>
      <c r="DHR1343" s="5"/>
      <c r="DHS1343" s="5"/>
      <c r="DHT1343" s="5"/>
      <c r="DHU1343" s="5"/>
      <c r="DHV1343" s="5"/>
      <c r="DHW1343" s="5"/>
      <c r="DHX1343" s="5"/>
      <c r="DHY1343" s="5"/>
      <c r="DHZ1343" s="5"/>
      <c r="DIA1343" s="5"/>
      <c r="DIB1343" s="5"/>
      <c r="DIC1343" s="5"/>
      <c r="DID1343" s="5"/>
      <c r="DIE1343" s="5"/>
      <c r="DIF1343" s="5"/>
      <c r="DIG1343" s="5"/>
      <c r="DIH1343" s="5"/>
      <c r="DII1343" s="5"/>
      <c r="DIJ1343" s="5"/>
      <c r="DIK1343" s="5"/>
      <c r="DIL1343" s="5"/>
      <c r="DIM1343" s="5"/>
      <c r="DIN1343" s="5"/>
      <c r="DIO1343" s="5"/>
      <c r="DIP1343" s="5"/>
      <c r="DIQ1343" s="5"/>
      <c r="DIR1343" s="5"/>
      <c r="DIS1343" s="5"/>
      <c r="DIT1343" s="5"/>
      <c r="DIU1343" s="5"/>
      <c r="DIV1343" s="5"/>
      <c r="DIW1343" s="5"/>
      <c r="DIX1343" s="5"/>
      <c r="DIY1343" s="5"/>
      <c r="DIZ1343" s="5"/>
      <c r="DJA1343" s="5"/>
      <c r="DJB1343" s="5"/>
      <c r="DJC1343" s="5"/>
      <c r="DJD1343" s="5"/>
      <c r="DJE1343" s="5"/>
      <c r="DJF1343" s="5"/>
      <c r="DJG1343" s="5"/>
      <c r="DJH1343" s="5"/>
      <c r="DJI1343" s="5"/>
      <c r="DJJ1343" s="5"/>
      <c r="DJK1343" s="5"/>
      <c r="DJL1343" s="5"/>
      <c r="DJM1343" s="5"/>
      <c r="DJN1343" s="5"/>
      <c r="DJO1343" s="5"/>
      <c r="DJP1343" s="5"/>
      <c r="DJQ1343" s="5"/>
      <c r="DJR1343" s="5"/>
      <c r="DJS1343" s="5"/>
      <c r="DJT1343" s="5"/>
      <c r="DJU1343" s="5"/>
      <c r="DJV1343" s="5"/>
      <c r="DJW1343" s="5"/>
      <c r="DJX1343" s="5"/>
      <c r="DJY1343" s="5"/>
      <c r="DJZ1343" s="5"/>
      <c r="DKA1343" s="5"/>
      <c r="DKB1343" s="5"/>
      <c r="DKC1343" s="5"/>
      <c r="DKD1343" s="5"/>
      <c r="DKE1343" s="5"/>
      <c r="DKF1343" s="5"/>
      <c r="DKG1343" s="5"/>
      <c r="DKH1343" s="5"/>
      <c r="DKI1343" s="5"/>
      <c r="DKJ1343" s="5"/>
      <c r="DKK1343" s="5"/>
      <c r="DKL1343" s="5"/>
      <c r="DKM1343" s="5"/>
      <c r="DKN1343" s="5"/>
      <c r="DKO1343" s="5"/>
      <c r="DKP1343" s="5"/>
      <c r="DKQ1343" s="5"/>
      <c r="DKR1343" s="5"/>
      <c r="DKS1343" s="5"/>
      <c r="DKT1343" s="5"/>
      <c r="DKU1343" s="5"/>
      <c r="DKV1343" s="5"/>
      <c r="DKW1343" s="5"/>
      <c r="DKX1343" s="5"/>
      <c r="DKY1343" s="5"/>
      <c r="DKZ1343" s="5"/>
      <c r="DLA1343" s="5"/>
      <c r="DLB1343" s="5"/>
      <c r="DLC1343" s="5"/>
      <c r="DLD1343" s="5"/>
      <c r="DLE1343" s="5"/>
      <c r="DLF1343" s="5"/>
      <c r="DLG1343" s="5"/>
      <c r="DLH1343" s="5"/>
      <c r="DLI1343" s="5"/>
      <c r="DLJ1343" s="5"/>
      <c r="DLK1343" s="5"/>
      <c r="DLL1343" s="5"/>
      <c r="DLM1343" s="5"/>
      <c r="DLN1343" s="5"/>
      <c r="DLO1343" s="5"/>
      <c r="DLP1343" s="5"/>
      <c r="DLQ1343" s="5"/>
      <c r="DLR1343" s="5"/>
      <c r="DLS1343" s="5"/>
      <c r="DLT1343" s="5"/>
      <c r="DLU1343" s="5"/>
      <c r="DLV1343" s="5"/>
      <c r="DLW1343" s="5"/>
      <c r="DLX1343" s="5"/>
      <c r="DLY1343" s="5"/>
      <c r="DLZ1343" s="5"/>
      <c r="DMA1343" s="5"/>
      <c r="DMB1343" s="5"/>
      <c r="DMC1343" s="5"/>
      <c r="DMD1343" s="5"/>
      <c r="DME1343" s="5"/>
      <c r="DMF1343" s="5"/>
      <c r="DMG1343" s="5"/>
      <c r="DMH1343" s="5"/>
      <c r="DMI1343" s="5"/>
      <c r="DMJ1343" s="5"/>
      <c r="DMK1343" s="5"/>
      <c r="DML1343" s="5"/>
      <c r="DMM1343" s="5"/>
      <c r="DMN1343" s="5"/>
      <c r="DMO1343" s="5"/>
      <c r="DMP1343" s="5"/>
      <c r="DMQ1343" s="5"/>
      <c r="DMR1343" s="5"/>
      <c r="DMS1343" s="5"/>
      <c r="DMT1343" s="5"/>
      <c r="DMU1343" s="5"/>
      <c r="DMV1343" s="5"/>
      <c r="DMW1343" s="5"/>
      <c r="DMX1343" s="5"/>
      <c r="DMY1343" s="5"/>
      <c r="DMZ1343" s="5"/>
      <c r="DNA1343" s="5"/>
      <c r="DNB1343" s="5"/>
      <c r="DNC1343" s="5"/>
      <c r="DND1343" s="5"/>
      <c r="DNE1343" s="5"/>
      <c r="DNF1343" s="5"/>
      <c r="DNG1343" s="5"/>
      <c r="DNH1343" s="5"/>
      <c r="DNI1343" s="5"/>
      <c r="DNJ1343" s="5"/>
      <c r="DNK1343" s="5"/>
      <c r="DNL1343" s="5"/>
      <c r="DNM1343" s="5"/>
      <c r="DNN1343" s="5"/>
      <c r="DNO1343" s="5"/>
      <c r="DNP1343" s="5"/>
      <c r="DNQ1343" s="5"/>
      <c r="DNR1343" s="5"/>
      <c r="DNS1343" s="5"/>
      <c r="DNT1343" s="5"/>
      <c r="DNU1343" s="5"/>
      <c r="DNV1343" s="5"/>
      <c r="DNW1343" s="5"/>
      <c r="DNX1343" s="5"/>
      <c r="DNY1343" s="5"/>
      <c r="DNZ1343" s="5"/>
      <c r="DOA1343" s="5"/>
      <c r="DOB1343" s="5"/>
      <c r="DOC1343" s="5"/>
      <c r="DOD1343" s="5"/>
      <c r="DOE1343" s="5"/>
      <c r="DOF1343" s="5"/>
      <c r="DOG1343" s="5"/>
      <c r="DOH1343" s="5"/>
      <c r="DOI1343" s="5"/>
      <c r="DOJ1343" s="5"/>
      <c r="DOK1343" s="5"/>
      <c r="DOL1343" s="5"/>
      <c r="DOM1343" s="5"/>
      <c r="DON1343" s="5"/>
      <c r="DOO1343" s="5"/>
      <c r="DOP1343" s="5"/>
      <c r="DOQ1343" s="5"/>
      <c r="DOR1343" s="5"/>
      <c r="DOS1343" s="5"/>
      <c r="DOT1343" s="5"/>
      <c r="DOU1343" s="5"/>
      <c r="DOV1343" s="5"/>
      <c r="DOW1343" s="5"/>
      <c r="DOX1343" s="5"/>
      <c r="DOY1343" s="5"/>
      <c r="DOZ1343" s="5"/>
      <c r="DPA1343" s="5"/>
      <c r="DPB1343" s="5"/>
      <c r="DPC1343" s="5"/>
      <c r="DPD1343" s="5"/>
      <c r="DPE1343" s="5"/>
      <c r="DPF1343" s="5"/>
      <c r="DPG1343" s="5"/>
      <c r="DPH1343" s="5"/>
      <c r="DPI1343" s="5"/>
      <c r="DPJ1343" s="5"/>
      <c r="DPK1343" s="5"/>
      <c r="DPL1343" s="5"/>
      <c r="DPM1343" s="5"/>
      <c r="DPN1343" s="5"/>
      <c r="DPO1343" s="5"/>
      <c r="DPP1343" s="5"/>
      <c r="DPQ1343" s="5"/>
      <c r="DPR1343" s="5"/>
      <c r="DPS1343" s="5"/>
      <c r="DPT1343" s="5"/>
      <c r="DPU1343" s="5"/>
      <c r="DPV1343" s="5"/>
      <c r="DPW1343" s="5"/>
      <c r="DPX1343" s="5"/>
      <c r="DPY1343" s="5"/>
      <c r="DPZ1343" s="5"/>
      <c r="DQA1343" s="5"/>
      <c r="DQB1343" s="5"/>
      <c r="DQC1343" s="5"/>
      <c r="DQD1343" s="5"/>
      <c r="DQE1343" s="5"/>
      <c r="DQF1343" s="5"/>
      <c r="DQG1343" s="5"/>
      <c r="DQH1343" s="5"/>
      <c r="DQI1343" s="5"/>
      <c r="DQJ1343" s="5"/>
      <c r="DQK1343" s="5"/>
      <c r="DQL1343" s="5"/>
      <c r="DQM1343" s="5"/>
      <c r="DQN1343" s="5"/>
      <c r="DQO1343" s="5"/>
      <c r="DQP1343" s="5"/>
      <c r="DQQ1343" s="5"/>
      <c r="DQR1343" s="5"/>
      <c r="DQS1343" s="5"/>
      <c r="DQT1343" s="5"/>
      <c r="DQU1343" s="5"/>
      <c r="DQV1343" s="5"/>
      <c r="DQW1343" s="5"/>
      <c r="DQX1343" s="5"/>
      <c r="DQY1343" s="5"/>
      <c r="DQZ1343" s="5"/>
      <c r="DRA1343" s="5"/>
      <c r="DRB1343" s="5"/>
      <c r="DRC1343" s="5"/>
      <c r="DRD1343" s="5"/>
      <c r="DRE1343" s="5"/>
      <c r="DRF1343" s="5"/>
      <c r="DRG1343" s="5"/>
      <c r="DRH1343" s="5"/>
      <c r="DRI1343" s="5"/>
      <c r="DRJ1343" s="5"/>
      <c r="DRK1343" s="5"/>
      <c r="DRL1343" s="5"/>
      <c r="DRM1343" s="5"/>
      <c r="DRN1343" s="5"/>
      <c r="DRO1343" s="5"/>
      <c r="DRP1343" s="5"/>
      <c r="DRQ1343" s="5"/>
      <c r="DRR1343" s="5"/>
      <c r="DRS1343" s="5"/>
      <c r="DRT1343" s="5"/>
      <c r="DRU1343" s="5"/>
      <c r="DRV1343" s="5"/>
      <c r="DRW1343" s="5"/>
      <c r="DRX1343" s="5"/>
      <c r="DRY1343" s="5"/>
      <c r="DRZ1343" s="5"/>
      <c r="DSA1343" s="5"/>
      <c r="DSB1343" s="5"/>
      <c r="DSC1343" s="5"/>
      <c r="DSD1343" s="5"/>
      <c r="DSE1343" s="5"/>
      <c r="DSF1343" s="5"/>
      <c r="DSG1343" s="5"/>
      <c r="DSH1343" s="5"/>
      <c r="DSI1343" s="5"/>
      <c r="DSJ1343" s="5"/>
      <c r="DSK1343" s="5"/>
      <c r="DSL1343" s="5"/>
      <c r="DSM1343" s="5"/>
      <c r="DSN1343" s="5"/>
      <c r="DSO1343" s="5"/>
      <c r="DSP1343" s="5"/>
      <c r="DSQ1343" s="5"/>
      <c r="DSR1343" s="5"/>
      <c r="DSS1343" s="5"/>
      <c r="DST1343" s="5"/>
      <c r="DSU1343" s="5"/>
      <c r="DSV1343" s="5"/>
      <c r="DSW1343" s="5"/>
      <c r="DSX1343" s="5"/>
      <c r="DSY1343" s="5"/>
      <c r="DSZ1343" s="5"/>
      <c r="DTA1343" s="5"/>
      <c r="DTB1343" s="5"/>
      <c r="DTC1343" s="5"/>
      <c r="DTD1343" s="5"/>
      <c r="DTE1343" s="5"/>
      <c r="DTF1343" s="5"/>
      <c r="DTG1343" s="5"/>
      <c r="DTH1343" s="5"/>
      <c r="DTI1343" s="5"/>
      <c r="DTJ1343" s="5"/>
      <c r="DTK1343" s="5"/>
      <c r="DTL1343" s="5"/>
      <c r="DTM1343" s="5"/>
      <c r="DTN1343" s="5"/>
      <c r="DTO1343" s="5"/>
      <c r="DTP1343" s="5"/>
      <c r="DTQ1343" s="5"/>
      <c r="DTR1343" s="5"/>
      <c r="DTS1343" s="5"/>
      <c r="DTT1343" s="5"/>
      <c r="DTU1343" s="5"/>
      <c r="DTV1343" s="5"/>
      <c r="DTW1343" s="5"/>
      <c r="DTX1343" s="5"/>
      <c r="DTY1343" s="5"/>
      <c r="DTZ1343" s="5"/>
      <c r="DUA1343" s="5"/>
      <c r="DUB1343" s="5"/>
      <c r="DUC1343" s="5"/>
      <c r="DUD1343" s="5"/>
      <c r="DUE1343" s="5"/>
      <c r="DUF1343" s="5"/>
      <c r="DUG1343" s="5"/>
      <c r="DUH1343" s="5"/>
      <c r="DUI1343" s="5"/>
      <c r="DUJ1343" s="5"/>
      <c r="DUK1343" s="5"/>
      <c r="DUL1343" s="5"/>
      <c r="DUM1343" s="5"/>
      <c r="DUN1343" s="5"/>
      <c r="DUO1343" s="5"/>
      <c r="DUP1343" s="5"/>
      <c r="DUQ1343" s="5"/>
      <c r="DUR1343" s="5"/>
      <c r="DUS1343" s="5"/>
      <c r="DUT1343" s="5"/>
      <c r="DUU1343" s="5"/>
      <c r="DUV1343" s="5"/>
      <c r="DUW1343" s="5"/>
      <c r="DUX1343" s="5"/>
      <c r="DUY1343" s="5"/>
      <c r="DUZ1343" s="5"/>
      <c r="DVA1343" s="5"/>
      <c r="DVB1343" s="5"/>
      <c r="DVC1343" s="5"/>
      <c r="DVD1343" s="5"/>
      <c r="DVE1343" s="5"/>
      <c r="DVF1343" s="5"/>
      <c r="DVG1343" s="5"/>
      <c r="DVH1343" s="5"/>
      <c r="DVI1343" s="5"/>
      <c r="DVJ1343" s="5"/>
      <c r="DVK1343" s="5"/>
      <c r="DVL1343" s="5"/>
      <c r="DVM1343" s="5"/>
      <c r="DVN1343" s="5"/>
      <c r="DVO1343" s="5"/>
      <c r="DVP1343" s="5"/>
      <c r="DVQ1343" s="5"/>
      <c r="DVR1343" s="5"/>
      <c r="DVS1343" s="5"/>
      <c r="DVT1343" s="5"/>
      <c r="DVU1343" s="5"/>
      <c r="DVV1343" s="5"/>
      <c r="DVW1343" s="5"/>
      <c r="DVX1343" s="5"/>
      <c r="DVY1343" s="5"/>
      <c r="DVZ1343" s="5"/>
      <c r="DWA1343" s="5"/>
      <c r="DWB1343" s="5"/>
      <c r="DWC1343" s="5"/>
      <c r="DWD1343" s="5"/>
      <c r="DWE1343" s="5"/>
      <c r="DWF1343" s="5"/>
      <c r="DWG1343" s="5"/>
      <c r="DWH1343" s="5"/>
      <c r="DWI1343" s="5"/>
      <c r="DWJ1343" s="5"/>
      <c r="DWK1343" s="5"/>
      <c r="DWL1343" s="5"/>
      <c r="DWM1343" s="5"/>
      <c r="DWN1343" s="5"/>
      <c r="DWO1343" s="5"/>
      <c r="DWP1343" s="5"/>
      <c r="DWQ1343" s="5"/>
      <c r="DWR1343" s="5"/>
      <c r="DWS1343" s="5"/>
      <c r="DWT1343" s="5"/>
      <c r="DWU1343" s="5"/>
      <c r="DWV1343" s="5"/>
      <c r="DWW1343" s="5"/>
      <c r="DWX1343" s="5"/>
      <c r="DWY1343" s="5"/>
      <c r="DWZ1343" s="5"/>
      <c r="DXA1343" s="5"/>
      <c r="DXB1343" s="5"/>
      <c r="DXC1343" s="5"/>
      <c r="DXD1343" s="5"/>
      <c r="DXE1343" s="5"/>
      <c r="DXF1343" s="5"/>
      <c r="DXG1343" s="5"/>
      <c r="DXH1343" s="5"/>
      <c r="DXI1343" s="5"/>
      <c r="DXJ1343" s="5"/>
      <c r="DXK1343" s="5"/>
      <c r="DXL1343" s="5"/>
      <c r="DXM1343" s="5"/>
      <c r="DXN1343" s="5"/>
      <c r="DXO1343" s="5"/>
      <c r="DXP1343" s="5"/>
      <c r="DXQ1343" s="5"/>
      <c r="DXR1343" s="5"/>
      <c r="DXS1343" s="5"/>
      <c r="DXT1343" s="5"/>
      <c r="DXU1343" s="5"/>
      <c r="DXV1343" s="5"/>
      <c r="DXW1343" s="5"/>
      <c r="DXX1343" s="5"/>
      <c r="DXY1343" s="5"/>
      <c r="DXZ1343" s="5"/>
      <c r="DYA1343" s="5"/>
      <c r="DYB1343" s="5"/>
      <c r="DYC1343" s="5"/>
      <c r="DYD1343" s="5"/>
      <c r="DYE1343" s="5"/>
      <c r="DYF1343" s="5"/>
      <c r="DYG1343" s="5"/>
      <c r="DYH1343" s="5"/>
      <c r="DYI1343" s="5"/>
      <c r="DYJ1343" s="5"/>
      <c r="DYK1343" s="5"/>
      <c r="DYL1343" s="5"/>
      <c r="DYM1343" s="5"/>
      <c r="DYN1343" s="5"/>
      <c r="DYO1343" s="5"/>
      <c r="DYP1343" s="5"/>
      <c r="DYQ1343" s="5"/>
      <c r="DYR1343" s="5"/>
      <c r="DYS1343" s="5"/>
      <c r="DYT1343" s="5"/>
      <c r="DYU1343" s="5"/>
      <c r="DYV1343" s="5"/>
      <c r="DYW1343" s="5"/>
      <c r="DYX1343" s="5"/>
      <c r="DYY1343" s="5"/>
      <c r="DYZ1343" s="5"/>
      <c r="DZA1343" s="5"/>
      <c r="DZB1343" s="5"/>
      <c r="DZC1343" s="5"/>
      <c r="DZD1343" s="5"/>
      <c r="DZE1343" s="5"/>
      <c r="DZF1343" s="5"/>
      <c r="DZG1343" s="5"/>
      <c r="DZH1343" s="5"/>
      <c r="DZI1343" s="5"/>
      <c r="DZJ1343" s="5"/>
      <c r="DZK1343" s="5"/>
      <c r="DZL1343" s="5"/>
      <c r="DZM1343" s="5"/>
      <c r="DZN1343" s="5"/>
      <c r="DZO1343" s="5"/>
      <c r="DZP1343" s="5"/>
      <c r="DZQ1343" s="5"/>
      <c r="DZR1343" s="5"/>
      <c r="DZS1343" s="5"/>
      <c r="DZT1343" s="5"/>
      <c r="DZU1343" s="5"/>
      <c r="DZV1343" s="5"/>
      <c r="DZW1343" s="5"/>
      <c r="DZX1343" s="5"/>
      <c r="DZY1343" s="5"/>
      <c r="DZZ1343" s="5"/>
      <c r="EAA1343" s="5"/>
      <c r="EAB1343" s="5"/>
      <c r="EAC1343" s="5"/>
      <c r="EAD1343" s="5"/>
      <c r="EAE1343" s="5"/>
      <c r="EAF1343" s="5"/>
      <c r="EAG1343" s="5"/>
      <c r="EAH1343" s="5"/>
      <c r="EAI1343" s="5"/>
      <c r="EAJ1343" s="5"/>
      <c r="EAK1343" s="5"/>
      <c r="EAL1343" s="5"/>
      <c r="EAM1343" s="5"/>
      <c r="EAN1343" s="5"/>
      <c r="EAO1343" s="5"/>
      <c r="EAP1343" s="5"/>
      <c r="EAQ1343" s="5"/>
      <c r="EAR1343" s="5"/>
      <c r="EAS1343" s="5"/>
      <c r="EAT1343" s="5"/>
      <c r="EAU1343" s="5"/>
      <c r="EAV1343" s="5"/>
      <c r="EAW1343" s="5"/>
      <c r="EAX1343" s="5"/>
      <c r="EAY1343" s="5"/>
      <c r="EAZ1343" s="5"/>
      <c r="EBA1343" s="5"/>
      <c r="EBB1343" s="5"/>
      <c r="EBC1343" s="5"/>
      <c r="EBD1343" s="5"/>
      <c r="EBE1343" s="5"/>
      <c r="EBF1343" s="5"/>
      <c r="EBG1343" s="5"/>
      <c r="EBH1343" s="5"/>
      <c r="EBI1343" s="5"/>
      <c r="EBJ1343" s="5"/>
      <c r="EBK1343" s="5"/>
      <c r="EBL1343" s="5"/>
      <c r="EBM1343" s="5"/>
      <c r="EBN1343" s="5"/>
      <c r="EBO1343" s="5"/>
      <c r="EBP1343" s="5"/>
      <c r="EBQ1343" s="5"/>
      <c r="EBR1343" s="5"/>
      <c r="EBS1343" s="5"/>
      <c r="EBT1343" s="5"/>
      <c r="EBU1343" s="5"/>
      <c r="EBV1343" s="5"/>
      <c r="EBW1343" s="5"/>
      <c r="EBX1343" s="5"/>
      <c r="EBY1343" s="5"/>
      <c r="EBZ1343" s="5"/>
      <c r="ECA1343" s="5"/>
      <c r="ECB1343" s="5"/>
      <c r="ECC1343" s="5"/>
      <c r="ECD1343" s="5"/>
      <c r="ECE1343" s="5"/>
      <c r="ECF1343" s="5"/>
      <c r="ECG1343" s="5"/>
      <c r="ECH1343" s="5"/>
      <c r="ECI1343" s="5"/>
      <c r="ECJ1343" s="5"/>
      <c r="ECK1343" s="5"/>
      <c r="ECL1343" s="5"/>
      <c r="ECM1343" s="5"/>
      <c r="ECN1343" s="5"/>
      <c r="ECO1343" s="5"/>
      <c r="ECP1343" s="5"/>
      <c r="ECQ1343" s="5"/>
      <c r="ECR1343" s="5"/>
      <c r="ECS1343" s="5"/>
      <c r="ECT1343" s="5"/>
      <c r="ECU1343" s="5"/>
      <c r="ECV1343" s="5"/>
      <c r="ECW1343" s="5"/>
      <c r="ECX1343" s="5"/>
      <c r="ECY1343" s="5"/>
      <c r="ECZ1343" s="5"/>
      <c r="EDA1343" s="5"/>
      <c r="EDB1343" s="5"/>
      <c r="EDC1343" s="5"/>
      <c r="EDD1343" s="5"/>
      <c r="EDE1343" s="5"/>
      <c r="EDF1343" s="5"/>
      <c r="EDG1343" s="5"/>
      <c r="EDH1343" s="5"/>
      <c r="EDI1343" s="5"/>
      <c r="EDJ1343" s="5"/>
      <c r="EDK1343" s="5"/>
      <c r="EDL1343" s="5"/>
      <c r="EDM1343" s="5"/>
      <c r="EDN1343" s="5"/>
      <c r="EDO1343" s="5"/>
      <c r="EDP1343" s="5"/>
      <c r="EDQ1343" s="5"/>
      <c r="EDR1343" s="5"/>
      <c r="EDS1343" s="5"/>
      <c r="EDT1343" s="5"/>
      <c r="EDU1343" s="5"/>
      <c r="EDV1343" s="5"/>
      <c r="EDW1343" s="5"/>
      <c r="EDX1343" s="5"/>
      <c r="EDY1343" s="5"/>
      <c r="EDZ1343" s="5"/>
      <c r="EEA1343" s="5"/>
      <c r="EEB1343" s="5"/>
      <c r="EEC1343" s="5"/>
      <c r="EED1343" s="5"/>
      <c r="EEE1343" s="5"/>
      <c r="EEF1343" s="5"/>
      <c r="EEG1343" s="5"/>
      <c r="EEH1343" s="5"/>
      <c r="EEI1343" s="5"/>
      <c r="EEJ1343" s="5"/>
      <c r="EEK1343" s="5"/>
      <c r="EEL1343" s="5"/>
      <c r="EEM1343" s="5"/>
      <c r="EEN1343" s="5"/>
      <c r="EEO1343" s="5"/>
      <c r="EEP1343" s="5"/>
      <c r="EEQ1343" s="5"/>
      <c r="EER1343" s="5"/>
      <c r="EES1343" s="5"/>
      <c r="EET1343" s="5"/>
      <c r="EEU1343" s="5"/>
      <c r="EEV1343" s="5"/>
      <c r="EEW1343" s="5"/>
      <c r="EEX1343" s="5"/>
      <c r="EEY1343" s="5"/>
      <c r="EEZ1343" s="5"/>
      <c r="EFA1343" s="5"/>
      <c r="EFB1343" s="5"/>
      <c r="EFC1343" s="5"/>
      <c r="EFD1343" s="5"/>
      <c r="EFE1343" s="5"/>
      <c r="EFF1343" s="5"/>
      <c r="EFG1343" s="5"/>
      <c r="EFH1343" s="5"/>
      <c r="EFI1343" s="5"/>
      <c r="EFJ1343" s="5"/>
      <c r="EFK1343" s="5"/>
      <c r="EFL1343" s="5"/>
      <c r="EFM1343" s="5"/>
      <c r="EFN1343" s="5"/>
      <c r="EFO1343" s="5"/>
      <c r="EFP1343" s="5"/>
      <c r="EFQ1343" s="5"/>
      <c r="EFR1343" s="5"/>
      <c r="EFS1343" s="5"/>
      <c r="EFT1343" s="5"/>
      <c r="EFU1343" s="5"/>
      <c r="EFV1343" s="5"/>
      <c r="EFW1343" s="5"/>
      <c r="EFX1343" s="5"/>
      <c r="EFY1343" s="5"/>
      <c r="EFZ1343" s="5"/>
      <c r="EGA1343" s="5"/>
      <c r="EGB1343" s="5"/>
      <c r="EGC1343" s="5"/>
      <c r="EGD1343" s="5"/>
      <c r="EGE1343" s="5"/>
      <c r="EGF1343" s="5"/>
      <c r="EGG1343" s="5"/>
      <c r="EGH1343" s="5"/>
      <c r="EGI1343" s="5"/>
      <c r="EGJ1343" s="5"/>
      <c r="EGK1343" s="5"/>
      <c r="EGL1343" s="5"/>
      <c r="EGM1343" s="5"/>
      <c r="EGN1343" s="5"/>
      <c r="EGO1343" s="5"/>
      <c r="EGP1343" s="5"/>
      <c r="EGQ1343" s="5"/>
      <c r="EGR1343" s="5"/>
      <c r="EGS1343" s="5"/>
      <c r="EGT1343" s="5"/>
      <c r="EGU1343" s="5"/>
      <c r="EGV1343" s="5"/>
      <c r="EGW1343" s="5"/>
      <c r="EGX1343" s="5"/>
      <c r="EGY1343" s="5"/>
      <c r="EGZ1343" s="5"/>
      <c r="EHA1343" s="5"/>
      <c r="EHB1343" s="5"/>
      <c r="EHC1343" s="5"/>
      <c r="EHD1343" s="5"/>
      <c r="EHE1343" s="5"/>
      <c r="EHF1343" s="5"/>
      <c r="EHG1343" s="5"/>
      <c r="EHH1343" s="5"/>
      <c r="EHI1343" s="5"/>
      <c r="EHJ1343" s="5"/>
      <c r="EHK1343" s="5"/>
      <c r="EHL1343" s="5"/>
      <c r="EHM1343" s="5"/>
      <c r="EHN1343" s="5"/>
      <c r="EHO1343" s="5"/>
      <c r="EHP1343" s="5"/>
      <c r="EHQ1343" s="5"/>
      <c r="EHR1343" s="5"/>
      <c r="EHS1343" s="5"/>
      <c r="EHT1343" s="5"/>
      <c r="EHU1343" s="5"/>
      <c r="EHV1343" s="5"/>
      <c r="EHW1343" s="5"/>
      <c r="EHX1343" s="5"/>
      <c r="EHY1343" s="5"/>
      <c r="EHZ1343" s="5"/>
      <c r="EIA1343" s="5"/>
      <c r="EIB1343" s="5"/>
      <c r="EIC1343" s="5"/>
      <c r="EID1343" s="5"/>
      <c r="EIE1343" s="5"/>
      <c r="EIF1343" s="5"/>
      <c r="EIG1343" s="5"/>
      <c r="EIH1343" s="5"/>
      <c r="EII1343" s="5"/>
      <c r="EIJ1343" s="5"/>
      <c r="EIK1343" s="5"/>
      <c r="EIL1343" s="5"/>
      <c r="EIM1343" s="5"/>
      <c r="EIN1343" s="5"/>
      <c r="EIO1343" s="5"/>
      <c r="EIP1343" s="5"/>
      <c r="EIQ1343" s="5"/>
      <c r="EIR1343" s="5"/>
      <c r="EIS1343" s="5"/>
      <c r="EIT1343" s="5"/>
      <c r="EIU1343" s="5"/>
      <c r="EIV1343" s="5"/>
      <c r="EIW1343" s="5"/>
      <c r="EIX1343" s="5"/>
      <c r="EIY1343" s="5"/>
      <c r="EIZ1343" s="5"/>
      <c r="EJA1343" s="5"/>
      <c r="EJB1343" s="5"/>
      <c r="EJC1343" s="5"/>
      <c r="EJD1343" s="5"/>
      <c r="EJE1343" s="5"/>
      <c r="EJF1343" s="5"/>
      <c r="EJG1343" s="5"/>
      <c r="EJH1343" s="5"/>
      <c r="EJI1343" s="5"/>
      <c r="EJJ1343" s="5"/>
      <c r="EJK1343" s="5"/>
      <c r="EJL1343" s="5"/>
      <c r="EJM1343" s="5"/>
      <c r="EJN1343" s="5"/>
      <c r="EJO1343" s="5"/>
      <c r="EJP1343" s="5"/>
      <c r="EJQ1343" s="5"/>
      <c r="EJR1343" s="5"/>
      <c r="EJS1343" s="5"/>
      <c r="EJT1343" s="5"/>
      <c r="EJU1343" s="5"/>
      <c r="EJV1343" s="5"/>
      <c r="EJW1343" s="5"/>
      <c r="EJX1343" s="5"/>
      <c r="EJY1343" s="5"/>
      <c r="EJZ1343" s="5"/>
      <c r="EKA1343" s="5"/>
      <c r="EKB1343" s="5"/>
      <c r="EKC1343" s="5"/>
      <c r="EKD1343" s="5"/>
      <c r="EKE1343" s="5"/>
      <c r="EKF1343" s="5"/>
      <c r="EKG1343" s="5"/>
      <c r="EKH1343" s="5"/>
      <c r="EKI1343" s="5"/>
      <c r="EKJ1343" s="5"/>
      <c r="EKK1343" s="5"/>
      <c r="EKL1343" s="5"/>
      <c r="EKM1343" s="5"/>
      <c r="EKN1343" s="5"/>
      <c r="EKO1343" s="5"/>
      <c r="EKP1343" s="5"/>
      <c r="EKQ1343" s="5"/>
      <c r="EKR1343" s="5"/>
      <c r="EKS1343" s="5"/>
      <c r="EKT1343" s="5"/>
      <c r="EKU1343" s="5"/>
      <c r="EKV1343" s="5"/>
      <c r="EKW1343" s="5"/>
      <c r="EKX1343" s="5"/>
      <c r="EKY1343" s="5"/>
      <c r="EKZ1343" s="5"/>
      <c r="ELA1343" s="5"/>
      <c r="ELB1343" s="5"/>
      <c r="ELC1343" s="5"/>
      <c r="ELD1343" s="5"/>
      <c r="ELE1343" s="5"/>
      <c r="ELF1343" s="5"/>
      <c r="ELG1343" s="5"/>
      <c r="ELH1343" s="5"/>
      <c r="ELI1343" s="5"/>
      <c r="ELJ1343" s="5"/>
      <c r="ELK1343" s="5"/>
      <c r="ELL1343" s="5"/>
      <c r="ELM1343" s="5"/>
      <c r="ELN1343" s="5"/>
      <c r="ELO1343" s="5"/>
      <c r="ELP1343" s="5"/>
      <c r="ELQ1343" s="5"/>
      <c r="ELR1343" s="5"/>
      <c r="ELS1343" s="5"/>
      <c r="ELT1343" s="5"/>
      <c r="ELU1343" s="5"/>
      <c r="ELV1343" s="5"/>
      <c r="ELW1343" s="5"/>
      <c r="ELX1343" s="5"/>
      <c r="ELY1343" s="5"/>
      <c r="ELZ1343" s="5"/>
      <c r="EMA1343" s="5"/>
      <c r="EMB1343" s="5"/>
      <c r="EMC1343" s="5"/>
      <c r="EMD1343" s="5"/>
      <c r="EME1343" s="5"/>
      <c r="EMF1343" s="5"/>
      <c r="EMG1343" s="5"/>
      <c r="EMH1343" s="5"/>
      <c r="EMI1343" s="5"/>
      <c r="EMJ1343" s="5"/>
      <c r="EMK1343" s="5"/>
      <c r="EML1343" s="5"/>
      <c r="EMM1343" s="5"/>
      <c r="EMN1343" s="5"/>
      <c r="EMO1343" s="5"/>
      <c r="EMP1343" s="5"/>
      <c r="EMQ1343" s="5"/>
      <c r="EMR1343" s="5"/>
      <c r="EMS1343" s="5"/>
      <c r="EMT1343" s="5"/>
      <c r="EMU1343" s="5"/>
      <c r="EMV1343" s="5"/>
      <c r="EMW1343" s="5"/>
      <c r="EMX1343" s="5"/>
      <c r="EMY1343" s="5"/>
      <c r="EMZ1343" s="5"/>
      <c r="ENA1343" s="5"/>
      <c r="ENB1343" s="5"/>
      <c r="ENC1343" s="5"/>
      <c r="END1343" s="5"/>
      <c r="ENE1343" s="5"/>
      <c r="ENF1343" s="5"/>
      <c r="ENG1343" s="5"/>
      <c r="ENH1343" s="5"/>
      <c r="ENI1343" s="5"/>
      <c r="ENJ1343" s="5"/>
      <c r="ENK1343" s="5"/>
      <c r="ENL1343" s="5"/>
      <c r="ENM1343" s="5"/>
      <c r="ENN1343" s="5"/>
      <c r="ENO1343" s="5"/>
      <c r="ENP1343" s="5"/>
      <c r="ENQ1343" s="5"/>
      <c r="ENR1343" s="5"/>
      <c r="ENS1343" s="5"/>
      <c r="ENT1343" s="5"/>
      <c r="ENU1343" s="5"/>
      <c r="ENV1343" s="5"/>
      <c r="ENW1343" s="5"/>
      <c r="ENX1343" s="5"/>
      <c r="ENY1343" s="5"/>
      <c r="ENZ1343" s="5"/>
      <c r="EOA1343" s="5"/>
      <c r="EOB1343" s="5"/>
      <c r="EOC1343" s="5"/>
      <c r="EOD1343" s="5"/>
      <c r="EOE1343" s="5"/>
      <c r="EOF1343" s="5"/>
      <c r="EOG1343" s="5"/>
      <c r="EOH1343" s="5"/>
      <c r="EOI1343" s="5"/>
      <c r="EOJ1343" s="5"/>
      <c r="EOK1343" s="5"/>
      <c r="EOL1343" s="5"/>
      <c r="EOM1343" s="5"/>
      <c r="EON1343" s="5"/>
      <c r="EOO1343" s="5"/>
      <c r="EOP1343" s="5"/>
      <c r="EOQ1343" s="5"/>
      <c r="EOR1343" s="5"/>
      <c r="EOS1343" s="5"/>
      <c r="EOT1343" s="5"/>
      <c r="EOU1343" s="5"/>
      <c r="EOV1343" s="5"/>
      <c r="EOW1343" s="5"/>
      <c r="EOX1343" s="5"/>
      <c r="EOY1343" s="5"/>
      <c r="EOZ1343" s="5"/>
      <c r="EPA1343" s="5"/>
      <c r="EPB1343" s="5"/>
      <c r="EPC1343" s="5"/>
      <c r="EPD1343" s="5"/>
      <c r="EPE1343" s="5"/>
      <c r="EPF1343" s="5"/>
      <c r="EPG1343" s="5"/>
      <c r="EPH1343" s="5"/>
      <c r="EPI1343" s="5"/>
      <c r="EPJ1343" s="5"/>
      <c r="EPK1343" s="5"/>
      <c r="EPL1343" s="5"/>
      <c r="EPM1343" s="5"/>
      <c r="EPN1343" s="5"/>
      <c r="EPO1343" s="5"/>
      <c r="EPP1343" s="5"/>
      <c r="EPQ1343" s="5"/>
      <c r="EPR1343" s="5"/>
      <c r="EPS1343" s="5"/>
      <c r="EPT1343" s="5"/>
      <c r="EPU1343" s="5"/>
      <c r="EPV1343" s="5"/>
      <c r="EPW1343" s="5"/>
      <c r="EPX1343" s="5"/>
      <c r="EPY1343" s="5"/>
      <c r="EPZ1343" s="5"/>
      <c r="EQA1343" s="5"/>
      <c r="EQB1343" s="5"/>
      <c r="EQC1343" s="5"/>
      <c r="EQD1343" s="5"/>
      <c r="EQE1343" s="5"/>
      <c r="EQF1343" s="5"/>
      <c r="EQG1343" s="5"/>
      <c r="EQH1343" s="5"/>
      <c r="EQI1343" s="5"/>
      <c r="EQJ1343" s="5"/>
      <c r="EQK1343" s="5"/>
      <c r="EQL1343" s="5"/>
      <c r="EQM1343" s="5"/>
      <c r="EQN1343" s="5"/>
      <c r="EQO1343" s="5"/>
      <c r="EQP1343" s="5"/>
      <c r="EQQ1343" s="5"/>
      <c r="EQR1343" s="5"/>
      <c r="EQS1343" s="5"/>
      <c r="EQT1343" s="5"/>
      <c r="EQU1343" s="5"/>
      <c r="EQV1343" s="5"/>
      <c r="EQW1343" s="5"/>
      <c r="EQX1343" s="5"/>
      <c r="EQY1343" s="5"/>
      <c r="EQZ1343" s="5"/>
      <c r="ERA1343" s="5"/>
      <c r="ERB1343" s="5"/>
      <c r="ERC1343" s="5"/>
      <c r="ERD1343" s="5"/>
      <c r="ERE1343" s="5"/>
      <c r="ERF1343" s="5"/>
      <c r="ERG1343" s="5"/>
      <c r="ERH1343" s="5"/>
      <c r="ERI1343" s="5"/>
      <c r="ERJ1343" s="5"/>
      <c r="ERK1343" s="5"/>
      <c r="ERL1343" s="5"/>
      <c r="ERM1343" s="5"/>
      <c r="ERN1343" s="5"/>
      <c r="ERO1343" s="5"/>
      <c r="ERP1343" s="5"/>
      <c r="ERQ1343" s="5"/>
      <c r="ERR1343" s="5"/>
      <c r="ERS1343" s="5"/>
      <c r="ERT1343" s="5"/>
      <c r="ERU1343" s="5"/>
      <c r="ERV1343" s="5"/>
      <c r="ERW1343" s="5"/>
      <c r="ERX1343" s="5"/>
      <c r="ERY1343" s="5"/>
      <c r="ERZ1343" s="5"/>
      <c r="ESA1343" s="5"/>
      <c r="ESB1343" s="5"/>
      <c r="ESC1343" s="5"/>
      <c r="ESD1343" s="5"/>
      <c r="ESE1343" s="5"/>
      <c r="ESF1343" s="5"/>
      <c r="ESG1343" s="5"/>
      <c r="ESH1343" s="5"/>
      <c r="ESI1343" s="5"/>
      <c r="ESJ1343" s="5"/>
      <c r="ESK1343" s="5"/>
      <c r="ESL1343" s="5"/>
      <c r="ESM1343" s="5"/>
      <c r="ESN1343" s="5"/>
      <c r="ESO1343" s="5"/>
      <c r="ESP1343" s="5"/>
      <c r="ESQ1343" s="5"/>
      <c r="ESR1343" s="5"/>
      <c r="ESS1343" s="5"/>
      <c r="EST1343" s="5"/>
      <c r="ESU1343" s="5"/>
      <c r="ESV1343" s="5"/>
      <c r="ESW1343" s="5"/>
      <c r="ESX1343" s="5"/>
      <c r="ESY1343" s="5"/>
      <c r="ESZ1343" s="5"/>
      <c r="ETA1343" s="5"/>
      <c r="ETB1343" s="5"/>
      <c r="ETC1343" s="5"/>
      <c r="ETD1343" s="5"/>
      <c r="ETE1343" s="5"/>
      <c r="ETF1343" s="5"/>
      <c r="ETG1343" s="5"/>
      <c r="ETH1343" s="5"/>
      <c r="ETI1343" s="5"/>
      <c r="ETJ1343" s="5"/>
      <c r="ETK1343" s="5"/>
      <c r="ETL1343" s="5"/>
      <c r="ETM1343" s="5"/>
      <c r="ETN1343" s="5"/>
      <c r="ETO1343" s="5"/>
      <c r="ETP1343" s="5"/>
      <c r="ETQ1343" s="5"/>
      <c r="ETR1343" s="5"/>
      <c r="ETS1343" s="5"/>
      <c r="ETT1343" s="5"/>
      <c r="ETU1343" s="5"/>
      <c r="ETV1343" s="5"/>
      <c r="ETW1343" s="5"/>
      <c r="ETX1343" s="5"/>
      <c r="ETY1343" s="5"/>
      <c r="ETZ1343" s="5"/>
      <c r="EUA1343" s="5"/>
      <c r="EUB1343" s="5"/>
      <c r="EUC1343" s="5"/>
      <c r="EUD1343" s="5"/>
      <c r="EUE1343" s="5"/>
      <c r="EUF1343" s="5"/>
      <c r="EUG1343" s="5"/>
      <c r="EUH1343" s="5"/>
      <c r="EUI1343" s="5"/>
      <c r="EUJ1343" s="5"/>
      <c r="EUK1343" s="5"/>
      <c r="EUL1343" s="5"/>
      <c r="EUM1343" s="5"/>
      <c r="EUN1343" s="5"/>
      <c r="EUO1343" s="5"/>
      <c r="EUP1343" s="5"/>
      <c r="EUQ1343" s="5"/>
      <c r="EUR1343" s="5"/>
      <c r="EUS1343" s="5"/>
      <c r="EUT1343" s="5"/>
      <c r="EUU1343" s="5"/>
      <c r="EUV1343" s="5"/>
      <c r="EUW1343" s="5"/>
      <c r="EUX1343" s="5"/>
      <c r="EUY1343" s="5"/>
      <c r="EUZ1343" s="5"/>
      <c r="EVA1343" s="5"/>
      <c r="EVB1343" s="5"/>
      <c r="EVC1343" s="5"/>
      <c r="EVD1343" s="5"/>
      <c r="EVE1343" s="5"/>
      <c r="EVF1343" s="5"/>
      <c r="EVG1343" s="5"/>
      <c r="EVH1343" s="5"/>
      <c r="EVI1343" s="5"/>
      <c r="EVJ1343" s="5"/>
      <c r="EVK1343" s="5"/>
      <c r="EVL1343" s="5"/>
      <c r="EVM1343" s="5"/>
      <c r="EVN1343" s="5"/>
      <c r="EVO1343" s="5"/>
      <c r="EVP1343" s="5"/>
      <c r="EVQ1343" s="5"/>
      <c r="EVR1343" s="5"/>
      <c r="EVS1343" s="5"/>
      <c r="EVT1343" s="5"/>
      <c r="EVU1343" s="5"/>
      <c r="EVV1343" s="5"/>
      <c r="EVW1343" s="5"/>
      <c r="EVX1343" s="5"/>
      <c r="EVY1343" s="5"/>
      <c r="EVZ1343" s="5"/>
      <c r="EWA1343" s="5"/>
      <c r="EWB1343" s="5"/>
      <c r="EWC1343" s="5"/>
      <c r="EWD1343" s="5"/>
      <c r="EWE1343" s="5"/>
      <c r="EWF1343" s="5"/>
      <c r="EWG1343" s="5"/>
      <c r="EWH1343" s="5"/>
      <c r="EWI1343" s="5"/>
      <c r="EWJ1343" s="5"/>
      <c r="EWK1343" s="5"/>
      <c r="EWL1343" s="5"/>
      <c r="EWM1343" s="5"/>
      <c r="EWN1343" s="5"/>
      <c r="EWO1343" s="5"/>
      <c r="EWP1343" s="5"/>
      <c r="EWQ1343" s="5"/>
      <c r="EWR1343" s="5"/>
      <c r="EWS1343" s="5"/>
      <c r="EWT1343" s="5"/>
      <c r="EWU1343" s="5"/>
      <c r="EWV1343" s="5"/>
      <c r="EWW1343" s="5"/>
      <c r="EWX1343" s="5"/>
      <c r="EWY1343" s="5"/>
      <c r="EWZ1343" s="5"/>
      <c r="EXA1343" s="5"/>
      <c r="EXB1343" s="5"/>
      <c r="EXC1343" s="5"/>
      <c r="EXD1343" s="5"/>
      <c r="EXE1343" s="5"/>
      <c r="EXF1343" s="5"/>
      <c r="EXG1343" s="5"/>
      <c r="EXH1343" s="5"/>
      <c r="EXI1343" s="5"/>
      <c r="EXJ1343" s="5"/>
      <c r="EXK1343" s="5"/>
      <c r="EXL1343" s="5"/>
      <c r="EXM1343" s="5"/>
      <c r="EXN1343" s="5"/>
      <c r="EXO1343" s="5"/>
      <c r="EXP1343" s="5"/>
      <c r="EXQ1343" s="5"/>
      <c r="EXR1343" s="5"/>
      <c r="EXS1343" s="5"/>
      <c r="EXT1343" s="5"/>
      <c r="EXU1343" s="5"/>
      <c r="EXV1343" s="5"/>
      <c r="EXW1343" s="5"/>
      <c r="EXX1343" s="5"/>
      <c r="EXY1343" s="5"/>
      <c r="EXZ1343" s="5"/>
      <c r="EYA1343" s="5"/>
      <c r="EYB1343" s="5"/>
      <c r="EYC1343" s="5"/>
      <c r="EYD1343" s="5"/>
      <c r="EYE1343" s="5"/>
      <c r="EYF1343" s="5"/>
      <c r="EYG1343" s="5"/>
      <c r="EYH1343" s="5"/>
      <c r="EYI1343" s="5"/>
      <c r="EYJ1343" s="5"/>
      <c r="EYK1343" s="5"/>
      <c r="EYL1343" s="5"/>
      <c r="EYM1343" s="5"/>
      <c r="EYN1343" s="5"/>
      <c r="EYO1343" s="5"/>
      <c r="EYP1343" s="5"/>
      <c r="EYQ1343" s="5"/>
      <c r="EYR1343" s="5"/>
      <c r="EYS1343" s="5"/>
      <c r="EYT1343" s="5"/>
      <c r="EYU1343" s="5"/>
      <c r="EYV1343" s="5"/>
      <c r="EYW1343" s="5"/>
      <c r="EYX1343" s="5"/>
      <c r="EYY1343" s="5"/>
      <c r="EYZ1343" s="5"/>
      <c r="EZA1343" s="5"/>
      <c r="EZB1343" s="5"/>
      <c r="EZC1343" s="5"/>
      <c r="EZD1343" s="5"/>
      <c r="EZE1343" s="5"/>
      <c r="EZF1343" s="5"/>
      <c r="EZG1343" s="5"/>
      <c r="EZH1343" s="5"/>
      <c r="EZI1343" s="5"/>
      <c r="EZJ1343" s="5"/>
      <c r="EZK1343" s="5"/>
      <c r="EZL1343" s="5"/>
      <c r="EZM1343" s="5"/>
      <c r="EZN1343" s="5"/>
      <c r="EZO1343" s="5"/>
      <c r="EZP1343" s="5"/>
      <c r="EZQ1343" s="5"/>
      <c r="EZR1343" s="5"/>
      <c r="EZS1343" s="5"/>
      <c r="EZT1343" s="5"/>
      <c r="EZU1343" s="5"/>
      <c r="EZV1343" s="5"/>
      <c r="EZW1343" s="5"/>
      <c r="EZX1343" s="5"/>
      <c r="EZY1343" s="5"/>
      <c r="EZZ1343" s="5"/>
      <c r="FAA1343" s="5"/>
      <c r="FAB1343" s="5"/>
      <c r="FAC1343" s="5"/>
      <c r="FAD1343" s="5"/>
      <c r="FAE1343" s="5"/>
      <c r="FAF1343" s="5"/>
      <c r="FAG1343" s="5"/>
      <c r="FAH1343" s="5"/>
      <c r="FAI1343" s="5"/>
      <c r="FAJ1343" s="5"/>
      <c r="FAK1343" s="5"/>
      <c r="FAL1343" s="5"/>
      <c r="FAM1343" s="5"/>
      <c r="FAN1343" s="5"/>
      <c r="FAO1343" s="5"/>
      <c r="FAP1343" s="5"/>
      <c r="FAQ1343" s="5"/>
      <c r="FAR1343" s="5"/>
      <c r="FAS1343" s="5"/>
      <c r="FAT1343" s="5"/>
      <c r="FAU1343" s="5"/>
      <c r="FAV1343" s="5"/>
      <c r="FAW1343" s="5"/>
      <c r="FAX1343" s="5"/>
      <c r="FAY1343" s="5"/>
      <c r="FAZ1343" s="5"/>
      <c r="FBA1343" s="5"/>
      <c r="FBB1343" s="5"/>
      <c r="FBC1343" s="5"/>
      <c r="FBD1343" s="5"/>
      <c r="FBE1343" s="5"/>
      <c r="FBF1343" s="5"/>
      <c r="FBG1343" s="5"/>
      <c r="FBH1343" s="5"/>
      <c r="FBI1343" s="5"/>
      <c r="FBJ1343" s="5"/>
      <c r="FBK1343" s="5"/>
      <c r="FBL1343" s="5"/>
      <c r="FBM1343" s="5"/>
      <c r="FBN1343" s="5"/>
      <c r="FBO1343" s="5"/>
      <c r="FBP1343" s="5"/>
      <c r="FBQ1343" s="5"/>
      <c r="FBR1343" s="5"/>
      <c r="FBS1343" s="5"/>
      <c r="FBT1343" s="5"/>
      <c r="FBU1343" s="5"/>
      <c r="FBV1343" s="5"/>
      <c r="FBW1343" s="5"/>
      <c r="FBX1343" s="5"/>
      <c r="FBY1343" s="5"/>
      <c r="FBZ1343" s="5"/>
      <c r="FCA1343" s="5"/>
      <c r="FCB1343" s="5"/>
      <c r="FCC1343" s="5"/>
      <c r="FCD1343" s="5"/>
      <c r="FCE1343" s="5"/>
      <c r="FCF1343" s="5"/>
      <c r="FCG1343" s="5"/>
      <c r="FCH1343" s="5"/>
      <c r="FCI1343" s="5"/>
      <c r="FCJ1343" s="5"/>
      <c r="FCK1343" s="5"/>
      <c r="FCL1343" s="5"/>
      <c r="FCM1343" s="5"/>
      <c r="FCN1343" s="5"/>
      <c r="FCO1343" s="5"/>
      <c r="FCP1343" s="5"/>
      <c r="FCQ1343" s="5"/>
      <c r="FCR1343" s="5"/>
      <c r="FCS1343" s="5"/>
      <c r="FCT1343" s="5"/>
      <c r="FCU1343" s="5"/>
      <c r="FCV1343" s="5"/>
      <c r="FCW1343" s="5"/>
      <c r="FCX1343" s="5"/>
      <c r="FCY1343" s="5"/>
      <c r="FCZ1343" s="5"/>
      <c r="FDA1343" s="5"/>
      <c r="FDB1343" s="5"/>
      <c r="FDC1343" s="5"/>
      <c r="FDD1343" s="5"/>
      <c r="FDE1343" s="5"/>
      <c r="FDF1343" s="5"/>
      <c r="FDG1343" s="5"/>
      <c r="FDH1343" s="5"/>
      <c r="FDI1343" s="5"/>
      <c r="FDJ1343" s="5"/>
      <c r="FDK1343" s="5"/>
      <c r="FDL1343" s="5"/>
      <c r="FDM1343" s="5"/>
      <c r="FDN1343" s="5"/>
      <c r="FDO1343" s="5"/>
      <c r="FDP1343" s="5"/>
      <c r="FDQ1343" s="5"/>
      <c r="FDR1343" s="5"/>
      <c r="FDS1343" s="5"/>
      <c r="FDT1343" s="5"/>
      <c r="FDU1343" s="5"/>
      <c r="FDV1343" s="5"/>
      <c r="FDW1343" s="5"/>
      <c r="FDX1343" s="5"/>
      <c r="FDY1343" s="5"/>
      <c r="FDZ1343" s="5"/>
      <c r="FEA1343" s="5"/>
      <c r="FEB1343" s="5"/>
      <c r="FEC1343" s="5"/>
      <c r="FED1343" s="5"/>
      <c r="FEE1343" s="5"/>
      <c r="FEF1343" s="5"/>
      <c r="FEG1343" s="5"/>
      <c r="FEH1343" s="5"/>
      <c r="FEI1343" s="5"/>
      <c r="FEJ1343" s="5"/>
      <c r="FEK1343" s="5"/>
      <c r="FEL1343" s="5"/>
      <c r="FEM1343" s="5"/>
      <c r="FEN1343" s="5"/>
      <c r="FEO1343" s="5"/>
      <c r="FEP1343" s="5"/>
      <c r="FEQ1343" s="5"/>
      <c r="FER1343" s="5"/>
      <c r="FES1343" s="5"/>
      <c r="FET1343" s="5"/>
      <c r="FEU1343" s="5"/>
      <c r="FEV1343" s="5"/>
      <c r="FEW1343" s="5"/>
      <c r="FEX1343" s="5"/>
      <c r="FEY1343" s="5"/>
      <c r="FEZ1343" s="5"/>
      <c r="FFA1343" s="5"/>
      <c r="FFB1343" s="5"/>
      <c r="FFC1343" s="5"/>
      <c r="FFD1343" s="5"/>
      <c r="FFE1343" s="5"/>
      <c r="FFF1343" s="5"/>
      <c r="FFG1343" s="5"/>
      <c r="FFH1343" s="5"/>
      <c r="FFI1343" s="5"/>
      <c r="FFJ1343" s="5"/>
      <c r="FFK1343" s="5"/>
      <c r="FFL1343" s="5"/>
      <c r="FFM1343" s="5"/>
      <c r="FFN1343" s="5"/>
      <c r="FFO1343" s="5"/>
      <c r="FFP1343" s="5"/>
      <c r="FFQ1343" s="5"/>
      <c r="FFR1343" s="5"/>
      <c r="FFS1343" s="5"/>
      <c r="FFT1343" s="5"/>
      <c r="FFU1343" s="5"/>
      <c r="FFV1343" s="5"/>
      <c r="FFW1343" s="5"/>
      <c r="FFX1343" s="5"/>
      <c r="FFY1343" s="5"/>
      <c r="FFZ1343" s="5"/>
      <c r="FGA1343" s="5"/>
      <c r="FGB1343" s="5"/>
      <c r="FGC1343" s="5"/>
      <c r="FGD1343" s="5"/>
      <c r="FGE1343" s="5"/>
      <c r="FGF1343" s="5"/>
      <c r="FGG1343" s="5"/>
      <c r="FGH1343" s="5"/>
      <c r="FGI1343" s="5"/>
      <c r="FGJ1343" s="5"/>
      <c r="FGK1343" s="5"/>
      <c r="FGL1343" s="5"/>
      <c r="FGM1343" s="5"/>
      <c r="FGN1343" s="5"/>
      <c r="FGO1343" s="5"/>
      <c r="FGP1343" s="5"/>
      <c r="FGQ1343" s="5"/>
      <c r="FGR1343" s="5"/>
      <c r="FGS1343" s="5"/>
      <c r="FGT1343" s="5"/>
      <c r="FGU1343" s="5"/>
      <c r="FGV1343" s="5"/>
      <c r="FGW1343" s="5"/>
      <c r="FGX1343" s="5"/>
      <c r="FGY1343" s="5"/>
      <c r="FGZ1343" s="5"/>
      <c r="FHA1343" s="5"/>
      <c r="FHB1343" s="5"/>
      <c r="FHC1343" s="5"/>
      <c r="FHD1343" s="5"/>
      <c r="FHE1343" s="5"/>
      <c r="FHF1343" s="5"/>
      <c r="FHG1343" s="5"/>
      <c r="FHH1343" s="5"/>
      <c r="FHI1343" s="5"/>
      <c r="FHJ1343" s="5"/>
      <c r="FHK1343" s="5"/>
      <c r="FHL1343" s="5"/>
      <c r="FHM1343" s="5"/>
      <c r="FHN1343" s="5"/>
      <c r="FHO1343" s="5"/>
      <c r="FHP1343" s="5"/>
      <c r="FHQ1343" s="5"/>
      <c r="FHR1343" s="5"/>
      <c r="FHS1343" s="5"/>
      <c r="FHT1343" s="5"/>
      <c r="FHU1343" s="5"/>
      <c r="FHV1343" s="5"/>
      <c r="FHW1343" s="5"/>
      <c r="FHX1343" s="5"/>
      <c r="FHY1343" s="5"/>
      <c r="FHZ1343" s="5"/>
      <c r="FIA1343" s="5"/>
      <c r="FIB1343" s="5"/>
      <c r="FIC1343" s="5"/>
      <c r="FID1343" s="5"/>
      <c r="FIE1343" s="5"/>
      <c r="FIF1343" s="5"/>
      <c r="FIG1343" s="5"/>
      <c r="FIH1343" s="5"/>
      <c r="FII1343" s="5"/>
      <c r="FIJ1343" s="5"/>
      <c r="FIK1343" s="5"/>
      <c r="FIL1343" s="5"/>
      <c r="FIM1343" s="5"/>
      <c r="FIN1343" s="5"/>
      <c r="FIO1343" s="5"/>
      <c r="FIP1343" s="5"/>
      <c r="FIQ1343" s="5"/>
      <c r="FIR1343" s="5"/>
      <c r="FIS1343" s="5"/>
      <c r="FIT1343" s="5"/>
      <c r="FIU1343" s="5"/>
      <c r="FIV1343" s="5"/>
      <c r="FIW1343" s="5"/>
      <c r="FIX1343" s="5"/>
      <c r="FIY1343" s="5"/>
      <c r="FIZ1343" s="5"/>
      <c r="FJA1343" s="5"/>
      <c r="FJB1343" s="5"/>
      <c r="FJC1343" s="5"/>
      <c r="FJD1343" s="5"/>
      <c r="FJE1343" s="5"/>
      <c r="FJF1343" s="5"/>
      <c r="FJG1343" s="5"/>
      <c r="FJH1343" s="5"/>
      <c r="FJI1343" s="5"/>
      <c r="FJJ1343" s="5"/>
      <c r="FJK1343" s="5"/>
      <c r="FJL1343" s="5"/>
      <c r="FJM1343" s="5"/>
      <c r="FJN1343" s="5"/>
      <c r="FJO1343" s="5"/>
      <c r="FJP1343" s="5"/>
      <c r="FJQ1343" s="5"/>
      <c r="FJR1343" s="5"/>
      <c r="FJS1343" s="5"/>
      <c r="FJT1343" s="5"/>
      <c r="FJU1343" s="5"/>
      <c r="FJV1343" s="5"/>
      <c r="FJW1343" s="5"/>
      <c r="FJX1343" s="5"/>
      <c r="FJY1343" s="5"/>
      <c r="FJZ1343" s="5"/>
      <c r="FKA1343" s="5"/>
      <c r="FKB1343" s="5"/>
      <c r="FKC1343" s="5"/>
      <c r="FKD1343" s="5"/>
      <c r="FKE1343" s="5"/>
      <c r="FKF1343" s="5"/>
      <c r="FKG1343" s="5"/>
      <c r="FKH1343" s="5"/>
      <c r="FKI1343" s="5"/>
      <c r="FKJ1343" s="5"/>
      <c r="FKK1343" s="5"/>
      <c r="FKL1343" s="5"/>
      <c r="FKM1343" s="5"/>
      <c r="FKN1343" s="5"/>
      <c r="FKO1343" s="5"/>
      <c r="FKP1343" s="5"/>
      <c r="FKQ1343" s="5"/>
      <c r="FKR1343" s="5"/>
      <c r="FKS1343" s="5"/>
      <c r="FKT1343" s="5"/>
      <c r="FKU1343" s="5"/>
      <c r="FKV1343" s="5"/>
      <c r="FKW1343" s="5"/>
      <c r="FKX1343" s="5"/>
      <c r="FKY1343" s="5"/>
      <c r="FKZ1343" s="5"/>
      <c r="FLA1343" s="5"/>
      <c r="FLB1343" s="5"/>
      <c r="FLC1343" s="5"/>
      <c r="FLD1343" s="5"/>
      <c r="FLE1343" s="5"/>
      <c r="FLF1343" s="5"/>
      <c r="FLG1343" s="5"/>
      <c r="FLH1343" s="5"/>
      <c r="FLI1343" s="5"/>
      <c r="FLJ1343" s="5"/>
      <c r="FLK1343" s="5"/>
      <c r="FLL1343" s="5"/>
      <c r="FLM1343" s="5"/>
      <c r="FLN1343" s="5"/>
      <c r="FLO1343" s="5"/>
      <c r="FLP1343" s="5"/>
      <c r="FLQ1343" s="5"/>
      <c r="FLR1343" s="5"/>
      <c r="FLS1343" s="5"/>
      <c r="FLT1343" s="5"/>
      <c r="FLU1343" s="5"/>
      <c r="FLV1343" s="5"/>
      <c r="FLW1343" s="5"/>
      <c r="FLX1343" s="5"/>
      <c r="FLY1343" s="5"/>
      <c r="FLZ1343" s="5"/>
      <c r="FMA1343" s="5"/>
      <c r="FMB1343" s="5"/>
      <c r="FMC1343" s="5"/>
      <c r="FMD1343" s="5"/>
      <c r="FME1343" s="5"/>
      <c r="FMF1343" s="5"/>
      <c r="FMG1343" s="5"/>
      <c r="FMH1343" s="5"/>
      <c r="FMI1343" s="5"/>
      <c r="FMJ1343" s="5"/>
      <c r="FMK1343" s="5"/>
      <c r="FML1343" s="5"/>
      <c r="FMM1343" s="5"/>
      <c r="FMN1343" s="5"/>
      <c r="FMO1343" s="5"/>
      <c r="FMP1343" s="5"/>
      <c r="FMQ1343" s="5"/>
      <c r="FMR1343" s="5"/>
      <c r="FMS1343" s="5"/>
      <c r="FMT1343" s="5"/>
      <c r="FMU1343" s="5"/>
      <c r="FMV1343" s="5"/>
      <c r="FMW1343" s="5"/>
      <c r="FMX1343" s="5"/>
      <c r="FMY1343" s="5"/>
      <c r="FMZ1343" s="5"/>
      <c r="FNA1343" s="5"/>
      <c r="FNB1343" s="5"/>
      <c r="FNC1343" s="5"/>
      <c r="FND1343" s="5"/>
      <c r="FNE1343" s="5"/>
      <c r="FNF1343" s="5"/>
      <c r="FNG1343" s="5"/>
      <c r="FNH1343" s="5"/>
      <c r="FNI1343" s="5"/>
      <c r="FNJ1343" s="5"/>
      <c r="FNK1343" s="5"/>
      <c r="FNL1343" s="5"/>
      <c r="FNM1343" s="5"/>
      <c r="FNN1343" s="5"/>
      <c r="FNO1343" s="5"/>
      <c r="FNP1343" s="5"/>
      <c r="FNQ1343" s="5"/>
      <c r="FNR1343" s="5"/>
      <c r="FNS1343" s="5"/>
      <c r="FNT1343" s="5"/>
      <c r="FNU1343" s="5"/>
      <c r="FNV1343" s="5"/>
      <c r="FNW1343" s="5"/>
      <c r="FNX1343" s="5"/>
      <c r="FNY1343" s="5"/>
      <c r="FNZ1343" s="5"/>
      <c r="FOA1343" s="5"/>
      <c r="FOB1343" s="5"/>
      <c r="FOC1343" s="5"/>
      <c r="FOD1343" s="5"/>
      <c r="FOE1343" s="5"/>
      <c r="FOF1343" s="5"/>
      <c r="FOG1343" s="5"/>
      <c r="FOH1343" s="5"/>
      <c r="FOI1343" s="5"/>
      <c r="FOJ1343" s="5"/>
      <c r="FOK1343" s="5"/>
      <c r="FOL1343" s="5"/>
      <c r="FOM1343" s="5"/>
      <c r="FON1343" s="5"/>
      <c r="FOO1343" s="5"/>
      <c r="FOP1343" s="5"/>
      <c r="FOQ1343" s="5"/>
      <c r="FOR1343" s="5"/>
      <c r="FOS1343" s="5"/>
      <c r="FOT1343" s="5"/>
      <c r="FOU1343" s="5"/>
      <c r="FOV1343" s="5"/>
      <c r="FOW1343" s="5"/>
      <c r="FOX1343" s="5"/>
      <c r="FOY1343" s="5"/>
      <c r="FOZ1343" s="5"/>
      <c r="FPA1343" s="5"/>
      <c r="FPB1343" s="5"/>
      <c r="FPC1343" s="5"/>
      <c r="FPD1343" s="5"/>
      <c r="FPE1343" s="5"/>
      <c r="FPF1343" s="5"/>
      <c r="FPG1343" s="5"/>
      <c r="FPH1343" s="5"/>
      <c r="FPI1343" s="5"/>
      <c r="FPJ1343" s="5"/>
      <c r="FPK1343" s="5"/>
      <c r="FPL1343" s="5"/>
      <c r="FPM1343" s="5"/>
      <c r="FPN1343" s="5"/>
      <c r="FPO1343" s="5"/>
      <c r="FPP1343" s="5"/>
      <c r="FPQ1343" s="5"/>
      <c r="FPR1343" s="5"/>
      <c r="FPS1343" s="5"/>
      <c r="FPT1343" s="5"/>
      <c r="FPU1343" s="5"/>
      <c r="FPV1343" s="5"/>
      <c r="FPW1343" s="5"/>
      <c r="FPX1343" s="5"/>
      <c r="FPY1343" s="5"/>
      <c r="FPZ1343" s="5"/>
      <c r="FQA1343" s="5"/>
      <c r="FQB1343" s="5"/>
      <c r="FQC1343" s="5"/>
      <c r="FQD1343" s="5"/>
      <c r="FQE1343" s="5"/>
      <c r="FQF1343" s="5"/>
      <c r="FQG1343" s="5"/>
      <c r="FQH1343" s="5"/>
      <c r="FQI1343" s="5"/>
      <c r="FQJ1343" s="5"/>
      <c r="FQK1343" s="5"/>
      <c r="FQL1343" s="5"/>
      <c r="FQM1343" s="5"/>
      <c r="FQN1343" s="5"/>
      <c r="FQO1343" s="5"/>
      <c r="FQP1343" s="5"/>
      <c r="FQQ1343" s="5"/>
      <c r="FQR1343" s="5"/>
      <c r="FQS1343" s="5"/>
      <c r="FQT1343" s="5"/>
      <c r="FQU1343" s="5"/>
      <c r="FQV1343" s="5"/>
      <c r="FQW1343" s="5"/>
      <c r="FQX1343" s="5"/>
      <c r="FQY1343" s="5"/>
      <c r="FQZ1343" s="5"/>
      <c r="FRA1343" s="5"/>
      <c r="FRB1343" s="5"/>
      <c r="FRC1343" s="5"/>
      <c r="FRD1343" s="5"/>
      <c r="FRE1343" s="5"/>
      <c r="FRF1343" s="5"/>
      <c r="FRG1343" s="5"/>
      <c r="FRH1343" s="5"/>
      <c r="FRI1343" s="5"/>
      <c r="FRJ1343" s="5"/>
      <c r="FRK1343" s="5"/>
      <c r="FRL1343" s="5"/>
      <c r="FRM1343" s="5"/>
      <c r="FRN1343" s="5"/>
      <c r="FRO1343" s="5"/>
      <c r="FRP1343" s="5"/>
      <c r="FRQ1343" s="5"/>
      <c r="FRR1343" s="5"/>
      <c r="FRS1343" s="5"/>
      <c r="FRT1343" s="5"/>
      <c r="FRU1343" s="5"/>
      <c r="FRV1343" s="5"/>
      <c r="FRW1343" s="5"/>
      <c r="FRX1343" s="5"/>
      <c r="FRY1343" s="5"/>
      <c r="FRZ1343" s="5"/>
      <c r="FSA1343" s="5"/>
      <c r="FSB1343" s="5"/>
      <c r="FSC1343" s="5"/>
      <c r="FSD1343" s="5"/>
      <c r="FSE1343" s="5"/>
      <c r="FSF1343" s="5"/>
      <c r="FSG1343" s="5"/>
      <c r="FSH1343" s="5"/>
      <c r="FSI1343" s="5"/>
      <c r="FSJ1343" s="5"/>
      <c r="FSK1343" s="5"/>
      <c r="FSL1343" s="5"/>
      <c r="FSM1343" s="5"/>
      <c r="FSN1343" s="5"/>
      <c r="FSO1343" s="5"/>
      <c r="FSP1343" s="5"/>
      <c r="FSQ1343" s="5"/>
      <c r="FSR1343" s="5"/>
      <c r="FSS1343" s="5"/>
      <c r="FST1343" s="5"/>
      <c r="FSU1343" s="5"/>
      <c r="FSV1343" s="5"/>
      <c r="FSW1343" s="5"/>
      <c r="FSX1343" s="5"/>
      <c r="FSY1343" s="5"/>
      <c r="FSZ1343" s="5"/>
      <c r="FTA1343" s="5"/>
      <c r="FTB1343" s="5"/>
      <c r="FTC1343" s="5"/>
      <c r="FTD1343" s="5"/>
      <c r="FTE1343" s="5"/>
      <c r="FTF1343" s="5"/>
      <c r="FTG1343" s="5"/>
      <c r="FTH1343" s="5"/>
      <c r="FTI1343" s="5"/>
      <c r="FTJ1343" s="5"/>
      <c r="FTK1343" s="5"/>
      <c r="FTL1343" s="5"/>
      <c r="FTM1343" s="5"/>
      <c r="FTN1343" s="5"/>
      <c r="FTO1343" s="5"/>
      <c r="FTP1343" s="5"/>
      <c r="FTQ1343" s="5"/>
      <c r="FTR1343" s="5"/>
      <c r="FTS1343" s="5"/>
      <c r="FTT1343" s="5"/>
      <c r="FTU1343" s="5"/>
      <c r="FTV1343" s="5"/>
      <c r="FTW1343" s="5"/>
      <c r="FTX1343" s="5"/>
      <c r="FTY1343" s="5"/>
      <c r="FTZ1343" s="5"/>
      <c r="FUA1343" s="5"/>
      <c r="FUB1343" s="5"/>
      <c r="FUC1343" s="5"/>
      <c r="FUD1343" s="5"/>
      <c r="FUE1343" s="5"/>
      <c r="FUF1343" s="5"/>
      <c r="FUG1343" s="5"/>
      <c r="FUH1343" s="5"/>
      <c r="FUI1343" s="5"/>
      <c r="FUJ1343" s="5"/>
      <c r="FUK1343" s="5"/>
      <c r="FUL1343" s="5"/>
      <c r="FUM1343" s="5"/>
      <c r="FUN1343" s="5"/>
      <c r="FUO1343" s="5"/>
      <c r="FUP1343" s="5"/>
      <c r="FUQ1343" s="5"/>
      <c r="FUR1343" s="5"/>
      <c r="FUS1343" s="5"/>
      <c r="FUT1343" s="5"/>
      <c r="FUU1343" s="5"/>
      <c r="FUV1343" s="5"/>
      <c r="FUW1343" s="5"/>
      <c r="FUX1343" s="5"/>
      <c r="FUY1343" s="5"/>
      <c r="FUZ1343" s="5"/>
      <c r="FVA1343" s="5"/>
      <c r="FVB1343" s="5"/>
      <c r="FVC1343" s="5"/>
      <c r="FVD1343" s="5"/>
      <c r="FVE1343" s="5"/>
      <c r="FVF1343" s="5"/>
      <c r="FVG1343" s="5"/>
      <c r="FVH1343" s="5"/>
      <c r="FVI1343" s="5"/>
      <c r="FVJ1343" s="5"/>
      <c r="FVK1343" s="5"/>
      <c r="FVL1343" s="5"/>
      <c r="FVM1343" s="5"/>
      <c r="FVN1343" s="5"/>
      <c r="FVO1343" s="5"/>
      <c r="FVP1343" s="5"/>
      <c r="FVQ1343" s="5"/>
      <c r="FVR1343" s="5"/>
      <c r="FVS1343" s="5"/>
      <c r="FVT1343" s="5"/>
      <c r="FVU1343" s="5"/>
      <c r="FVV1343" s="5"/>
      <c r="FVW1343" s="5"/>
      <c r="FVX1343" s="5"/>
      <c r="FVY1343" s="5"/>
      <c r="FVZ1343" s="5"/>
      <c r="FWA1343" s="5"/>
      <c r="FWB1343" s="5"/>
      <c r="FWC1343" s="5"/>
      <c r="FWD1343" s="5"/>
      <c r="FWE1343" s="5"/>
      <c r="FWF1343" s="5"/>
      <c r="FWG1343" s="5"/>
      <c r="FWH1343" s="5"/>
      <c r="FWI1343" s="5"/>
      <c r="FWJ1343" s="5"/>
      <c r="FWK1343" s="5"/>
      <c r="FWL1343" s="5"/>
      <c r="FWM1343" s="5"/>
      <c r="FWN1343" s="5"/>
      <c r="FWO1343" s="5"/>
      <c r="FWP1343" s="5"/>
      <c r="FWQ1343" s="5"/>
      <c r="FWR1343" s="5"/>
      <c r="FWS1343" s="5"/>
      <c r="FWT1343" s="5"/>
      <c r="FWU1343" s="5"/>
      <c r="FWV1343" s="5"/>
      <c r="FWW1343" s="5"/>
      <c r="FWX1343" s="5"/>
      <c r="FWY1343" s="5"/>
      <c r="FWZ1343" s="5"/>
      <c r="FXA1343" s="5"/>
      <c r="FXB1343" s="5"/>
      <c r="FXC1343" s="5"/>
      <c r="FXD1343" s="5"/>
      <c r="FXE1343" s="5"/>
      <c r="FXF1343" s="5"/>
      <c r="FXG1343" s="5"/>
      <c r="FXH1343" s="5"/>
      <c r="FXI1343" s="5"/>
      <c r="FXJ1343" s="5"/>
      <c r="FXK1343" s="5"/>
      <c r="FXL1343" s="5"/>
      <c r="FXM1343" s="5"/>
      <c r="FXN1343" s="5"/>
      <c r="FXO1343" s="5"/>
      <c r="FXP1343" s="5"/>
      <c r="FXQ1343" s="5"/>
      <c r="FXR1343" s="5"/>
      <c r="FXS1343" s="5"/>
      <c r="FXT1343" s="5"/>
      <c r="FXU1343" s="5"/>
      <c r="FXV1343" s="5"/>
      <c r="FXW1343" s="5"/>
      <c r="FXX1343" s="5"/>
      <c r="FXY1343" s="5"/>
      <c r="FXZ1343" s="5"/>
      <c r="FYA1343" s="5"/>
      <c r="FYB1343" s="5"/>
      <c r="FYC1343" s="5"/>
      <c r="FYD1343" s="5"/>
      <c r="FYE1343" s="5"/>
      <c r="FYF1343" s="5"/>
      <c r="FYG1343" s="5"/>
      <c r="FYH1343" s="5"/>
      <c r="FYI1343" s="5"/>
      <c r="FYJ1343" s="5"/>
      <c r="FYK1343" s="5"/>
      <c r="FYL1343" s="5"/>
      <c r="FYM1343" s="5"/>
      <c r="FYN1343" s="5"/>
      <c r="FYO1343" s="5"/>
      <c r="FYP1343" s="5"/>
      <c r="FYQ1343" s="5"/>
      <c r="FYR1343" s="5"/>
      <c r="FYS1343" s="5"/>
      <c r="FYT1343" s="5"/>
      <c r="FYU1343" s="5"/>
      <c r="FYV1343" s="5"/>
      <c r="FYW1343" s="5"/>
      <c r="FYX1343" s="5"/>
      <c r="FYY1343" s="5"/>
      <c r="FYZ1343" s="5"/>
      <c r="FZA1343" s="5"/>
      <c r="FZB1343" s="5"/>
      <c r="FZC1343" s="5"/>
      <c r="FZD1343" s="5"/>
      <c r="FZE1343" s="5"/>
      <c r="FZF1343" s="5"/>
      <c r="FZG1343" s="5"/>
      <c r="FZH1343" s="5"/>
      <c r="FZI1343" s="5"/>
      <c r="FZJ1343" s="5"/>
      <c r="FZK1343" s="5"/>
      <c r="FZL1343" s="5"/>
      <c r="FZM1343" s="5"/>
      <c r="FZN1343" s="5"/>
      <c r="FZO1343" s="5"/>
      <c r="FZP1343" s="5"/>
      <c r="FZQ1343" s="5"/>
      <c r="FZR1343" s="5"/>
      <c r="FZS1343" s="5"/>
      <c r="FZT1343" s="5"/>
      <c r="FZU1343" s="5"/>
      <c r="FZV1343" s="5"/>
      <c r="FZW1343" s="5"/>
      <c r="FZX1343" s="5"/>
      <c r="FZY1343" s="5"/>
      <c r="FZZ1343" s="5"/>
      <c r="GAA1343" s="5"/>
      <c r="GAB1343" s="5"/>
      <c r="GAC1343" s="5"/>
      <c r="GAD1343" s="5"/>
      <c r="GAE1343" s="5"/>
      <c r="GAF1343" s="5"/>
      <c r="GAG1343" s="5"/>
      <c r="GAH1343" s="5"/>
      <c r="GAI1343" s="5"/>
      <c r="GAJ1343" s="5"/>
      <c r="GAK1343" s="5"/>
      <c r="GAL1343" s="5"/>
      <c r="GAM1343" s="5"/>
      <c r="GAN1343" s="5"/>
      <c r="GAO1343" s="5"/>
      <c r="GAP1343" s="5"/>
      <c r="GAQ1343" s="5"/>
      <c r="GAR1343" s="5"/>
      <c r="GAS1343" s="5"/>
      <c r="GAT1343" s="5"/>
      <c r="GAU1343" s="5"/>
      <c r="GAV1343" s="5"/>
      <c r="GAW1343" s="5"/>
      <c r="GAX1343" s="5"/>
      <c r="GAY1343" s="5"/>
      <c r="GAZ1343" s="5"/>
      <c r="GBA1343" s="5"/>
      <c r="GBB1343" s="5"/>
      <c r="GBC1343" s="5"/>
      <c r="GBD1343" s="5"/>
      <c r="GBE1343" s="5"/>
      <c r="GBF1343" s="5"/>
      <c r="GBG1343" s="5"/>
      <c r="GBH1343" s="5"/>
      <c r="GBI1343" s="5"/>
      <c r="GBJ1343" s="5"/>
      <c r="GBK1343" s="5"/>
      <c r="GBL1343" s="5"/>
      <c r="GBM1343" s="5"/>
      <c r="GBN1343" s="5"/>
      <c r="GBO1343" s="5"/>
      <c r="GBP1343" s="5"/>
      <c r="GBQ1343" s="5"/>
      <c r="GBR1343" s="5"/>
      <c r="GBS1343" s="5"/>
      <c r="GBT1343" s="5"/>
      <c r="GBU1343" s="5"/>
      <c r="GBV1343" s="5"/>
      <c r="GBW1343" s="5"/>
      <c r="GBX1343" s="5"/>
      <c r="GBY1343" s="5"/>
      <c r="GBZ1343" s="5"/>
      <c r="GCA1343" s="5"/>
      <c r="GCB1343" s="5"/>
      <c r="GCC1343" s="5"/>
      <c r="GCD1343" s="5"/>
      <c r="GCE1343" s="5"/>
      <c r="GCF1343" s="5"/>
      <c r="GCG1343" s="5"/>
      <c r="GCH1343" s="5"/>
      <c r="GCI1343" s="5"/>
      <c r="GCJ1343" s="5"/>
      <c r="GCK1343" s="5"/>
      <c r="GCL1343" s="5"/>
      <c r="GCM1343" s="5"/>
      <c r="GCN1343" s="5"/>
      <c r="GCO1343" s="5"/>
      <c r="GCP1343" s="5"/>
      <c r="GCQ1343" s="5"/>
      <c r="GCR1343" s="5"/>
      <c r="GCS1343" s="5"/>
      <c r="GCT1343" s="5"/>
      <c r="GCU1343" s="5"/>
      <c r="GCV1343" s="5"/>
      <c r="GCW1343" s="5"/>
      <c r="GCX1343" s="5"/>
      <c r="GCY1343" s="5"/>
      <c r="GCZ1343" s="5"/>
      <c r="GDA1343" s="5"/>
      <c r="GDB1343" s="5"/>
      <c r="GDC1343" s="5"/>
      <c r="GDD1343" s="5"/>
      <c r="GDE1343" s="5"/>
      <c r="GDF1343" s="5"/>
      <c r="GDG1343" s="5"/>
      <c r="GDH1343" s="5"/>
      <c r="GDI1343" s="5"/>
      <c r="GDJ1343" s="5"/>
      <c r="GDK1343" s="5"/>
      <c r="GDL1343" s="5"/>
      <c r="GDM1343" s="5"/>
      <c r="GDN1343" s="5"/>
      <c r="GDO1343" s="5"/>
      <c r="GDP1343" s="5"/>
      <c r="GDQ1343" s="5"/>
      <c r="GDR1343" s="5"/>
      <c r="GDS1343" s="5"/>
      <c r="GDT1343" s="5"/>
      <c r="GDU1343" s="5"/>
      <c r="GDV1343" s="5"/>
      <c r="GDW1343" s="5"/>
      <c r="GDX1343" s="5"/>
      <c r="GDY1343" s="5"/>
      <c r="GDZ1343" s="5"/>
      <c r="GEA1343" s="5"/>
      <c r="GEB1343" s="5"/>
      <c r="GEC1343" s="5"/>
      <c r="GED1343" s="5"/>
      <c r="GEE1343" s="5"/>
      <c r="GEF1343" s="5"/>
      <c r="GEG1343" s="5"/>
      <c r="GEH1343" s="5"/>
      <c r="GEI1343" s="5"/>
      <c r="GEJ1343" s="5"/>
      <c r="GEK1343" s="5"/>
      <c r="GEL1343" s="5"/>
      <c r="GEM1343" s="5"/>
      <c r="GEN1343" s="5"/>
      <c r="GEO1343" s="5"/>
      <c r="GEP1343" s="5"/>
      <c r="GEQ1343" s="5"/>
      <c r="GER1343" s="5"/>
      <c r="GES1343" s="5"/>
      <c r="GET1343" s="5"/>
      <c r="GEU1343" s="5"/>
      <c r="GEV1343" s="5"/>
      <c r="GEW1343" s="5"/>
      <c r="GEX1343" s="5"/>
      <c r="GEY1343" s="5"/>
      <c r="GEZ1343" s="5"/>
      <c r="GFA1343" s="5"/>
      <c r="GFB1343" s="5"/>
      <c r="GFC1343" s="5"/>
      <c r="GFD1343" s="5"/>
      <c r="GFE1343" s="5"/>
      <c r="GFF1343" s="5"/>
      <c r="GFG1343" s="5"/>
      <c r="GFH1343" s="5"/>
      <c r="GFI1343" s="5"/>
      <c r="GFJ1343" s="5"/>
      <c r="GFK1343" s="5"/>
      <c r="GFL1343" s="5"/>
      <c r="GFM1343" s="5"/>
      <c r="GFN1343" s="5"/>
      <c r="GFO1343" s="5"/>
      <c r="GFP1343" s="5"/>
      <c r="GFQ1343" s="5"/>
      <c r="GFR1343" s="5"/>
      <c r="GFS1343" s="5"/>
      <c r="GFT1343" s="5"/>
      <c r="GFU1343" s="5"/>
      <c r="GFV1343" s="5"/>
      <c r="GFW1343" s="5"/>
      <c r="GFX1343" s="5"/>
      <c r="GFY1343" s="5"/>
      <c r="GFZ1343" s="5"/>
      <c r="GGA1343" s="5"/>
      <c r="GGB1343" s="5"/>
      <c r="GGC1343" s="5"/>
      <c r="GGD1343" s="5"/>
      <c r="GGE1343" s="5"/>
      <c r="GGF1343" s="5"/>
      <c r="GGG1343" s="5"/>
      <c r="GGH1343" s="5"/>
      <c r="GGI1343" s="5"/>
      <c r="GGJ1343" s="5"/>
      <c r="GGK1343" s="5"/>
      <c r="GGL1343" s="5"/>
      <c r="GGM1343" s="5"/>
      <c r="GGN1343" s="5"/>
      <c r="GGO1343" s="5"/>
      <c r="GGP1343" s="5"/>
      <c r="GGQ1343" s="5"/>
      <c r="GGR1343" s="5"/>
      <c r="GGS1343" s="5"/>
      <c r="GGT1343" s="5"/>
      <c r="GGU1343" s="5"/>
      <c r="GGV1343" s="5"/>
      <c r="GGW1343" s="5"/>
      <c r="GGX1343" s="5"/>
      <c r="GGY1343" s="5"/>
      <c r="GGZ1343" s="5"/>
      <c r="GHA1343" s="5"/>
      <c r="GHB1343" s="5"/>
      <c r="GHC1343" s="5"/>
      <c r="GHD1343" s="5"/>
      <c r="GHE1343" s="5"/>
      <c r="GHF1343" s="5"/>
      <c r="GHG1343" s="5"/>
      <c r="GHH1343" s="5"/>
      <c r="GHI1343" s="5"/>
      <c r="GHJ1343" s="5"/>
      <c r="GHK1343" s="5"/>
      <c r="GHL1343" s="5"/>
      <c r="GHM1343" s="5"/>
      <c r="GHN1343" s="5"/>
      <c r="GHO1343" s="5"/>
      <c r="GHP1343" s="5"/>
      <c r="GHQ1343" s="5"/>
      <c r="GHR1343" s="5"/>
      <c r="GHS1343" s="5"/>
      <c r="GHT1343" s="5"/>
      <c r="GHU1343" s="5"/>
      <c r="GHV1343" s="5"/>
      <c r="GHW1343" s="5"/>
      <c r="GHX1343" s="5"/>
      <c r="GHY1343" s="5"/>
      <c r="GHZ1343" s="5"/>
      <c r="GIA1343" s="5"/>
      <c r="GIB1343" s="5"/>
      <c r="GIC1343" s="5"/>
      <c r="GID1343" s="5"/>
      <c r="GIE1343" s="5"/>
      <c r="GIF1343" s="5"/>
      <c r="GIG1343" s="5"/>
      <c r="GIH1343" s="5"/>
      <c r="GII1343" s="5"/>
      <c r="GIJ1343" s="5"/>
      <c r="GIK1343" s="5"/>
      <c r="GIL1343" s="5"/>
      <c r="GIM1343" s="5"/>
      <c r="GIN1343" s="5"/>
      <c r="GIO1343" s="5"/>
      <c r="GIP1343" s="5"/>
      <c r="GIQ1343" s="5"/>
      <c r="GIR1343" s="5"/>
      <c r="GIS1343" s="5"/>
      <c r="GIT1343" s="5"/>
      <c r="GIU1343" s="5"/>
      <c r="GIV1343" s="5"/>
      <c r="GIW1343" s="5"/>
      <c r="GIX1343" s="5"/>
      <c r="GIY1343" s="5"/>
      <c r="GIZ1343" s="5"/>
      <c r="GJA1343" s="5"/>
      <c r="GJB1343" s="5"/>
      <c r="GJC1343" s="5"/>
      <c r="GJD1343" s="5"/>
      <c r="GJE1343" s="5"/>
      <c r="GJF1343" s="5"/>
      <c r="GJG1343" s="5"/>
      <c r="GJH1343" s="5"/>
      <c r="GJI1343" s="5"/>
      <c r="GJJ1343" s="5"/>
      <c r="GJK1343" s="5"/>
      <c r="GJL1343" s="5"/>
      <c r="GJM1343" s="5"/>
      <c r="GJN1343" s="5"/>
      <c r="GJO1343" s="5"/>
      <c r="GJP1343" s="5"/>
      <c r="GJQ1343" s="5"/>
      <c r="GJR1343" s="5"/>
      <c r="GJS1343" s="5"/>
      <c r="GJT1343" s="5"/>
      <c r="GJU1343" s="5"/>
      <c r="GJV1343" s="5"/>
      <c r="GJW1343" s="5"/>
      <c r="GJX1343" s="5"/>
      <c r="GJY1343" s="5"/>
      <c r="GJZ1343" s="5"/>
      <c r="GKA1343" s="5"/>
      <c r="GKB1343" s="5"/>
      <c r="GKC1343" s="5"/>
      <c r="GKD1343" s="5"/>
      <c r="GKE1343" s="5"/>
      <c r="GKF1343" s="5"/>
      <c r="GKG1343" s="5"/>
      <c r="GKH1343" s="5"/>
      <c r="GKI1343" s="5"/>
      <c r="GKJ1343" s="5"/>
      <c r="GKK1343" s="5"/>
      <c r="GKL1343" s="5"/>
      <c r="GKM1343" s="5"/>
      <c r="GKN1343" s="5"/>
      <c r="GKO1343" s="5"/>
      <c r="GKP1343" s="5"/>
      <c r="GKQ1343" s="5"/>
      <c r="GKR1343" s="5"/>
      <c r="GKS1343" s="5"/>
      <c r="GKT1343" s="5"/>
      <c r="GKU1343" s="5"/>
      <c r="GKV1343" s="5"/>
      <c r="GKW1343" s="5"/>
      <c r="GKX1343" s="5"/>
      <c r="GKY1343" s="5"/>
      <c r="GKZ1343" s="5"/>
      <c r="GLA1343" s="5"/>
      <c r="GLB1343" s="5"/>
      <c r="GLC1343" s="5"/>
      <c r="GLD1343" s="5"/>
      <c r="GLE1343" s="5"/>
      <c r="GLF1343" s="5"/>
      <c r="GLG1343" s="5"/>
      <c r="GLH1343" s="5"/>
      <c r="GLI1343" s="5"/>
      <c r="GLJ1343" s="5"/>
      <c r="GLK1343" s="5"/>
      <c r="GLL1343" s="5"/>
      <c r="GLM1343" s="5"/>
      <c r="GLN1343" s="5"/>
      <c r="GLO1343" s="5"/>
      <c r="GLP1343" s="5"/>
      <c r="GLQ1343" s="5"/>
      <c r="GLR1343" s="5"/>
      <c r="GLS1343" s="5"/>
      <c r="GLT1343" s="5"/>
      <c r="GLU1343" s="5"/>
      <c r="GLV1343" s="5"/>
      <c r="GLW1343" s="5"/>
      <c r="GLX1343" s="5"/>
      <c r="GLY1343" s="5"/>
      <c r="GLZ1343" s="5"/>
      <c r="GMA1343" s="5"/>
      <c r="GMB1343" s="5"/>
      <c r="GMC1343" s="5"/>
      <c r="GMD1343" s="5"/>
      <c r="GME1343" s="5"/>
      <c r="GMF1343" s="5"/>
      <c r="GMG1343" s="5"/>
      <c r="GMH1343" s="5"/>
      <c r="GMI1343" s="5"/>
      <c r="GMJ1343" s="5"/>
      <c r="GMK1343" s="5"/>
      <c r="GML1343" s="5"/>
      <c r="GMM1343" s="5"/>
      <c r="GMN1343" s="5"/>
      <c r="GMO1343" s="5"/>
      <c r="GMP1343" s="5"/>
      <c r="GMQ1343" s="5"/>
      <c r="GMR1343" s="5"/>
      <c r="GMS1343" s="5"/>
      <c r="GMT1343" s="5"/>
      <c r="GMU1343" s="5"/>
      <c r="GMV1343" s="5"/>
      <c r="GMW1343" s="5"/>
      <c r="GMX1343" s="5"/>
      <c r="GMY1343" s="5"/>
      <c r="GMZ1343" s="5"/>
      <c r="GNA1343" s="5"/>
      <c r="GNB1343" s="5"/>
      <c r="GNC1343" s="5"/>
      <c r="GND1343" s="5"/>
      <c r="GNE1343" s="5"/>
      <c r="GNF1343" s="5"/>
      <c r="GNG1343" s="5"/>
      <c r="GNH1343" s="5"/>
      <c r="GNI1343" s="5"/>
      <c r="GNJ1343" s="5"/>
      <c r="GNK1343" s="5"/>
      <c r="GNL1343" s="5"/>
      <c r="GNM1343" s="5"/>
      <c r="GNN1343" s="5"/>
      <c r="GNO1343" s="5"/>
      <c r="GNP1343" s="5"/>
      <c r="GNQ1343" s="5"/>
      <c r="GNR1343" s="5"/>
      <c r="GNS1343" s="5"/>
      <c r="GNT1343" s="5"/>
      <c r="GNU1343" s="5"/>
      <c r="GNV1343" s="5"/>
      <c r="GNW1343" s="5"/>
      <c r="GNX1343" s="5"/>
      <c r="GNY1343" s="5"/>
      <c r="GNZ1343" s="5"/>
      <c r="GOA1343" s="5"/>
      <c r="GOB1343" s="5"/>
      <c r="GOC1343" s="5"/>
      <c r="GOD1343" s="5"/>
      <c r="GOE1343" s="5"/>
      <c r="GOF1343" s="5"/>
      <c r="GOG1343" s="5"/>
      <c r="GOH1343" s="5"/>
      <c r="GOI1343" s="5"/>
      <c r="GOJ1343" s="5"/>
      <c r="GOK1343" s="5"/>
      <c r="GOL1343" s="5"/>
      <c r="GOM1343" s="5"/>
      <c r="GON1343" s="5"/>
      <c r="GOO1343" s="5"/>
      <c r="GOP1343" s="5"/>
      <c r="GOQ1343" s="5"/>
      <c r="GOR1343" s="5"/>
      <c r="GOS1343" s="5"/>
      <c r="GOT1343" s="5"/>
      <c r="GOU1343" s="5"/>
      <c r="GOV1343" s="5"/>
      <c r="GOW1343" s="5"/>
      <c r="GOX1343" s="5"/>
      <c r="GOY1343" s="5"/>
      <c r="GOZ1343" s="5"/>
      <c r="GPA1343" s="5"/>
      <c r="GPB1343" s="5"/>
      <c r="GPC1343" s="5"/>
      <c r="GPD1343" s="5"/>
      <c r="GPE1343" s="5"/>
      <c r="GPF1343" s="5"/>
      <c r="GPG1343" s="5"/>
      <c r="GPH1343" s="5"/>
      <c r="GPI1343" s="5"/>
      <c r="GPJ1343" s="5"/>
      <c r="GPK1343" s="5"/>
      <c r="GPL1343" s="5"/>
      <c r="GPM1343" s="5"/>
      <c r="GPN1343" s="5"/>
      <c r="GPO1343" s="5"/>
      <c r="GPP1343" s="5"/>
      <c r="GPQ1343" s="5"/>
      <c r="GPR1343" s="5"/>
      <c r="GPS1343" s="5"/>
      <c r="GPT1343" s="5"/>
      <c r="GPU1343" s="5"/>
      <c r="GPV1343" s="5"/>
      <c r="GPW1343" s="5"/>
      <c r="GPX1343" s="5"/>
      <c r="GPY1343" s="5"/>
      <c r="GPZ1343" s="5"/>
      <c r="GQA1343" s="5"/>
      <c r="GQB1343" s="5"/>
      <c r="GQC1343" s="5"/>
      <c r="GQD1343" s="5"/>
      <c r="GQE1343" s="5"/>
      <c r="GQF1343" s="5"/>
      <c r="GQG1343" s="5"/>
      <c r="GQH1343" s="5"/>
      <c r="GQI1343" s="5"/>
      <c r="GQJ1343" s="5"/>
      <c r="GQK1343" s="5"/>
      <c r="GQL1343" s="5"/>
      <c r="GQM1343" s="5"/>
      <c r="GQN1343" s="5"/>
      <c r="GQO1343" s="5"/>
      <c r="GQP1343" s="5"/>
      <c r="GQQ1343" s="5"/>
      <c r="GQR1343" s="5"/>
      <c r="GQS1343" s="5"/>
      <c r="GQT1343" s="5"/>
      <c r="GQU1343" s="5"/>
      <c r="GQV1343" s="5"/>
      <c r="GQW1343" s="5"/>
      <c r="GQX1343" s="5"/>
      <c r="GQY1343" s="5"/>
      <c r="GQZ1343" s="5"/>
      <c r="GRA1343" s="5"/>
      <c r="GRB1343" s="5"/>
      <c r="GRC1343" s="5"/>
      <c r="GRD1343" s="5"/>
      <c r="GRE1343" s="5"/>
      <c r="GRF1343" s="5"/>
      <c r="GRG1343" s="5"/>
      <c r="GRH1343" s="5"/>
      <c r="GRI1343" s="5"/>
      <c r="GRJ1343" s="5"/>
      <c r="GRK1343" s="5"/>
      <c r="GRL1343" s="5"/>
      <c r="GRM1343" s="5"/>
      <c r="GRN1343" s="5"/>
      <c r="GRO1343" s="5"/>
      <c r="GRP1343" s="5"/>
      <c r="GRQ1343" s="5"/>
      <c r="GRR1343" s="5"/>
      <c r="GRS1343" s="5"/>
      <c r="GRT1343" s="5"/>
      <c r="GRU1343" s="5"/>
      <c r="GRV1343" s="5"/>
      <c r="GRW1343" s="5"/>
      <c r="GRX1343" s="5"/>
      <c r="GRY1343" s="5"/>
      <c r="GRZ1343" s="5"/>
      <c r="GSA1343" s="5"/>
      <c r="GSB1343" s="5"/>
      <c r="GSC1343" s="5"/>
      <c r="GSD1343" s="5"/>
      <c r="GSE1343" s="5"/>
      <c r="GSF1343" s="5"/>
      <c r="GSG1343" s="5"/>
      <c r="GSH1343" s="5"/>
      <c r="GSI1343" s="5"/>
      <c r="GSJ1343" s="5"/>
      <c r="GSK1343" s="5"/>
      <c r="GSL1343" s="5"/>
      <c r="GSM1343" s="5"/>
      <c r="GSN1343" s="5"/>
      <c r="GSO1343" s="5"/>
      <c r="GSP1343" s="5"/>
      <c r="GSQ1343" s="5"/>
      <c r="GSR1343" s="5"/>
      <c r="GSS1343" s="5"/>
      <c r="GST1343" s="5"/>
      <c r="GSU1343" s="5"/>
      <c r="GSV1343" s="5"/>
      <c r="GSW1343" s="5"/>
      <c r="GSX1343" s="5"/>
      <c r="GSY1343" s="5"/>
      <c r="GSZ1343" s="5"/>
      <c r="GTA1343" s="5"/>
      <c r="GTB1343" s="5"/>
      <c r="GTC1343" s="5"/>
      <c r="GTD1343" s="5"/>
      <c r="GTE1343" s="5"/>
      <c r="GTF1343" s="5"/>
      <c r="GTG1343" s="5"/>
      <c r="GTH1343" s="5"/>
      <c r="GTI1343" s="5"/>
      <c r="GTJ1343" s="5"/>
      <c r="GTK1343" s="5"/>
      <c r="GTL1343" s="5"/>
      <c r="GTM1343" s="5"/>
      <c r="GTN1343" s="5"/>
      <c r="GTO1343" s="5"/>
      <c r="GTP1343" s="5"/>
      <c r="GTQ1343" s="5"/>
      <c r="GTR1343" s="5"/>
      <c r="GTS1343" s="5"/>
      <c r="GTT1343" s="5"/>
      <c r="GTU1343" s="5"/>
      <c r="GTV1343" s="5"/>
      <c r="GTW1343" s="5"/>
      <c r="GTX1343" s="5"/>
      <c r="GTY1343" s="5"/>
      <c r="GTZ1343" s="5"/>
      <c r="GUA1343" s="5"/>
      <c r="GUB1343" s="5"/>
      <c r="GUC1343" s="5"/>
      <c r="GUD1343" s="5"/>
      <c r="GUE1343" s="5"/>
      <c r="GUF1343" s="5"/>
      <c r="GUG1343" s="5"/>
      <c r="GUH1343" s="5"/>
      <c r="GUI1343" s="5"/>
      <c r="GUJ1343" s="5"/>
      <c r="GUK1343" s="5"/>
      <c r="GUL1343" s="5"/>
      <c r="GUM1343" s="5"/>
      <c r="GUN1343" s="5"/>
      <c r="GUO1343" s="5"/>
      <c r="GUP1343" s="5"/>
      <c r="GUQ1343" s="5"/>
      <c r="GUR1343" s="5"/>
      <c r="GUS1343" s="5"/>
      <c r="GUT1343" s="5"/>
      <c r="GUU1343" s="5"/>
      <c r="GUV1343" s="5"/>
      <c r="GUW1343" s="5"/>
      <c r="GUX1343" s="5"/>
      <c r="GUY1343" s="5"/>
      <c r="GUZ1343" s="5"/>
      <c r="GVA1343" s="5"/>
      <c r="GVB1343" s="5"/>
      <c r="GVC1343" s="5"/>
      <c r="GVD1343" s="5"/>
      <c r="GVE1343" s="5"/>
      <c r="GVF1343" s="5"/>
      <c r="GVG1343" s="5"/>
      <c r="GVH1343" s="5"/>
      <c r="GVI1343" s="5"/>
      <c r="GVJ1343" s="5"/>
      <c r="GVK1343" s="5"/>
      <c r="GVL1343" s="5"/>
      <c r="GVM1343" s="5"/>
      <c r="GVN1343" s="5"/>
      <c r="GVO1343" s="5"/>
      <c r="GVP1343" s="5"/>
      <c r="GVQ1343" s="5"/>
      <c r="GVR1343" s="5"/>
      <c r="GVS1343" s="5"/>
      <c r="GVT1343" s="5"/>
      <c r="GVU1343" s="5"/>
      <c r="GVV1343" s="5"/>
      <c r="GVW1343" s="5"/>
      <c r="GVX1343" s="5"/>
      <c r="GVY1343" s="5"/>
      <c r="GVZ1343" s="5"/>
      <c r="GWA1343" s="5"/>
      <c r="GWB1343" s="5"/>
      <c r="GWC1343" s="5"/>
      <c r="GWD1343" s="5"/>
      <c r="GWE1343" s="5"/>
      <c r="GWF1343" s="5"/>
      <c r="GWG1343" s="5"/>
      <c r="GWH1343" s="5"/>
      <c r="GWI1343" s="5"/>
      <c r="GWJ1343" s="5"/>
      <c r="GWK1343" s="5"/>
      <c r="GWL1343" s="5"/>
      <c r="GWM1343" s="5"/>
      <c r="GWN1343" s="5"/>
      <c r="GWO1343" s="5"/>
      <c r="GWP1343" s="5"/>
      <c r="GWQ1343" s="5"/>
      <c r="GWR1343" s="5"/>
      <c r="GWS1343" s="5"/>
      <c r="GWT1343" s="5"/>
      <c r="GWU1343" s="5"/>
      <c r="GWV1343" s="5"/>
      <c r="GWW1343" s="5"/>
      <c r="GWX1343" s="5"/>
      <c r="GWY1343" s="5"/>
      <c r="GWZ1343" s="5"/>
      <c r="GXA1343" s="5"/>
      <c r="GXB1343" s="5"/>
      <c r="GXC1343" s="5"/>
      <c r="GXD1343" s="5"/>
      <c r="GXE1343" s="5"/>
      <c r="GXF1343" s="5"/>
      <c r="GXG1343" s="5"/>
      <c r="GXH1343" s="5"/>
      <c r="GXI1343" s="5"/>
      <c r="GXJ1343" s="5"/>
      <c r="GXK1343" s="5"/>
      <c r="GXL1343" s="5"/>
      <c r="GXM1343" s="5"/>
      <c r="GXN1343" s="5"/>
      <c r="GXO1343" s="5"/>
      <c r="GXP1343" s="5"/>
      <c r="GXQ1343" s="5"/>
      <c r="GXR1343" s="5"/>
      <c r="GXS1343" s="5"/>
      <c r="GXT1343" s="5"/>
      <c r="GXU1343" s="5"/>
      <c r="GXV1343" s="5"/>
      <c r="GXW1343" s="5"/>
      <c r="GXX1343" s="5"/>
      <c r="GXY1343" s="5"/>
      <c r="GXZ1343" s="5"/>
      <c r="GYA1343" s="5"/>
      <c r="GYB1343" s="5"/>
      <c r="GYC1343" s="5"/>
      <c r="GYD1343" s="5"/>
      <c r="GYE1343" s="5"/>
      <c r="GYF1343" s="5"/>
      <c r="GYG1343" s="5"/>
      <c r="GYH1343" s="5"/>
      <c r="GYI1343" s="5"/>
      <c r="GYJ1343" s="5"/>
      <c r="GYK1343" s="5"/>
      <c r="GYL1343" s="5"/>
      <c r="GYM1343" s="5"/>
      <c r="GYN1343" s="5"/>
      <c r="GYO1343" s="5"/>
      <c r="GYP1343" s="5"/>
      <c r="GYQ1343" s="5"/>
      <c r="GYR1343" s="5"/>
      <c r="GYS1343" s="5"/>
      <c r="GYT1343" s="5"/>
      <c r="GYU1343" s="5"/>
      <c r="GYV1343" s="5"/>
      <c r="GYW1343" s="5"/>
      <c r="GYX1343" s="5"/>
      <c r="GYY1343" s="5"/>
      <c r="GYZ1343" s="5"/>
      <c r="GZA1343" s="5"/>
      <c r="GZB1343" s="5"/>
      <c r="GZC1343" s="5"/>
      <c r="GZD1343" s="5"/>
      <c r="GZE1343" s="5"/>
      <c r="GZF1343" s="5"/>
      <c r="GZG1343" s="5"/>
      <c r="GZH1343" s="5"/>
      <c r="GZI1343" s="5"/>
      <c r="GZJ1343" s="5"/>
      <c r="GZK1343" s="5"/>
      <c r="GZL1343" s="5"/>
      <c r="GZM1343" s="5"/>
      <c r="GZN1343" s="5"/>
      <c r="GZO1343" s="5"/>
      <c r="GZP1343" s="5"/>
      <c r="GZQ1343" s="5"/>
      <c r="GZR1343" s="5"/>
      <c r="GZS1343" s="5"/>
      <c r="GZT1343" s="5"/>
      <c r="GZU1343" s="5"/>
      <c r="GZV1343" s="5"/>
      <c r="GZW1343" s="5"/>
      <c r="GZX1343" s="5"/>
      <c r="GZY1343" s="5"/>
      <c r="GZZ1343" s="5"/>
      <c r="HAA1343" s="5"/>
      <c r="HAB1343" s="5"/>
      <c r="HAC1343" s="5"/>
      <c r="HAD1343" s="5"/>
      <c r="HAE1343" s="5"/>
      <c r="HAF1343" s="5"/>
      <c r="HAG1343" s="5"/>
      <c r="HAH1343" s="5"/>
      <c r="HAI1343" s="5"/>
      <c r="HAJ1343" s="5"/>
      <c r="HAK1343" s="5"/>
      <c r="HAL1343" s="5"/>
      <c r="HAM1343" s="5"/>
      <c r="HAN1343" s="5"/>
      <c r="HAO1343" s="5"/>
      <c r="HAP1343" s="5"/>
      <c r="HAQ1343" s="5"/>
      <c r="HAR1343" s="5"/>
      <c r="HAS1343" s="5"/>
      <c r="HAT1343" s="5"/>
      <c r="HAU1343" s="5"/>
      <c r="HAV1343" s="5"/>
      <c r="HAW1343" s="5"/>
      <c r="HAX1343" s="5"/>
      <c r="HAY1343" s="5"/>
      <c r="HAZ1343" s="5"/>
      <c r="HBA1343" s="5"/>
      <c r="HBB1343" s="5"/>
      <c r="HBC1343" s="5"/>
      <c r="HBD1343" s="5"/>
      <c r="HBE1343" s="5"/>
      <c r="HBF1343" s="5"/>
      <c r="HBG1343" s="5"/>
      <c r="HBH1343" s="5"/>
      <c r="HBI1343" s="5"/>
      <c r="HBJ1343" s="5"/>
      <c r="HBK1343" s="5"/>
      <c r="HBL1343" s="5"/>
      <c r="HBM1343" s="5"/>
      <c r="HBN1343" s="5"/>
      <c r="HBO1343" s="5"/>
      <c r="HBP1343" s="5"/>
      <c r="HBQ1343" s="5"/>
      <c r="HBR1343" s="5"/>
      <c r="HBS1343" s="5"/>
      <c r="HBT1343" s="5"/>
      <c r="HBU1343" s="5"/>
      <c r="HBV1343" s="5"/>
      <c r="HBW1343" s="5"/>
      <c r="HBX1343" s="5"/>
      <c r="HBY1343" s="5"/>
      <c r="HBZ1343" s="5"/>
      <c r="HCA1343" s="5"/>
      <c r="HCB1343" s="5"/>
      <c r="HCC1343" s="5"/>
      <c r="HCD1343" s="5"/>
      <c r="HCE1343" s="5"/>
      <c r="HCF1343" s="5"/>
      <c r="HCG1343" s="5"/>
      <c r="HCH1343" s="5"/>
      <c r="HCI1343" s="5"/>
      <c r="HCJ1343" s="5"/>
      <c r="HCK1343" s="5"/>
      <c r="HCL1343" s="5"/>
      <c r="HCM1343" s="5"/>
      <c r="HCN1343" s="5"/>
      <c r="HCO1343" s="5"/>
      <c r="HCP1343" s="5"/>
      <c r="HCQ1343" s="5"/>
      <c r="HCR1343" s="5"/>
      <c r="HCS1343" s="5"/>
      <c r="HCT1343" s="5"/>
      <c r="HCU1343" s="5"/>
      <c r="HCV1343" s="5"/>
      <c r="HCW1343" s="5"/>
      <c r="HCX1343" s="5"/>
      <c r="HCY1343" s="5"/>
      <c r="HCZ1343" s="5"/>
      <c r="HDA1343" s="5"/>
      <c r="HDB1343" s="5"/>
      <c r="HDC1343" s="5"/>
      <c r="HDD1343" s="5"/>
      <c r="HDE1343" s="5"/>
      <c r="HDF1343" s="5"/>
      <c r="HDG1343" s="5"/>
      <c r="HDH1343" s="5"/>
      <c r="HDI1343" s="5"/>
      <c r="HDJ1343" s="5"/>
      <c r="HDK1343" s="5"/>
      <c r="HDL1343" s="5"/>
      <c r="HDM1343" s="5"/>
      <c r="HDN1343" s="5"/>
      <c r="HDO1343" s="5"/>
      <c r="HDP1343" s="5"/>
      <c r="HDQ1343" s="5"/>
      <c r="HDR1343" s="5"/>
      <c r="HDS1343" s="5"/>
      <c r="HDT1343" s="5"/>
      <c r="HDU1343" s="5"/>
      <c r="HDV1343" s="5"/>
      <c r="HDW1343" s="5"/>
      <c r="HDX1343" s="5"/>
      <c r="HDY1343" s="5"/>
      <c r="HDZ1343" s="5"/>
      <c r="HEA1343" s="5"/>
      <c r="HEB1343" s="5"/>
      <c r="HEC1343" s="5"/>
      <c r="HED1343" s="5"/>
      <c r="HEE1343" s="5"/>
      <c r="HEF1343" s="5"/>
      <c r="HEG1343" s="5"/>
      <c r="HEH1343" s="5"/>
      <c r="HEI1343" s="5"/>
      <c r="HEJ1343" s="5"/>
      <c r="HEK1343" s="5"/>
      <c r="HEL1343" s="5"/>
      <c r="HEM1343" s="5"/>
      <c r="HEN1343" s="5"/>
      <c r="HEO1343" s="5"/>
      <c r="HEP1343" s="5"/>
      <c r="HEQ1343" s="5"/>
      <c r="HER1343" s="5"/>
      <c r="HES1343" s="5"/>
      <c r="HET1343" s="5"/>
      <c r="HEU1343" s="5"/>
      <c r="HEV1343" s="5"/>
      <c r="HEW1343" s="5"/>
      <c r="HEX1343" s="5"/>
      <c r="HEY1343" s="5"/>
      <c r="HEZ1343" s="5"/>
      <c r="HFA1343" s="5"/>
      <c r="HFB1343" s="5"/>
      <c r="HFC1343" s="5"/>
      <c r="HFD1343" s="5"/>
      <c r="HFE1343" s="5"/>
      <c r="HFF1343" s="5"/>
      <c r="HFG1343" s="5"/>
      <c r="HFH1343" s="5"/>
      <c r="HFI1343" s="5"/>
      <c r="HFJ1343" s="5"/>
      <c r="HFK1343" s="5"/>
      <c r="HFL1343" s="5"/>
      <c r="HFM1343" s="5"/>
      <c r="HFN1343" s="5"/>
      <c r="HFO1343" s="5"/>
      <c r="HFP1343" s="5"/>
      <c r="HFQ1343" s="5"/>
      <c r="HFR1343" s="5"/>
      <c r="HFS1343" s="5"/>
      <c r="HFT1343" s="5"/>
      <c r="HFU1343" s="5"/>
      <c r="HFV1343" s="5"/>
      <c r="HFW1343" s="5"/>
      <c r="HFX1343" s="5"/>
      <c r="HFY1343" s="5"/>
      <c r="HFZ1343" s="5"/>
      <c r="HGA1343" s="5"/>
      <c r="HGB1343" s="5"/>
      <c r="HGC1343" s="5"/>
      <c r="HGD1343" s="5"/>
      <c r="HGE1343" s="5"/>
      <c r="HGF1343" s="5"/>
      <c r="HGG1343" s="5"/>
      <c r="HGH1343" s="5"/>
      <c r="HGI1343" s="5"/>
      <c r="HGJ1343" s="5"/>
      <c r="HGK1343" s="5"/>
      <c r="HGL1343" s="5"/>
      <c r="HGM1343" s="5"/>
      <c r="HGN1343" s="5"/>
      <c r="HGO1343" s="5"/>
      <c r="HGP1343" s="5"/>
      <c r="HGQ1343" s="5"/>
      <c r="HGR1343" s="5"/>
      <c r="HGS1343" s="5"/>
      <c r="HGT1343" s="5"/>
      <c r="HGU1343" s="5"/>
      <c r="HGV1343" s="5"/>
      <c r="HGW1343" s="5"/>
      <c r="HGX1343" s="5"/>
      <c r="HGY1343" s="5"/>
      <c r="HGZ1343" s="5"/>
      <c r="HHA1343" s="5"/>
      <c r="HHB1343" s="5"/>
      <c r="HHC1343" s="5"/>
      <c r="HHD1343" s="5"/>
      <c r="HHE1343" s="5"/>
      <c r="HHF1343" s="5"/>
      <c r="HHG1343" s="5"/>
      <c r="HHH1343" s="5"/>
      <c r="HHI1343" s="5"/>
      <c r="HHJ1343" s="5"/>
      <c r="HHK1343" s="5"/>
      <c r="HHL1343" s="5"/>
      <c r="HHM1343" s="5"/>
      <c r="HHN1343" s="5"/>
      <c r="HHO1343" s="5"/>
      <c r="HHP1343" s="5"/>
      <c r="HHQ1343" s="5"/>
      <c r="HHR1343" s="5"/>
      <c r="HHS1343" s="5"/>
      <c r="HHT1343" s="5"/>
      <c r="HHU1343" s="5"/>
      <c r="HHV1343" s="5"/>
      <c r="HHW1343" s="5"/>
      <c r="HHX1343" s="5"/>
      <c r="HHY1343" s="5"/>
      <c r="HHZ1343" s="5"/>
      <c r="HIA1343" s="5"/>
      <c r="HIB1343" s="5"/>
      <c r="HIC1343" s="5"/>
      <c r="HID1343" s="5"/>
      <c r="HIE1343" s="5"/>
      <c r="HIF1343" s="5"/>
      <c r="HIG1343" s="5"/>
      <c r="HIH1343" s="5"/>
      <c r="HII1343" s="5"/>
      <c r="HIJ1343" s="5"/>
      <c r="HIK1343" s="5"/>
      <c r="HIL1343" s="5"/>
      <c r="HIM1343" s="5"/>
      <c r="HIN1343" s="5"/>
      <c r="HIO1343" s="5"/>
      <c r="HIP1343" s="5"/>
      <c r="HIQ1343" s="5"/>
      <c r="HIR1343" s="5"/>
      <c r="HIS1343" s="5"/>
      <c r="HIT1343" s="5"/>
      <c r="HIU1343" s="5"/>
      <c r="HIV1343" s="5"/>
      <c r="HIW1343" s="5"/>
      <c r="HIX1343" s="5"/>
      <c r="HIY1343" s="5"/>
      <c r="HIZ1343" s="5"/>
      <c r="HJA1343" s="5"/>
      <c r="HJB1343" s="5"/>
      <c r="HJC1343" s="5"/>
      <c r="HJD1343" s="5"/>
      <c r="HJE1343" s="5"/>
      <c r="HJF1343" s="5"/>
      <c r="HJG1343" s="5"/>
      <c r="HJH1343" s="5"/>
      <c r="HJI1343" s="5"/>
      <c r="HJJ1343" s="5"/>
      <c r="HJK1343" s="5"/>
      <c r="HJL1343" s="5"/>
      <c r="HJM1343" s="5"/>
      <c r="HJN1343" s="5"/>
      <c r="HJO1343" s="5"/>
      <c r="HJP1343" s="5"/>
      <c r="HJQ1343" s="5"/>
      <c r="HJR1343" s="5"/>
      <c r="HJS1343" s="5"/>
      <c r="HJT1343" s="5"/>
      <c r="HJU1343" s="5"/>
      <c r="HJV1343" s="5"/>
      <c r="HJW1343" s="5"/>
      <c r="HJX1343" s="5"/>
      <c r="HJY1343" s="5"/>
      <c r="HJZ1343" s="5"/>
      <c r="HKA1343" s="5"/>
      <c r="HKB1343" s="5"/>
      <c r="HKC1343" s="5"/>
      <c r="HKD1343" s="5"/>
      <c r="HKE1343" s="5"/>
      <c r="HKF1343" s="5"/>
      <c r="HKG1343" s="5"/>
      <c r="HKH1343" s="5"/>
      <c r="HKI1343" s="5"/>
      <c r="HKJ1343" s="5"/>
      <c r="HKK1343" s="5"/>
      <c r="HKL1343" s="5"/>
      <c r="HKM1343" s="5"/>
      <c r="HKN1343" s="5"/>
      <c r="HKO1343" s="5"/>
      <c r="HKP1343" s="5"/>
      <c r="HKQ1343" s="5"/>
      <c r="HKR1343" s="5"/>
      <c r="HKS1343" s="5"/>
      <c r="HKT1343" s="5"/>
      <c r="HKU1343" s="5"/>
      <c r="HKV1343" s="5"/>
      <c r="HKW1343" s="5"/>
      <c r="HKX1343" s="5"/>
      <c r="HKY1343" s="5"/>
      <c r="HKZ1343" s="5"/>
      <c r="HLA1343" s="5"/>
      <c r="HLB1343" s="5"/>
      <c r="HLC1343" s="5"/>
      <c r="HLD1343" s="5"/>
      <c r="HLE1343" s="5"/>
      <c r="HLF1343" s="5"/>
      <c r="HLG1343" s="5"/>
      <c r="HLH1343" s="5"/>
      <c r="HLI1343" s="5"/>
      <c r="HLJ1343" s="5"/>
      <c r="HLK1343" s="5"/>
      <c r="HLL1343" s="5"/>
      <c r="HLM1343" s="5"/>
      <c r="HLN1343" s="5"/>
      <c r="HLO1343" s="5"/>
      <c r="HLP1343" s="5"/>
      <c r="HLQ1343" s="5"/>
      <c r="HLR1343" s="5"/>
      <c r="HLS1343" s="5"/>
      <c r="HLT1343" s="5"/>
      <c r="HLU1343" s="5"/>
      <c r="HLV1343" s="5"/>
      <c r="HLW1343" s="5"/>
      <c r="HLX1343" s="5"/>
      <c r="HLY1343" s="5"/>
      <c r="HLZ1343" s="5"/>
      <c r="HMA1343" s="5"/>
      <c r="HMB1343" s="5"/>
      <c r="HMC1343" s="5"/>
      <c r="HMD1343" s="5"/>
      <c r="HME1343" s="5"/>
      <c r="HMF1343" s="5"/>
      <c r="HMG1343" s="5"/>
      <c r="HMH1343" s="5"/>
      <c r="HMI1343" s="5"/>
      <c r="HMJ1343" s="5"/>
      <c r="HMK1343" s="5"/>
      <c r="HML1343" s="5"/>
      <c r="HMM1343" s="5"/>
      <c r="HMN1343" s="5"/>
      <c r="HMO1343" s="5"/>
      <c r="HMP1343" s="5"/>
      <c r="HMQ1343" s="5"/>
      <c r="HMR1343" s="5"/>
      <c r="HMS1343" s="5"/>
      <c r="HMT1343" s="5"/>
      <c r="HMU1343" s="5"/>
      <c r="HMV1343" s="5"/>
      <c r="HMW1343" s="5"/>
      <c r="HMX1343" s="5"/>
      <c r="HMY1343" s="5"/>
      <c r="HMZ1343" s="5"/>
      <c r="HNA1343" s="5"/>
      <c r="HNB1343" s="5"/>
      <c r="HNC1343" s="5"/>
      <c r="HND1343" s="5"/>
      <c r="HNE1343" s="5"/>
      <c r="HNF1343" s="5"/>
      <c r="HNG1343" s="5"/>
      <c r="HNH1343" s="5"/>
      <c r="HNI1343" s="5"/>
      <c r="HNJ1343" s="5"/>
      <c r="HNK1343" s="5"/>
      <c r="HNL1343" s="5"/>
      <c r="HNM1343" s="5"/>
      <c r="HNN1343" s="5"/>
      <c r="HNO1343" s="5"/>
      <c r="HNP1343" s="5"/>
      <c r="HNQ1343" s="5"/>
      <c r="HNR1343" s="5"/>
      <c r="HNS1343" s="5"/>
      <c r="HNT1343" s="5"/>
      <c r="HNU1343" s="5"/>
      <c r="HNV1343" s="5"/>
      <c r="HNW1343" s="5"/>
      <c r="HNX1343" s="5"/>
      <c r="HNY1343" s="5"/>
      <c r="HNZ1343" s="5"/>
      <c r="HOA1343" s="5"/>
      <c r="HOB1343" s="5"/>
      <c r="HOC1343" s="5"/>
      <c r="HOD1343" s="5"/>
      <c r="HOE1343" s="5"/>
      <c r="HOF1343" s="5"/>
      <c r="HOG1343" s="5"/>
      <c r="HOH1343" s="5"/>
      <c r="HOI1343" s="5"/>
      <c r="HOJ1343" s="5"/>
      <c r="HOK1343" s="5"/>
      <c r="HOL1343" s="5"/>
      <c r="HOM1343" s="5"/>
      <c r="HON1343" s="5"/>
      <c r="HOO1343" s="5"/>
      <c r="HOP1343" s="5"/>
      <c r="HOQ1343" s="5"/>
      <c r="HOR1343" s="5"/>
      <c r="HOS1343" s="5"/>
      <c r="HOT1343" s="5"/>
      <c r="HOU1343" s="5"/>
      <c r="HOV1343" s="5"/>
      <c r="HOW1343" s="5"/>
      <c r="HOX1343" s="5"/>
      <c r="HOY1343" s="5"/>
      <c r="HOZ1343" s="5"/>
      <c r="HPA1343" s="5"/>
      <c r="HPB1343" s="5"/>
      <c r="HPC1343" s="5"/>
      <c r="HPD1343" s="5"/>
      <c r="HPE1343" s="5"/>
      <c r="HPF1343" s="5"/>
      <c r="HPG1343" s="5"/>
      <c r="HPH1343" s="5"/>
      <c r="HPI1343" s="5"/>
      <c r="HPJ1343" s="5"/>
      <c r="HPK1343" s="5"/>
      <c r="HPL1343" s="5"/>
      <c r="HPM1343" s="5"/>
      <c r="HPN1343" s="5"/>
      <c r="HPO1343" s="5"/>
      <c r="HPP1343" s="5"/>
      <c r="HPQ1343" s="5"/>
      <c r="HPR1343" s="5"/>
      <c r="HPS1343" s="5"/>
      <c r="HPT1343" s="5"/>
      <c r="HPU1343" s="5"/>
      <c r="HPV1343" s="5"/>
      <c r="HPW1343" s="5"/>
      <c r="HPX1343" s="5"/>
      <c r="HPY1343" s="5"/>
      <c r="HPZ1343" s="5"/>
      <c r="HQA1343" s="5"/>
      <c r="HQB1343" s="5"/>
      <c r="HQC1343" s="5"/>
      <c r="HQD1343" s="5"/>
      <c r="HQE1343" s="5"/>
      <c r="HQF1343" s="5"/>
      <c r="HQG1343" s="5"/>
      <c r="HQH1343" s="5"/>
      <c r="HQI1343" s="5"/>
      <c r="HQJ1343" s="5"/>
      <c r="HQK1343" s="5"/>
      <c r="HQL1343" s="5"/>
      <c r="HQM1343" s="5"/>
      <c r="HQN1343" s="5"/>
      <c r="HQO1343" s="5"/>
      <c r="HQP1343" s="5"/>
      <c r="HQQ1343" s="5"/>
      <c r="HQR1343" s="5"/>
      <c r="HQS1343" s="5"/>
      <c r="HQT1343" s="5"/>
      <c r="HQU1343" s="5"/>
      <c r="HQV1343" s="5"/>
      <c r="HQW1343" s="5"/>
      <c r="HQX1343" s="5"/>
      <c r="HQY1343" s="5"/>
      <c r="HQZ1343" s="5"/>
      <c r="HRA1343" s="5"/>
      <c r="HRB1343" s="5"/>
      <c r="HRC1343" s="5"/>
      <c r="HRD1343" s="5"/>
      <c r="HRE1343" s="5"/>
      <c r="HRF1343" s="5"/>
      <c r="HRG1343" s="5"/>
      <c r="HRH1343" s="5"/>
      <c r="HRI1343" s="5"/>
      <c r="HRJ1343" s="5"/>
      <c r="HRK1343" s="5"/>
      <c r="HRL1343" s="5"/>
      <c r="HRM1343" s="5"/>
      <c r="HRN1343" s="5"/>
      <c r="HRO1343" s="5"/>
      <c r="HRP1343" s="5"/>
      <c r="HRQ1343" s="5"/>
      <c r="HRR1343" s="5"/>
      <c r="HRS1343" s="5"/>
      <c r="HRT1343" s="5"/>
      <c r="HRU1343" s="5"/>
      <c r="HRV1343" s="5"/>
      <c r="HRW1343" s="5"/>
      <c r="HRX1343" s="5"/>
      <c r="HRY1343" s="5"/>
      <c r="HRZ1343" s="5"/>
      <c r="HSA1343" s="5"/>
      <c r="HSB1343" s="5"/>
      <c r="HSC1343" s="5"/>
      <c r="HSD1343" s="5"/>
      <c r="HSE1343" s="5"/>
      <c r="HSF1343" s="5"/>
      <c r="HSG1343" s="5"/>
      <c r="HSH1343" s="5"/>
      <c r="HSI1343" s="5"/>
      <c r="HSJ1343" s="5"/>
      <c r="HSK1343" s="5"/>
      <c r="HSL1343" s="5"/>
      <c r="HSM1343" s="5"/>
      <c r="HSN1343" s="5"/>
      <c r="HSO1343" s="5"/>
      <c r="HSP1343" s="5"/>
      <c r="HSQ1343" s="5"/>
      <c r="HSR1343" s="5"/>
      <c r="HSS1343" s="5"/>
      <c r="HST1343" s="5"/>
      <c r="HSU1343" s="5"/>
      <c r="HSV1343" s="5"/>
      <c r="HSW1343" s="5"/>
      <c r="HSX1343" s="5"/>
      <c r="HSY1343" s="5"/>
      <c r="HSZ1343" s="5"/>
      <c r="HTA1343" s="5"/>
      <c r="HTB1343" s="5"/>
      <c r="HTC1343" s="5"/>
      <c r="HTD1343" s="5"/>
      <c r="HTE1343" s="5"/>
      <c r="HTF1343" s="5"/>
      <c r="HTG1343" s="5"/>
      <c r="HTH1343" s="5"/>
      <c r="HTI1343" s="5"/>
      <c r="HTJ1343" s="5"/>
      <c r="HTK1343" s="5"/>
      <c r="HTL1343" s="5"/>
      <c r="HTM1343" s="5"/>
      <c r="HTN1343" s="5"/>
      <c r="HTO1343" s="5"/>
      <c r="HTP1343" s="5"/>
      <c r="HTQ1343" s="5"/>
      <c r="HTR1343" s="5"/>
      <c r="HTS1343" s="5"/>
      <c r="HTT1343" s="5"/>
      <c r="HTU1343" s="5"/>
      <c r="HTV1343" s="5"/>
      <c r="HTW1343" s="5"/>
      <c r="HTX1343" s="5"/>
      <c r="HTY1343" s="5"/>
      <c r="HTZ1343" s="5"/>
      <c r="HUA1343" s="5"/>
      <c r="HUB1343" s="5"/>
      <c r="HUC1343" s="5"/>
      <c r="HUD1343" s="5"/>
      <c r="HUE1343" s="5"/>
      <c r="HUF1343" s="5"/>
      <c r="HUG1343" s="5"/>
      <c r="HUH1343" s="5"/>
      <c r="HUI1343" s="5"/>
      <c r="HUJ1343" s="5"/>
      <c r="HUK1343" s="5"/>
      <c r="HUL1343" s="5"/>
      <c r="HUM1343" s="5"/>
      <c r="HUN1343" s="5"/>
      <c r="HUO1343" s="5"/>
      <c r="HUP1343" s="5"/>
      <c r="HUQ1343" s="5"/>
      <c r="HUR1343" s="5"/>
      <c r="HUS1343" s="5"/>
      <c r="HUT1343" s="5"/>
      <c r="HUU1343" s="5"/>
      <c r="HUV1343" s="5"/>
      <c r="HUW1343" s="5"/>
      <c r="HUX1343" s="5"/>
      <c r="HUY1343" s="5"/>
      <c r="HUZ1343" s="5"/>
      <c r="HVA1343" s="5"/>
      <c r="HVB1343" s="5"/>
      <c r="HVC1343" s="5"/>
      <c r="HVD1343" s="5"/>
      <c r="HVE1343" s="5"/>
      <c r="HVF1343" s="5"/>
      <c r="HVG1343" s="5"/>
      <c r="HVH1343" s="5"/>
      <c r="HVI1343" s="5"/>
      <c r="HVJ1343" s="5"/>
      <c r="HVK1343" s="5"/>
      <c r="HVL1343" s="5"/>
      <c r="HVM1343" s="5"/>
      <c r="HVN1343" s="5"/>
      <c r="HVO1343" s="5"/>
      <c r="HVP1343" s="5"/>
      <c r="HVQ1343" s="5"/>
      <c r="HVR1343" s="5"/>
      <c r="HVS1343" s="5"/>
      <c r="HVT1343" s="5"/>
      <c r="HVU1343" s="5"/>
      <c r="HVV1343" s="5"/>
      <c r="HVW1343" s="5"/>
      <c r="HVX1343" s="5"/>
      <c r="HVY1343" s="5"/>
      <c r="HVZ1343" s="5"/>
      <c r="HWA1343" s="5"/>
      <c r="HWB1343" s="5"/>
      <c r="HWC1343" s="5"/>
      <c r="HWD1343" s="5"/>
      <c r="HWE1343" s="5"/>
      <c r="HWF1343" s="5"/>
      <c r="HWG1343" s="5"/>
      <c r="HWH1343" s="5"/>
      <c r="HWI1343" s="5"/>
      <c r="HWJ1343" s="5"/>
      <c r="HWK1343" s="5"/>
      <c r="HWL1343" s="5"/>
      <c r="HWM1343" s="5"/>
      <c r="HWN1343" s="5"/>
      <c r="HWO1343" s="5"/>
      <c r="HWP1343" s="5"/>
      <c r="HWQ1343" s="5"/>
      <c r="HWR1343" s="5"/>
      <c r="HWS1343" s="5"/>
      <c r="HWT1343" s="5"/>
      <c r="HWU1343" s="5"/>
      <c r="HWV1343" s="5"/>
      <c r="HWW1343" s="5"/>
      <c r="HWX1343" s="5"/>
      <c r="HWY1343" s="5"/>
      <c r="HWZ1343" s="5"/>
      <c r="HXA1343" s="5"/>
      <c r="HXB1343" s="5"/>
      <c r="HXC1343" s="5"/>
      <c r="HXD1343" s="5"/>
      <c r="HXE1343" s="5"/>
      <c r="HXF1343" s="5"/>
      <c r="HXG1343" s="5"/>
      <c r="HXH1343" s="5"/>
      <c r="HXI1343" s="5"/>
      <c r="HXJ1343" s="5"/>
      <c r="HXK1343" s="5"/>
      <c r="HXL1343" s="5"/>
      <c r="HXM1343" s="5"/>
      <c r="HXN1343" s="5"/>
      <c r="HXO1343" s="5"/>
      <c r="HXP1343" s="5"/>
      <c r="HXQ1343" s="5"/>
      <c r="HXR1343" s="5"/>
      <c r="HXS1343" s="5"/>
      <c r="HXT1343" s="5"/>
      <c r="HXU1343" s="5"/>
      <c r="HXV1343" s="5"/>
      <c r="HXW1343" s="5"/>
      <c r="HXX1343" s="5"/>
      <c r="HXY1343" s="5"/>
      <c r="HXZ1343" s="5"/>
      <c r="HYA1343" s="5"/>
      <c r="HYB1343" s="5"/>
      <c r="HYC1343" s="5"/>
      <c r="HYD1343" s="5"/>
      <c r="HYE1343" s="5"/>
      <c r="HYF1343" s="5"/>
      <c r="HYG1343" s="5"/>
      <c r="HYH1343" s="5"/>
      <c r="HYI1343" s="5"/>
      <c r="HYJ1343" s="5"/>
      <c r="HYK1343" s="5"/>
      <c r="HYL1343" s="5"/>
      <c r="HYM1343" s="5"/>
      <c r="HYN1343" s="5"/>
      <c r="HYO1343" s="5"/>
      <c r="HYP1343" s="5"/>
      <c r="HYQ1343" s="5"/>
      <c r="HYR1343" s="5"/>
      <c r="HYS1343" s="5"/>
      <c r="HYT1343" s="5"/>
      <c r="HYU1343" s="5"/>
      <c r="HYV1343" s="5"/>
      <c r="HYW1343" s="5"/>
      <c r="HYX1343" s="5"/>
      <c r="HYY1343" s="5"/>
      <c r="HYZ1343" s="5"/>
      <c r="HZA1343" s="5"/>
      <c r="HZB1343" s="5"/>
      <c r="HZC1343" s="5"/>
      <c r="HZD1343" s="5"/>
      <c r="HZE1343" s="5"/>
      <c r="HZF1343" s="5"/>
      <c r="HZG1343" s="5"/>
      <c r="HZH1343" s="5"/>
      <c r="HZI1343" s="5"/>
      <c r="HZJ1343" s="5"/>
      <c r="HZK1343" s="5"/>
      <c r="HZL1343" s="5"/>
      <c r="HZM1343" s="5"/>
      <c r="HZN1343" s="5"/>
      <c r="HZO1343" s="5"/>
      <c r="HZP1343" s="5"/>
      <c r="HZQ1343" s="5"/>
      <c r="HZR1343" s="5"/>
      <c r="HZS1343" s="5"/>
      <c r="HZT1343" s="5"/>
      <c r="HZU1343" s="5"/>
      <c r="HZV1343" s="5"/>
      <c r="HZW1343" s="5"/>
      <c r="HZX1343" s="5"/>
      <c r="HZY1343" s="5"/>
      <c r="HZZ1343" s="5"/>
      <c r="IAA1343" s="5"/>
      <c r="IAB1343" s="5"/>
      <c r="IAC1343" s="5"/>
      <c r="IAD1343" s="5"/>
      <c r="IAE1343" s="5"/>
      <c r="IAF1343" s="5"/>
      <c r="IAG1343" s="5"/>
      <c r="IAH1343" s="5"/>
      <c r="IAI1343" s="5"/>
      <c r="IAJ1343" s="5"/>
      <c r="IAK1343" s="5"/>
      <c r="IAL1343" s="5"/>
      <c r="IAM1343" s="5"/>
      <c r="IAN1343" s="5"/>
      <c r="IAO1343" s="5"/>
      <c r="IAP1343" s="5"/>
      <c r="IAQ1343" s="5"/>
      <c r="IAR1343" s="5"/>
      <c r="IAS1343" s="5"/>
      <c r="IAT1343" s="5"/>
      <c r="IAU1343" s="5"/>
      <c r="IAV1343" s="5"/>
      <c r="IAW1343" s="5"/>
      <c r="IAX1343" s="5"/>
      <c r="IAY1343" s="5"/>
      <c r="IAZ1343" s="5"/>
      <c r="IBA1343" s="5"/>
      <c r="IBB1343" s="5"/>
      <c r="IBC1343" s="5"/>
      <c r="IBD1343" s="5"/>
      <c r="IBE1343" s="5"/>
      <c r="IBF1343" s="5"/>
      <c r="IBG1343" s="5"/>
      <c r="IBH1343" s="5"/>
      <c r="IBI1343" s="5"/>
      <c r="IBJ1343" s="5"/>
      <c r="IBK1343" s="5"/>
      <c r="IBL1343" s="5"/>
      <c r="IBM1343" s="5"/>
      <c r="IBN1343" s="5"/>
      <c r="IBO1343" s="5"/>
      <c r="IBP1343" s="5"/>
      <c r="IBQ1343" s="5"/>
      <c r="IBR1343" s="5"/>
      <c r="IBS1343" s="5"/>
      <c r="IBT1343" s="5"/>
      <c r="IBU1343" s="5"/>
      <c r="IBV1343" s="5"/>
      <c r="IBW1343" s="5"/>
      <c r="IBX1343" s="5"/>
      <c r="IBY1343" s="5"/>
      <c r="IBZ1343" s="5"/>
      <c r="ICA1343" s="5"/>
      <c r="ICB1343" s="5"/>
      <c r="ICC1343" s="5"/>
      <c r="ICD1343" s="5"/>
      <c r="ICE1343" s="5"/>
      <c r="ICF1343" s="5"/>
      <c r="ICG1343" s="5"/>
      <c r="ICH1343" s="5"/>
      <c r="ICI1343" s="5"/>
      <c r="ICJ1343" s="5"/>
      <c r="ICK1343" s="5"/>
      <c r="ICL1343" s="5"/>
      <c r="ICM1343" s="5"/>
      <c r="ICN1343" s="5"/>
      <c r="ICO1343" s="5"/>
      <c r="ICP1343" s="5"/>
      <c r="ICQ1343" s="5"/>
      <c r="ICR1343" s="5"/>
      <c r="ICS1343" s="5"/>
      <c r="ICT1343" s="5"/>
      <c r="ICU1343" s="5"/>
      <c r="ICV1343" s="5"/>
      <c r="ICW1343" s="5"/>
      <c r="ICX1343" s="5"/>
      <c r="ICY1343" s="5"/>
      <c r="ICZ1343" s="5"/>
      <c r="IDA1343" s="5"/>
      <c r="IDB1343" s="5"/>
      <c r="IDC1343" s="5"/>
      <c r="IDD1343" s="5"/>
      <c r="IDE1343" s="5"/>
      <c r="IDF1343" s="5"/>
      <c r="IDG1343" s="5"/>
      <c r="IDH1343" s="5"/>
      <c r="IDI1343" s="5"/>
      <c r="IDJ1343" s="5"/>
      <c r="IDK1343" s="5"/>
      <c r="IDL1343" s="5"/>
      <c r="IDM1343" s="5"/>
      <c r="IDN1343" s="5"/>
      <c r="IDO1343" s="5"/>
      <c r="IDP1343" s="5"/>
      <c r="IDQ1343" s="5"/>
      <c r="IDR1343" s="5"/>
      <c r="IDS1343" s="5"/>
      <c r="IDT1343" s="5"/>
      <c r="IDU1343" s="5"/>
      <c r="IDV1343" s="5"/>
      <c r="IDW1343" s="5"/>
      <c r="IDX1343" s="5"/>
      <c r="IDY1343" s="5"/>
      <c r="IDZ1343" s="5"/>
      <c r="IEA1343" s="5"/>
      <c r="IEB1343" s="5"/>
      <c r="IEC1343" s="5"/>
      <c r="IED1343" s="5"/>
      <c r="IEE1343" s="5"/>
      <c r="IEF1343" s="5"/>
      <c r="IEG1343" s="5"/>
      <c r="IEH1343" s="5"/>
      <c r="IEI1343" s="5"/>
      <c r="IEJ1343" s="5"/>
      <c r="IEK1343" s="5"/>
      <c r="IEL1343" s="5"/>
      <c r="IEM1343" s="5"/>
      <c r="IEN1343" s="5"/>
      <c r="IEO1343" s="5"/>
      <c r="IEP1343" s="5"/>
      <c r="IEQ1343" s="5"/>
      <c r="IER1343" s="5"/>
      <c r="IES1343" s="5"/>
      <c r="IET1343" s="5"/>
      <c r="IEU1343" s="5"/>
      <c r="IEV1343" s="5"/>
      <c r="IEW1343" s="5"/>
      <c r="IEX1343" s="5"/>
      <c r="IEY1343" s="5"/>
      <c r="IEZ1343" s="5"/>
      <c r="IFA1343" s="5"/>
      <c r="IFB1343" s="5"/>
      <c r="IFC1343" s="5"/>
      <c r="IFD1343" s="5"/>
      <c r="IFE1343" s="5"/>
      <c r="IFF1343" s="5"/>
      <c r="IFG1343" s="5"/>
      <c r="IFH1343" s="5"/>
      <c r="IFI1343" s="5"/>
      <c r="IFJ1343" s="5"/>
      <c r="IFK1343" s="5"/>
      <c r="IFL1343" s="5"/>
      <c r="IFM1343" s="5"/>
      <c r="IFN1343" s="5"/>
      <c r="IFO1343" s="5"/>
      <c r="IFP1343" s="5"/>
      <c r="IFQ1343" s="5"/>
      <c r="IFR1343" s="5"/>
      <c r="IFS1343" s="5"/>
      <c r="IFT1343" s="5"/>
      <c r="IFU1343" s="5"/>
      <c r="IFV1343" s="5"/>
      <c r="IFW1343" s="5"/>
      <c r="IFX1343" s="5"/>
      <c r="IFY1343" s="5"/>
      <c r="IFZ1343" s="5"/>
      <c r="IGA1343" s="5"/>
      <c r="IGB1343" s="5"/>
      <c r="IGC1343" s="5"/>
      <c r="IGD1343" s="5"/>
      <c r="IGE1343" s="5"/>
      <c r="IGF1343" s="5"/>
      <c r="IGG1343" s="5"/>
      <c r="IGH1343" s="5"/>
      <c r="IGI1343" s="5"/>
      <c r="IGJ1343" s="5"/>
      <c r="IGK1343" s="5"/>
      <c r="IGL1343" s="5"/>
      <c r="IGM1343" s="5"/>
      <c r="IGN1343" s="5"/>
      <c r="IGO1343" s="5"/>
      <c r="IGP1343" s="5"/>
      <c r="IGQ1343" s="5"/>
      <c r="IGR1343" s="5"/>
      <c r="IGS1343" s="5"/>
      <c r="IGT1343" s="5"/>
      <c r="IGU1343" s="5"/>
      <c r="IGV1343" s="5"/>
      <c r="IGW1343" s="5"/>
      <c r="IGX1343" s="5"/>
      <c r="IGY1343" s="5"/>
      <c r="IGZ1343" s="5"/>
      <c r="IHA1343" s="5"/>
      <c r="IHB1343" s="5"/>
      <c r="IHC1343" s="5"/>
      <c r="IHD1343" s="5"/>
      <c r="IHE1343" s="5"/>
      <c r="IHF1343" s="5"/>
      <c r="IHG1343" s="5"/>
      <c r="IHH1343" s="5"/>
      <c r="IHI1343" s="5"/>
      <c r="IHJ1343" s="5"/>
      <c r="IHK1343" s="5"/>
      <c r="IHL1343" s="5"/>
      <c r="IHM1343" s="5"/>
      <c r="IHN1343" s="5"/>
      <c r="IHO1343" s="5"/>
      <c r="IHP1343" s="5"/>
      <c r="IHQ1343" s="5"/>
      <c r="IHR1343" s="5"/>
      <c r="IHS1343" s="5"/>
      <c r="IHT1343" s="5"/>
      <c r="IHU1343" s="5"/>
      <c r="IHV1343" s="5"/>
      <c r="IHW1343" s="5"/>
      <c r="IHX1343" s="5"/>
      <c r="IHY1343" s="5"/>
      <c r="IHZ1343" s="5"/>
      <c r="IIA1343" s="5"/>
      <c r="IIB1343" s="5"/>
      <c r="IIC1343" s="5"/>
      <c r="IID1343" s="5"/>
      <c r="IIE1343" s="5"/>
      <c r="IIF1343" s="5"/>
      <c r="IIG1343" s="5"/>
      <c r="IIH1343" s="5"/>
      <c r="III1343" s="5"/>
      <c r="IIJ1343" s="5"/>
      <c r="IIK1343" s="5"/>
      <c r="IIL1343" s="5"/>
      <c r="IIM1343" s="5"/>
      <c r="IIN1343" s="5"/>
      <c r="IIO1343" s="5"/>
      <c r="IIP1343" s="5"/>
      <c r="IIQ1343" s="5"/>
      <c r="IIR1343" s="5"/>
      <c r="IIS1343" s="5"/>
      <c r="IIT1343" s="5"/>
      <c r="IIU1343" s="5"/>
      <c r="IIV1343" s="5"/>
      <c r="IIW1343" s="5"/>
      <c r="IIX1343" s="5"/>
      <c r="IIY1343" s="5"/>
      <c r="IIZ1343" s="5"/>
      <c r="IJA1343" s="5"/>
      <c r="IJB1343" s="5"/>
      <c r="IJC1343" s="5"/>
      <c r="IJD1343" s="5"/>
      <c r="IJE1343" s="5"/>
      <c r="IJF1343" s="5"/>
      <c r="IJG1343" s="5"/>
      <c r="IJH1343" s="5"/>
      <c r="IJI1343" s="5"/>
      <c r="IJJ1343" s="5"/>
      <c r="IJK1343" s="5"/>
      <c r="IJL1343" s="5"/>
      <c r="IJM1343" s="5"/>
      <c r="IJN1343" s="5"/>
      <c r="IJO1343" s="5"/>
      <c r="IJP1343" s="5"/>
      <c r="IJQ1343" s="5"/>
      <c r="IJR1343" s="5"/>
      <c r="IJS1343" s="5"/>
      <c r="IJT1343" s="5"/>
      <c r="IJU1343" s="5"/>
      <c r="IJV1343" s="5"/>
      <c r="IJW1343" s="5"/>
      <c r="IJX1343" s="5"/>
      <c r="IJY1343" s="5"/>
      <c r="IJZ1343" s="5"/>
      <c r="IKA1343" s="5"/>
      <c r="IKB1343" s="5"/>
      <c r="IKC1343" s="5"/>
      <c r="IKD1343" s="5"/>
      <c r="IKE1343" s="5"/>
      <c r="IKF1343" s="5"/>
      <c r="IKG1343" s="5"/>
      <c r="IKH1343" s="5"/>
      <c r="IKI1343" s="5"/>
      <c r="IKJ1343" s="5"/>
      <c r="IKK1343" s="5"/>
      <c r="IKL1343" s="5"/>
      <c r="IKM1343" s="5"/>
      <c r="IKN1343" s="5"/>
      <c r="IKO1343" s="5"/>
      <c r="IKP1343" s="5"/>
      <c r="IKQ1343" s="5"/>
      <c r="IKR1343" s="5"/>
      <c r="IKS1343" s="5"/>
      <c r="IKT1343" s="5"/>
      <c r="IKU1343" s="5"/>
      <c r="IKV1343" s="5"/>
      <c r="IKW1343" s="5"/>
      <c r="IKX1343" s="5"/>
      <c r="IKY1343" s="5"/>
      <c r="IKZ1343" s="5"/>
      <c r="ILA1343" s="5"/>
      <c r="ILB1343" s="5"/>
      <c r="ILC1343" s="5"/>
      <c r="ILD1343" s="5"/>
      <c r="ILE1343" s="5"/>
      <c r="ILF1343" s="5"/>
      <c r="ILG1343" s="5"/>
      <c r="ILH1343" s="5"/>
      <c r="ILI1343" s="5"/>
      <c r="ILJ1343" s="5"/>
      <c r="ILK1343" s="5"/>
      <c r="ILL1343" s="5"/>
      <c r="ILM1343" s="5"/>
      <c r="ILN1343" s="5"/>
      <c r="ILO1343" s="5"/>
      <c r="ILP1343" s="5"/>
      <c r="ILQ1343" s="5"/>
      <c r="ILR1343" s="5"/>
      <c r="ILS1343" s="5"/>
      <c r="ILT1343" s="5"/>
      <c r="ILU1343" s="5"/>
      <c r="ILV1343" s="5"/>
      <c r="ILW1343" s="5"/>
      <c r="ILX1343" s="5"/>
      <c r="ILY1343" s="5"/>
      <c r="ILZ1343" s="5"/>
      <c r="IMA1343" s="5"/>
      <c r="IMB1343" s="5"/>
      <c r="IMC1343" s="5"/>
      <c r="IMD1343" s="5"/>
      <c r="IME1343" s="5"/>
      <c r="IMF1343" s="5"/>
      <c r="IMG1343" s="5"/>
      <c r="IMH1343" s="5"/>
      <c r="IMI1343" s="5"/>
      <c r="IMJ1343" s="5"/>
      <c r="IMK1343" s="5"/>
      <c r="IML1343" s="5"/>
      <c r="IMM1343" s="5"/>
      <c r="IMN1343" s="5"/>
      <c r="IMO1343" s="5"/>
      <c r="IMP1343" s="5"/>
      <c r="IMQ1343" s="5"/>
      <c r="IMR1343" s="5"/>
      <c r="IMS1343" s="5"/>
      <c r="IMT1343" s="5"/>
      <c r="IMU1343" s="5"/>
      <c r="IMV1343" s="5"/>
      <c r="IMW1343" s="5"/>
      <c r="IMX1343" s="5"/>
      <c r="IMY1343" s="5"/>
      <c r="IMZ1343" s="5"/>
      <c r="INA1343" s="5"/>
      <c r="INB1343" s="5"/>
      <c r="INC1343" s="5"/>
      <c r="IND1343" s="5"/>
      <c r="INE1343" s="5"/>
      <c r="INF1343" s="5"/>
      <c r="ING1343" s="5"/>
      <c r="INH1343" s="5"/>
      <c r="INI1343" s="5"/>
      <c r="INJ1343" s="5"/>
      <c r="INK1343" s="5"/>
      <c r="INL1343" s="5"/>
      <c r="INM1343" s="5"/>
      <c r="INN1343" s="5"/>
      <c r="INO1343" s="5"/>
      <c r="INP1343" s="5"/>
      <c r="INQ1343" s="5"/>
      <c r="INR1343" s="5"/>
      <c r="INS1343" s="5"/>
      <c r="INT1343" s="5"/>
      <c r="INU1343" s="5"/>
      <c r="INV1343" s="5"/>
      <c r="INW1343" s="5"/>
      <c r="INX1343" s="5"/>
      <c r="INY1343" s="5"/>
      <c r="INZ1343" s="5"/>
      <c r="IOA1343" s="5"/>
      <c r="IOB1343" s="5"/>
      <c r="IOC1343" s="5"/>
      <c r="IOD1343" s="5"/>
      <c r="IOE1343" s="5"/>
      <c r="IOF1343" s="5"/>
      <c r="IOG1343" s="5"/>
      <c r="IOH1343" s="5"/>
      <c r="IOI1343" s="5"/>
      <c r="IOJ1343" s="5"/>
      <c r="IOK1343" s="5"/>
      <c r="IOL1343" s="5"/>
      <c r="IOM1343" s="5"/>
      <c r="ION1343" s="5"/>
      <c r="IOO1343" s="5"/>
      <c r="IOP1343" s="5"/>
      <c r="IOQ1343" s="5"/>
      <c r="IOR1343" s="5"/>
      <c r="IOS1343" s="5"/>
      <c r="IOT1343" s="5"/>
      <c r="IOU1343" s="5"/>
      <c r="IOV1343" s="5"/>
      <c r="IOW1343" s="5"/>
      <c r="IOX1343" s="5"/>
      <c r="IOY1343" s="5"/>
      <c r="IOZ1343" s="5"/>
      <c r="IPA1343" s="5"/>
      <c r="IPB1343" s="5"/>
      <c r="IPC1343" s="5"/>
      <c r="IPD1343" s="5"/>
      <c r="IPE1343" s="5"/>
      <c r="IPF1343" s="5"/>
      <c r="IPG1343" s="5"/>
      <c r="IPH1343" s="5"/>
      <c r="IPI1343" s="5"/>
      <c r="IPJ1343" s="5"/>
      <c r="IPK1343" s="5"/>
      <c r="IPL1343" s="5"/>
      <c r="IPM1343" s="5"/>
      <c r="IPN1343" s="5"/>
      <c r="IPO1343" s="5"/>
      <c r="IPP1343" s="5"/>
      <c r="IPQ1343" s="5"/>
      <c r="IPR1343" s="5"/>
      <c r="IPS1343" s="5"/>
      <c r="IPT1343" s="5"/>
      <c r="IPU1343" s="5"/>
      <c r="IPV1343" s="5"/>
      <c r="IPW1343" s="5"/>
      <c r="IPX1343" s="5"/>
      <c r="IPY1343" s="5"/>
      <c r="IPZ1343" s="5"/>
      <c r="IQA1343" s="5"/>
      <c r="IQB1343" s="5"/>
      <c r="IQC1343" s="5"/>
      <c r="IQD1343" s="5"/>
      <c r="IQE1343" s="5"/>
      <c r="IQF1343" s="5"/>
      <c r="IQG1343" s="5"/>
      <c r="IQH1343" s="5"/>
      <c r="IQI1343" s="5"/>
      <c r="IQJ1343" s="5"/>
      <c r="IQK1343" s="5"/>
      <c r="IQL1343" s="5"/>
      <c r="IQM1343" s="5"/>
      <c r="IQN1343" s="5"/>
      <c r="IQO1343" s="5"/>
      <c r="IQP1343" s="5"/>
      <c r="IQQ1343" s="5"/>
      <c r="IQR1343" s="5"/>
      <c r="IQS1343" s="5"/>
      <c r="IQT1343" s="5"/>
      <c r="IQU1343" s="5"/>
      <c r="IQV1343" s="5"/>
      <c r="IQW1343" s="5"/>
      <c r="IQX1343" s="5"/>
      <c r="IQY1343" s="5"/>
      <c r="IQZ1343" s="5"/>
      <c r="IRA1343" s="5"/>
      <c r="IRB1343" s="5"/>
      <c r="IRC1343" s="5"/>
      <c r="IRD1343" s="5"/>
      <c r="IRE1343" s="5"/>
      <c r="IRF1343" s="5"/>
      <c r="IRG1343" s="5"/>
      <c r="IRH1343" s="5"/>
      <c r="IRI1343" s="5"/>
      <c r="IRJ1343" s="5"/>
      <c r="IRK1343" s="5"/>
      <c r="IRL1343" s="5"/>
      <c r="IRM1343" s="5"/>
      <c r="IRN1343" s="5"/>
      <c r="IRO1343" s="5"/>
      <c r="IRP1343" s="5"/>
      <c r="IRQ1343" s="5"/>
      <c r="IRR1343" s="5"/>
      <c r="IRS1343" s="5"/>
      <c r="IRT1343" s="5"/>
      <c r="IRU1343" s="5"/>
      <c r="IRV1343" s="5"/>
      <c r="IRW1343" s="5"/>
      <c r="IRX1343" s="5"/>
      <c r="IRY1343" s="5"/>
      <c r="IRZ1343" s="5"/>
      <c r="ISA1343" s="5"/>
      <c r="ISB1343" s="5"/>
      <c r="ISC1343" s="5"/>
      <c r="ISD1343" s="5"/>
      <c r="ISE1343" s="5"/>
      <c r="ISF1343" s="5"/>
      <c r="ISG1343" s="5"/>
      <c r="ISH1343" s="5"/>
      <c r="ISI1343" s="5"/>
      <c r="ISJ1343" s="5"/>
      <c r="ISK1343" s="5"/>
      <c r="ISL1343" s="5"/>
      <c r="ISM1343" s="5"/>
      <c r="ISN1343" s="5"/>
      <c r="ISO1343" s="5"/>
      <c r="ISP1343" s="5"/>
      <c r="ISQ1343" s="5"/>
      <c r="ISR1343" s="5"/>
      <c r="ISS1343" s="5"/>
      <c r="IST1343" s="5"/>
      <c r="ISU1343" s="5"/>
      <c r="ISV1343" s="5"/>
      <c r="ISW1343" s="5"/>
      <c r="ISX1343" s="5"/>
      <c r="ISY1343" s="5"/>
      <c r="ISZ1343" s="5"/>
      <c r="ITA1343" s="5"/>
      <c r="ITB1343" s="5"/>
      <c r="ITC1343" s="5"/>
      <c r="ITD1343" s="5"/>
      <c r="ITE1343" s="5"/>
      <c r="ITF1343" s="5"/>
      <c r="ITG1343" s="5"/>
      <c r="ITH1343" s="5"/>
      <c r="ITI1343" s="5"/>
      <c r="ITJ1343" s="5"/>
      <c r="ITK1343" s="5"/>
      <c r="ITL1343" s="5"/>
      <c r="ITM1343" s="5"/>
      <c r="ITN1343" s="5"/>
      <c r="ITO1343" s="5"/>
      <c r="ITP1343" s="5"/>
      <c r="ITQ1343" s="5"/>
      <c r="ITR1343" s="5"/>
      <c r="ITS1343" s="5"/>
      <c r="ITT1343" s="5"/>
      <c r="ITU1343" s="5"/>
      <c r="ITV1343" s="5"/>
      <c r="ITW1343" s="5"/>
      <c r="ITX1343" s="5"/>
      <c r="ITY1343" s="5"/>
      <c r="ITZ1343" s="5"/>
      <c r="IUA1343" s="5"/>
      <c r="IUB1343" s="5"/>
      <c r="IUC1343" s="5"/>
      <c r="IUD1343" s="5"/>
      <c r="IUE1343" s="5"/>
      <c r="IUF1343" s="5"/>
      <c r="IUG1343" s="5"/>
      <c r="IUH1343" s="5"/>
      <c r="IUI1343" s="5"/>
      <c r="IUJ1343" s="5"/>
      <c r="IUK1343" s="5"/>
      <c r="IUL1343" s="5"/>
      <c r="IUM1343" s="5"/>
      <c r="IUN1343" s="5"/>
      <c r="IUO1343" s="5"/>
      <c r="IUP1343" s="5"/>
      <c r="IUQ1343" s="5"/>
      <c r="IUR1343" s="5"/>
      <c r="IUS1343" s="5"/>
      <c r="IUT1343" s="5"/>
      <c r="IUU1343" s="5"/>
      <c r="IUV1343" s="5"/>
      <c r="IUW1343" s="5"/>
      <c r="IUX1343" s="5"/>
      <c r="IUY1343" s="5"/>
      <c r="IUZ1343" s="5"/>
      <c r="IVA1343" s="5"/>
      <c r="IVB1343" s="5"/>
      <c r="IVC1343" s="5"/>
      <c r="IVD1343" s="5"/>
      <c r="IVE1343" s="5"/>
      <c r="IVF1343" s="5"/>
      <c r="IVG1343" s="5"/>
      <c r="IVH1343" s="5"/>
      <c r="IVI1343" s="5"/>
      <c r="IVJ1343" s="5"/>
      <c r="IVK1343" s="5"/>
      <c r="IVL1343" s="5"/>
      <c r="IVM1343" s="5"/>
      <c r="IVN1343" s="5"/>
      <c r="IVO1343" s="5"/>
      <c r="IVP1343" s="5"/>
      <c r="IVQ1343" s="5"/>
      <c r="IVR1343" s="5"/>
      <c r="IVS1343" s="5"/>
      <c r="IVT1343" s="5"/>
      <c r="IVU1343" s="5"/>
      <c r="IVV1343" s="5"/>
      <c r="IVW1343" s="5"/>
      <c r="IVX1343" s="5"/>
      <c r="IVY1343" s="5"/>
      <c r="IVZ1343" s="5"/>
      <c r="IWA1343" s="5"/>
      <c r="IWB1343" s="5"/>
      <c r="IWC1343" s="5"/>
      <c r="IWD1343" s="5"/>
      <c r="IWE1343" s="5"/>
      <c r="IWF1343" s="5"/>
      <c r="IWG1343" s="5"/>
      <c r="IWH1343" s="5"/>
      <c r="IWI1343" s="5"/>
      <c r="IWJ1343" s="5"/>
      <c r="IWK1343" s="5"/>
      <c r="IWL1343" s="5"/>
      <c r="IWM1343" s="5"/>
      <c r="IWN1343" s="5"/>
      <c r="IWO1343" s="5"/>
      <c r="IWP1343" s="5"/>
      <c r="IWQ1343" s="5"/>
      <c r="IWR1343" s="5"/>
      <c r="IWS1343" s="5"/>
      <c r="IWT1343" s="5"/>
      <c r="IWU1343" s="5"/>
      <c r="IWV1343" s="5"/>
      <c r="IWW1343" s="5"/>
      <c r="IWX1343" s="5"/>
      <c r="IWY1343" s="5"/>
      <c r="IWZ1343" s="5"/>
      <c r="IXA1343" s="5"/>
      <c r="IXB1343" s="5"/>
      <c r="IXC1343" s="5"/>
      <c r="IXD1343" s="5"/>
      <c r="IXE1343" s="5"/>
      <c r="IXF1343" s="5"/>
      <c r="IXG1343" s="5"/>
      <c r="IXH1343" s="5"/>
      <c r="IXI1343" s="5"/>
      <c r="IXJ1343" s="5"/>
      <c r="IXK1343" s="5"/>
      <c r="IXL1343" s="5"/>
      <c r="IXM1343" s="5"/>
      <c r="IXN1343" s="5"/>
      <c r="IXO1343" s="5"/>
      <c r="IXP1343" s="5"/>
      <c r="IXQ1343" s="5"/>
      <c r="IXR1343" s="5"/>
      <c r="IXS1343" s="5"/>
      <c r="IXT1343" s="5"/>
      <c r="IXU1343" s="5"/>
      <c r="IXV1343" s="5"/>
      <c r="IXW1343" s="5"/>
      <c r="IXX1343" s="5"/>
      <c r="IXY1343" s="5"/>
      <c r="IXZ1343" s="5"/>
      <c r="IYA1343" s="5"/>
      <c r="IYB1343" s="5"/>
      <c r="IYC1343" s="5"/>
      <c r="IYD1343" s="5"/>
      <c r="IYE1343" s="5"/>
      <c r="IYF1343" s="5"/>
      <c r="IYG1343" s="5"/>
      <c r="IYH1343" s="5"/>
      <c r="IYI1343" s="5"/>
      <c r="IYJ1343" s="5"/>
      <c r="IYK1343" s="5"/>
      <c r="IYL1343" s="5"/>
      <c r="IYM1343" s="5"/>
      <c r="IYN1343" s="5"/>
      <c r="IYO1343" s="5"/>
      <c r="IYP1343" s="5"/>
      <c r="IYQ1343" s="5"/>
      <c r="IYR1343" s="5"/>
      <c r="IYS1343" s="5"/>
      <c r="IYT1343" s="5"/>
      <c r="IYU1343" s="5"/>
      <c r="IYV1343" s="5"/>
      <c r="IYW1343" s="5"/>
      <c r="IYX1343" s="5"/>
      <c r="IYY1343" s="5"/>
      <c r="IYZ1343" s="5"/>
      <c r="IZA1343" s="5"/>
      <c r="IZB1343" s="5"/>
      <c r="IZC1343" s="5"/>
      <c r="IZD1343" s="5"/>
      <c r="IZE1343" s="5"/>
      <c r="IZF1343" s="5"/>
      <c r="IZG1343" s="5"/>
      <c r="IZH1343" s="5"/>
      <c r="IZI1343" s="5"/>
      <c r="IZJ1343" s="5"/>
      <c r="IZK1343" s="5"/>
      <c r="IZL1343" s="5"/>
      <c r="IZM1343" s="5"/>
      <c r="IZN1343" s="5"/>
      <c r="IZO1343" s="5"/>
      <c r="IZP1343" s="5"/>
      <c r="IZQ1343" s="5"/>
      <c r="IZR1343" s="5"/>
      <c r="IZS1343" s="5"/>
      <c r="IZT1343" s="5"/>
      <c r="IZU1343" s="5"/>
      <c r="IZV1343" s="5"/>
      <c r="IZW1343" s="5"/>
      <c r="IZX1343" s="5"/>
      <c r="IZY1343" s="5"/>
      <c r="IZZ1343" s="5"/>
      <c r="JAA1343" s="5"/>
      <c r="JAB1343" s="5"/>
      <c r="JAC1343" s="5"/>
      <c r="JAD1343" s="5"/>
      <c r="JAE1343" s="5"/>
      <c r="JAF1343" s="5"/>
      <c r="JAG1343" s="5"/>
      <c r="JAH1343" s="5"/>
      <c r="JAI1343" s="5"/>
      <c r="JAJ1343" s="5"/>
      <c r="JAK1343" s="5"/>
      <c r="JAL1343" s="5"/>
      <c r="JAM1343" s="5"/>
      <c r="JAN1343" s="5"/>
      <c r="JAO1343" s="5"/>
      <c r="JAP1343" s="5"/>
      <c r="JAQ1343" s="5"/>
      <c r="JAR1343" s="5"/>
      <c r="JAS1343" s="5"/>
      <c r="JAT1343" s="5"/>
      <c r="JAU1343" s="5"/>
      <c r="JAV1343" s="5"/>
      <c r="JAW1343" s="5"/>
      <c r="JAX1343" s="5"/>
      <c r="JAY1343" s="5"/>
      <c r="JAZ1343" s="5"/>
      <c r="JBA1343" s="5"/>
      <c r="JBB1343" s="5"/>
      <c r="JBC1343" s="5"/>
      <c r="JBD1343" s="5"/>
      <c r="JBE1343" s="5"/>
      <c r="JBF1343" s="5"/>
      <c r="JBG1343" s="5"/>
      <c r="JBH1343" s="5"/>
      <c r="JBI1343" s="5"/>
      <c r="JBJ1343" s="5"/>
      <c r="JBK1343" s="5"/>
      <c r="JBL1343" s="5"/>
      <c r="JBM1343" s="5"/>
      <c r="JBN1343" s="5"/>
      <c r="JBO1343" s="5"/>
      <c r="JBP1343" s="5"/>
      <c r="JBQ1343" s="5"/>
      <c r="JBR1343" s="5"/>
      <c r="JBS1343" s="5"/>
      <c r="JBT1343" s="5"/>
      <c r="JBU1343" s="5"/>
      <c r="JBV1343" s="5"/>
      <c r="JBW1343" s="5"/>
      <c r="JBX1343" s="5"/>
      <c r="JBY1343" s="5"/>
      <c r="JBZ1343" s="5"/>
      <c r="JCA1343" s="5"/>
      <c r="JCB1343" s="5"/>
      <c r="JCC1343" s="5"/>
      <c r="JCD1343" s="5"/>
      <c r="JCE1343" s="5"/>
      <c r="JCF1343" s="5"/>
      <c r="JCG1343" s="5"/>
      <c r="JCH1343" s="5"/>
      <c r="JCI1343" s="5"/>
      <c r="JCJ1343" s="5"/>
      <c r="JCK1343" s="5"/>
      <c r="JCL1343" s="5"/>
      <c r="JCM1343" s="5"/>
      <c r="JCN1343" s="5"/>
      <c r="JCO1343" s="5"/>
      <c r="JCP1343" s="5"/>
      <c r="JCQ1343" s="5"/>
      <c r="JCR1343" s="5"/>
      <c r="JCS1343" s="5"/>
      <c r="JCT1343" s="5"/>
      <c r="JCU1343" s="5"/>
      <c r="JCV1343" s="5"/>
      <c r="JCW1343" s="5"/>
      <c r="JCX1343" s="5"/>
      <c r="JCY1343" s="5"/>
      <c r="JCZ1343" s="5"/>
      <c r="JDA1343" s="5"/>
      <c r="JDB1343" s="5"/>
      <c r="JDC1343" s="5"/>
      <c r="JDD1343" s="5"/>
      <c r="JDE1343" s="5"/>
      <c r="JDF1343" s="5"/>
      <c r="JDG1343" s="5"/>
      <c r="JDH1343" s="5"/>
      <c r="JDI1343" s="5"/>
      <c r="JDJ1343" s="5"/>
      <c r="JDK1343" s="5"/>
      <c r="JDL1343" s="5"/>
      <c r="JDM1343" s="5"/>
      <c r="JDN1343" s="5"/>
      <c r="JDO1343" s="5"/>
      <c r="JDP1343" s="5"/>
      <c r="JDQ1343" s="5"/>
      <c r="JDR1343" s="5"/>
      <c r="JDS1343" s="5"/>
      <c r="JDT1343" s="5"/>
      <c r="JDU1343" s="5"/>
      <c r="JDV1343" s="5"/>
      <c r="JDW1343" s="5"/>
      <c r="JDX1343" s="5"/>
      <c r="JDY1343" s="5"/>
      <c r="JDZ1343" s="5"/>
      <c r="JEA1343" s="5"/>
      <c r="JEB1343" s="5"/>
      <c r="JEC1343" s="5"/>
      <c r="JED1343" s="5"/>
      <c r="JEE1343" s="5"/>
      <c r="JEF1343" s="5"/>
      <c r="JEG1343" s="5"/>
      <c r="JEH1343" s="5"/>
      <c r="JEI1343" s="5"/>
      <c r="JEJ1343" s="5"/>
      <c r="JEK1343" s="5"/>
      <c r="JEL1343" s="5"/>
      <c r="JEM1343" s="5"/>
      <c r="JEN1343" s="5"/>
      <c r="JEO1343" s="5"/>
      <c r="JEP1343" s="5"/>
      <c r="JEQ1343" s="5"/>
      <c r="JER1343" s="5"/>
      <c r="JES1343" s="5"/>
      <c r="JET1343" s="5"/>
      <c r="JEU1343" s="5"/>
      <c r="JEV1343" s="5"/>
      <c r="JEW1343" s="5"/>
      <c r="JEX1343" s="5"/>
      <c r="JEY1343" s="5"/>
      <c r="JEZ1343" s="5"/>
      <c r="JFA1343" s="5"/>
      <c r="JFB1343" s="5"/>
      <c r="JFC1343" s="5"/>
      <c r="JFD1343" s="5"/>
      <c r="JFE1343" s="5"/>
      <c r="JFF1343" s="5"/>
      <c r="JFG1343" s="5"/>
      <c r="JFH1343" s="5"/>
      <c r="JFI1343" s="5"/>
      <c r="JFJ1343" s="5"/>
      <c r="JFK1343" s="5"/>
      <c r="JFL1343" s="5"/>
      <c r="JFM1343" s="5"/>
      <c r="JFN1343" s="5"/>
      <c r="JFO1343" s="5"/>
      <c r="JFP1343" s="5"/>
      <c r="JFQ1343" s="5"/>
      <c r="JFR1343" s="5"/>
      <c r="JFS1343" s="5"/>
      <c r="JFT1343" s="5"/>
      <c r="JFU1343" s="5"/>
      <c r="JFV1343" s="5"/>
      <c r="JFW1343" s="5"/>
      <c r="JFX1343" s="5"/>
      <c r="JFY1343" s="5"/>
      <c r="JFZ1343" s="5"/>
      <c r="JGA1343" s="5"/>
      <c r="JGB1343" s="5"/>
      <c r="JGC1343" s="5"/>
      <c r="JGD1343" s="5"/>
      <c r="JGE1343" s="5"/>
      <c r="JGF1343" s="5"/>
      <c r="JGG1343" s="5"/>
      <c r="JGH1343" s="5"/>
      <c r="JGI1343" s="5"/>
      <c r="JGJ1343" s="5"/>
      <c r="JGK1343" s="5"/>
      <c r="JGL1343" s="5"/>
      <c r="JGM1343" s="5"/>
      <c r="JGN1343" s="5"/>
      <c r="JGO1343" s="5"/>
      <c r="JGP1343" s="5"/>
      <c r="JGQ1343" s="5"/>
      <c r="JGR1343" s="5"/>
      <c r="JGS1343" s="5"/>
      <c r="JGT1343" s="5"/>
      <c r="JGU1343" s="5"/>
      <c r="JGV1343" s="5"/>
      <c r="JGW1343" s="5"/>
      <c r="JGX1343" s="5"/>
      <c r="JGY1343" s="5"/>
      <c r="JGZ1343" s="5"/>
      <c r="JHA1343" s="5"/>
      <c r="JHB1343" s="5"/>
      <c r="JHC1343" s="5"/>
      <c r="JHD1343" s="5"/>
      <c r="JHE1343" s="5"/>
      <c r="JHF1343" s="5"/>
      <c r="JHG1343" s="5"/>
      <c r="JHH1343" s="5"/>
      <c r="JHI1343" s="5"/>
      <c r="JHJ1343" s="5"/>
      <c r="JHK1343" s="5"/>
      <c r="JHL1343" s="5"/>
      <c r="JHM1343" s="5"/>
      <c r="JHN1343" s="5"/>
      <c r="JHO1343" s="5"/>
      <c r="JHP1343" s="5"/>
      <c r="JHQ1343" s="5"/>
      <c r="JHR1343" s="5"/>
      <c r="JHS1343" s="5"/>
      <c r="JHT1343" s="5"/>
      <c r="JHU1343" s="5"/>
      <c r="JHV1343" s="5"/>
      <c r="JHW1343" s="5"/>
      <c r="JHX1343" s="5"/>
      <c r="JHY1343" s="5"/>
      <c r="JHZ1343" s="5"/>
      <c r="JIA1343" s="5"/>
      <c r="JIB1343" s="5"/>
      <c r="JIC1343" s="5"/>
      <c r="JID1343" s="5"/>
      <c r="JIE1343" s="5"/>
      <c r="JIF1343" s="5"/>
      <c r="JIG1343" s="5"/>
      <c r="JIH1343" s="5"/>
      <c r="JII1343" s="5"/>
      <c r="JIJ1343" s="5"/>
      <c r="JIK1343" s="5"/>
      <c r="JIL1343" s="5"/>
      <c r="JIM1343" s="5"/>
      <c r="JIN1343" s="5"/>
      <c r="JIO1343" s="5"/>
      <c r="JIP1343" s="5"/>
      <c r="JIQ1343" s="5"/>
      <c r="JIR1343" s="5"/>
      <c r="JIS1343" s="5"/>
      <c r="JIT1343" s="5"/>
      <c r="JIU1343" s="5"/>
      <c r="JIV1343" s="5"/>
      <c r="JIW1343" s="5"/>
      <c r="JIX1343" s="5"/>
      <c r="JIY1343" s="5"/>
      <c r="JIZ1343" s="5"/>
      <c r="JJA1343" s="5"/>
      <c r="JJB1343" s="5"/>
      <c r="JJC1343" s="5"/>
      <c r="JJD1343" s="5"/>
      <c r="JJE1343" s="5"/>
      <c r="JJF1343" s="5"/>
      <c r="JJG1343" s="5"/>
      <c r="JJH1343" s="5"/>
      <c r="JJI1343" s="5"/>
      <c r="JJJ1343" s="5"/>
      <c r="JJK1343" s="5"/>
      <c r="JJL1343" s="5"/>
      <c r="JJM1343" s="5"/>
      <c r="JJN1343" s="5"/>
      <c r="JJO1343" s="5"/>
      <c r="JJP1343" s="5"/>
      <c r="JJQ1343" s="5"/>
      <c r="JJR1343" s="5"/>
      <c r="JJS1343" s="5"/>
      <c r="JJT1343" s="5"/>
      <c r="JJU1343" s="5"/>
      <c r="JJV1343" s="5"/>
      <c r="JJW1343" s="5"/>
      <c r="JJX1343" s="5"/>
      <c r="JJY1343" s="5"/>
      <c r="JJZ1343" s="5"/>
      <c r="JKA1343" s="5"/>
      <c r="JKB1343" s="5"/>
      <c r="JKC1343" s="5"/>
      <c r="JKD1343" s="5"/>
      <c r="JKE1343" s="5"/>
      <c r="JKF1343" s="5"/>
      <c r="JKG1343" s="5"/>
      <c r="JKH1343" s="5"/>
      <c r="JKI1343" s="5"/>
      <c r="JKJ1343" s="5"/>
      <c r="JKK1343" s="5"/>
      <c r="JKL1343" s="5"/>
      <c r="JKM1343" s="5"/>
      <c r="JKN1343" s="5"/>
      <c r="JKO1343" s="5"/>
      <c r="JKP1343" s="5"/>
      <c r="JKQ1343" s="5"/>
      <c r="JKR1343" s="5"/>
      <c r="JKS1343" s="5"/>
      <c r="JKT1343" s="5"/>
      <c r="JKU1343" s="5"/>
      <c r="JKV1343" s="5"/>
      <c r="JKW1343" s="5"/>
      <c r="JKX1343" s="5"/>
      <c r="JKY1343" s="5"/>
      <c r="JKZ1343" s="5"/>
      <c r="JLA1343" s="5"/>
      <c r="JLB1343" s="5"/>
      <c r="JLC1343" s="5"/>
      <c r="JLD1343" s="5"/>
      <c r="JLE1343" s="5"/>
      <c r="JLF1343" s="5"/>
      <c r="JLG1343" s="5"/>
      <c r="JLH1343" s="5"/>
      <c r="JLI1343" s="5"/>
      <c r="JLJ1343" s="5"/>
      <c r="JLK1343" s="5"/>
      <c r="JLL1343" s="5"/>
      <c r="JLM1343" s="5"/>
      <c r="JLN1343" s="5"/>
      <c r="JLO1343" s="5"/>
      <c r="JLP1343" s="5"/>
      <c r="JLQ1343" s="5"/>
      <c r="JLR1343" s="5"/>
      <c r="JLS1343" s="5"/>
      <c r="JLT1343" s="5"/>
      <c r="JLU1343" s="5"/>
      <c r="JLV1343" s="5"/>
      <c r="JLW1343" s="5"/>
      <c r="JLX1343" s="5"/>
      <c r="JLY1343" s="5"/>
      <c r="JLZ1343" s="5"/>
      <c r="JMA1343" s="5"/>
      <c r="JMB1343" s="5"/>
      <c r="JMC1343" s="5"/>
      <c r="JMD1343" s="5"/>
      <c r="JME1343" s="5"/>
      <c r="JMF1343" s="5"/>
      <c r="JMG1343" s="5"/>
      <c r="JMH1343" s="5"/>
      <c r="JMI1343" s="5"/>
      <c r="JMJ1343" s="5"/>
      <c r="JMK1343" s="5"/>
      <c r="JML1343" s="5"/>
      <c r="JMM1343" s="5"/>
      <c r="JMN1343" s="5"/>
      <c r="JMO1343" s="5"/>
      <c r="JMP1343" s="5"/>
      <c r="JMQ1343" s="5"/>
      <c r="JMR1343" s="5"/>
      <c r="JMS1343" s="5"/>
      <c r="JMT1343" s="5"/>
      <c r="JMU1343" s="5"/>
      <c r="JMV1343" s="5"/>
      <c r="JMW1343" s="5"/>
      <c r="JMX1343" s="5"/>
      <c r="JMY1343" s="5"/>
      <c r="JMZ1343" s="5"/>
      <c r="JNA1343" s="5"/>
      <c r="JNB1343" s="5"/>
      <c r="JNC1343" s="5"/>
      <c r="JND1343" s="5"/>
      <c r="JNE1343" s="5"/>
      <c r="JNF1343" s="5"/>
      <c r="JNG1343" s="5"/>
      <c r="JNH1343" s="5"/>
      <c r="JNI1343" s="5"/>
      <c r="JNJ1343" s="5"/>
      <c r="JNK1343" s="5"/>
      <c r="JNL1343" s="5"/>
      <c r="JNM1343" s="5"/>
      <c r="JNN1343" s="5"/>
      <c r="JNO1343" s="5"/>
      <c r="JNP1343" s="5"/>
      <c r="JNQ1343" s="5"/>
      <c r="JNR1343" s="5"/>
      <c r="JNS1343" s="5"/>
      <c r="JNT1343" s="5"/>
      <c r="JNU1343" s="5"/>
      <c r="JNV1343" s="5"/>
      <c r="JNW1343" s="5"/>
      <c r="JNX1343" s="5"/>
      <c r="JNY1343" s="5"/>
      <c r="JNZ1343" s="5"/>
      <c r="JOA1343" s="5"/>
      <c r="JOB1343" s="5"/>
      <c r="JOC1343" s="5"/>
      <c r="JOD1343" s="5"/>
      <c r="JOE1343" s="5"/>
      <c r="JOF1343" s="5"/>
      <c r="JOG1343" s="5"/>
      <c r="JOH1343" s="5"/>
      <c r="JOI1343" s="5"/>
      <c r="JOJ1343" s="5"/>
      <c r="JOK1343" s="5"/>
      <c r="JOL1343" s="5"/>
      <c r="JOM1343" s="5"/>
      <c r="JON1343" s="5"/>
      <c r="JOO1343" s="5"/>
      <c r="JOP1343" s="5"/>
      <c r="JOQ1343" s="5"/>
      <c r="JOR1343" s="5"/>
      <c r="JOS1343" s="5"/>
      <c r="JOT1343" s="5"/>
      <c r="JOU1343" s="5"/>
      <c r="JOV1343" s="5"/>
      <c r="JOW1343" s="5"/>
      <c r="JOX1343" s="5"/>
      <c r="JOY1343" s="5"/>
      <c r="JOZ1343" s="5"/>
      <c r="JPA1343" s="5"/>
      <c r="JPB1343" s="5"/>
      <c r="JPC1343" s="5"/>
      <c r="JPD1343" s="5"/>
      <c r="JPE1343" s="5"/>
      <c r="JPF1343" s="5"/>
      <c r="JPG1343" s="5"/>
      <c r="JPH1343" s="5"/>
      <c r="JPI1343" s="5"/>
      <c r="JPJ1343" s="5"/>
      <c r="JPK1343" s="5"/>
      <c r="JPL1343" s="5"/>
      <c r="JPM1343" s="5"/>
      <c r="JPN1343" s="5"/>
      <c r="JPO1343" s="5"/>
      <c r="JPP1343" s="5"/>
      <c r="JPQ1343" s="5"/>
      <c r="JPR1343" s="5"/>
      <c r="JPS1343" s="5"/>
      <c r="JPT1343" s="5"/>
      <c r="JPU1343" s="5"/>
      <c r="JPV1343" s="5"/>
      <c r="JPW1343" s="5"/>
      <c r="JPX1343" s="5"/>
      <c r="JPY1343" s="5"/>
      <c r="JPZ1343" s="5"/>
      <c r="JQA1343" s="5"/>
      <c r="JQB1343" s="5"/>
      <c r="JQC1343" s="5"/>
      <c r="JQD1343" s="5"/>
      <c r="JQE1343" s="5"/>
      <c r="JQF1343" s="5"/>
      <c r="JQG1343" s="5"/>
      <c r="JQH1343" s="5"/>
      <c r="JQI1343" s="5"/>
      <c r="JQJ1343" s="5"/>
      <c r="JQK1343" s="5"/>
      <c r="JQL1343" s="5"/>
      <c r="JQM1343" s="5"/>
      <c r="JQN1343" s="5"/>
      <c r="JQO1343" s="5"/>
      <c r="JQP1343" s="5"/>
      <c r="JQQ1343" s="5"/>
      <c r="JQR1343" s="5"/>
      <c r="JQS1343" s="5"/>
      <c r="JQT1343" s="5"/>
      <c r="JQU1343" s="5"/>
      <c r="JQV1343" s="5"/>
      <c r="JQW1343" s="5"/>
      <c r="JQX1343" s="5"/>
      <c r="JQY1343" s="5"/>
      <c r="JQZ1343" s="5"/>
      <c r="JRA1343" s="5"/>
      <c r="JRB1343" s="5"/>
      <c r="JRC1343" s="5"/>
      <c r="JRD1343" s="5"/>
      <c r="JRE1343" s="5"/>
      <c r="JRF1343" s="5"/>
      <c r="JRG1343" s="5"/>
      <c r="JRH1343" s="5"/>
      <c r="JRI1343" s="5"/>
      <c r="JRJ1343" s="5"/>
      <c r="JRK1343" s="5"/>
      <c r="JRL1343" s="5"/>
      <c r="JRM1343" s="5"/>
      <c r="JRN1343" s="5"/>
      <c r="JRO1343" s="5"/>
      <c r="JRP1343" s="5"/>
      <c r="JRQ1343" s="5"/>
      <c r="JRR1343" s="5"/>
      <c r="JRS1343" s="5"/>
      <c r="JRT1343" s="5"/>
      <c r="JRU1343" s="5"/>
      <c r="JRV1343" s="5"/>
      <c r="JRW1343" s="5"/>
      <c r="JRX1343" s="5"/>
      <c r="JRY1343" s="5"/>
      <c r="JRZ1343" s="5"/>
      <c r="JSA1343" s="5"/>
      <c r="JSB1343" s="5"/>
      <c r="JSC1343" s="5"/>
      <c r="JSD1343" s="5"/>
      <c r="JSE1343" s="5"/>
      <c r="JSF1343" s="5"/>
      <c r="JSG1343" s="5"/>
      <c r="JSH1343" s="5"/>
      <c r="JSI1343" s="5"/>
      <c r="JSJ1343" s="5"/>
      <c r="JSK1343" s="5"/>
      <c r="JSL1343" s="5"/>
      <c r="JSM1343" s="5"/>
      <c r="JSN1343" s="5"/>
      <c r="JSO1343" s="5"/>
      <c r="JSP1343" s="5"/>
      <c r="JSQ1343" s="5"/>
      <c r="JSR1343" s="5"/>
      <c r="JSS1343" s="5"/>
      <c r="JST1343" s="5"/>
      <c r="JSU1343" s="5"/>
      <c r="JSV1343" s="5"/>
      <c r="JSW1343" s="5"/>
      <c r="JSX1343" s="5"/>
      <c r="JSY1343" s="5"/>
      <c r="JSZ1343" s="5"/>
      <c r="JTA1343" s="5"/>
      <c r="JTB1343" s="5"/>
      <c r="JTC1343" s="5"/>
      <c r="JTD1343" s="5"/>
      <c r="JTE1343" s="5"/>
      <c r="JTF1343" s="5"/>
      <c r="JTG1343" s="5"/>
      <c r="JTH1343" s="5"/>
      <c r="JTI1343" s="5"/>
      <c r="JTJ1343" s="5"/>
      <c r="JTK1343" s="5"/>
      <c r="JTL1343" s="5"/>
      <c r="JTM1343" s="5"/>
      <c r="JTN1343" s="5"/>
      <c r="JTO1343" s="5"/>
      <c r="JTP1343" s="5"/>
      <c r="JTQ1343" s="5"/>
      <c r="JTR1343" s="5"/>
      <c r="JTS1343" s="5"/>
      <c r="JTT1343" s="5"/>
      <c r="JTU1343" s="5"/>
      <c r="JTV1343" s="5"/>
      <c r="JTW1343" s="5"/>
      <c r="JTX1343" s="5"/>
      <c r="JTY1343" s="5"/>
      <c r="JTZ1343" s="5"/>
      <c r="JUA1343" s="5"/>
      <c r="JUB1343" s="5"/>
      <c r="JUC1343" s="5"/>
      <c r="JUD1343" s="5"/>
      <c r="JUE1343" s="5"/>
      <c r="JUF1343" s="5"/>
      <c r="JUG1343" s="5"/>
      <c r="JUH1343" s="5"/>
      <c r="JUI1343" s="5"/>
      <c r="JUJ1343" s="5"/>
      <c r="JUK1343" s="5"/>
      <c r="JUL1343" s="5"/>
      <c r="JUM1343" s="5"/>
      <c r="JUN1343" s="5"/>
      <c r="JUO1343" s="5"/>
      <c r="JUP1343" s="5"/>
      <c r="JUQ1343" s="5"/>
      <c r="JUR1343" s="5"/>
      <c r="JUS1343" s="5"/>
      <c r="JUT1343" s="5"/>
      <c r="JUU1343" s="5"/>
      <c r="JUV1343" s="5"/>
      <c r="JUW1343" s="5"/>
      <c r="JUX1343" s="5"/>
      <c r="JUY1343" s="5"/>
      <c r="JUZ1343" s="5"/>
      <c r="JVA1343" s="5"/>
      <c r="JVB1343" s="5"/>
      <c r="JVC1343" s="5"/>
      <c r="JVD1343" s="5"/>
      <c r="JVE1343" s="5"/>
      <c r="JVF1343" s="5"/>
      <c r="JVG1343" s="5"/>
      <c r="JVH1343" s="5"/>
      <c r="JVI1343" s="5"/>
      <c r="JVJ1343" s="5"/>
      <c r="JVK1343" s="5"/>
      <c r="JVL1343" s="5"/>
      <c r="JVM1343" s="5"/>
      <c r="JVN1343" s="5"/>
      <c r="JVO1343" s="5"/>
      <c r="JVP1343" s="5"/>
      <c r="JVQ1343" s="5"/>
      <c r="JVR1343" s="5"/>
      <c r="JVS1343" s="5"/>
      <c r="JVT1343" s="5"/>
      <c r="JVU1343" s="5"/>
      <c r="JVV1343" s="5"/>
      <c r="JVW1343" s="5"/>
      <c r="JVX1343" s="5"/>
      <c r="JVY1343" s="5"/>
      <c r="JVZ1343" s="5"/>
      <c r="JWA1343" s="5"/>
      <c r="JWB1343" s="5"/>
      <c r="JWC1343" s="5"/>
      <c r="JWD1343" s="5"/>
      <c r="JWE1343" s="5"/>
      <c r="JWF1343" s="5"/>
      <c r="JWG1343" s="5"/>
      <c r="JWH1343" s="5"/>
      <c r="JWI1343" s="5"/>
      <c r="JWJ1343" s="5"/>
      <c r="JWK1343" s="5"/>
      <c r="JWL1343" s="5"/>
      <c r="JWM1343" s="5"/>
      <c r="JWN1343" s="5"/>
      <c r="JWO1343" s="5"/>
      <c r="JWP1343" s="5"/>
      <c r="JWQ1343" s="5"/>
      <c r="JWR1343" s="5"/>
      <c r="JWS1343" s="5"/>
      <c r="JWT1343" s="5"/>
      <c r="JWU1343" s="5"/>
      <c r="JWV1343" s="5"/>
      <c r="JWW1343" s="5"/>
      <c r="JWX1343" s="5"/>
      <c r="JWY1343" s="5"/>
      <c r="JWZ1343" s="5"/>
      <c r="JXA1343" s="5"/>
      <c r="JXB1343" s="5"/>
      <c r="JXC1343" s="5"/>
      <c r="JXD1343" s="5"/>
      <c r="JXE1343" s="5"/>
      <c r="JXF1343" s="5"/>
      <c r="JXG1343" s="5"/>
      <c r="JXH1343" s="5"/>
      <c r="JXI1343" s="5"/>
      <c r="JXJ1343" s="5"/>
      <c r="JXK1343" s="5"/>
      <c r="JXL1343" s="5"/>
      <c r="JXM1343" s="5"/>
      <c r="JXN1343" s="5"/>
      <c r="JXO1343" s="5"/>
      <c r="JXP1343" s="5"/>
      <c r="JXQ1343" s="5"/>
      <c r="JXR1343" s="5"/>
      <c r="JXS1343" s="5"/>
      <c r="JXT1343" s="5"/>
      <c r="JXU1343" s="5"/>
      <c r="JXV1343" s="5"/>
      <c r="JXW1343" s="5"/>
      <c r="JXX1343" s="5"/>
      <c r="JXY1343" s="5"/>
      <c r="JXZ1343" s="5"/>
      <c r="JYA1343" s="5"/>
      <c r="JYB1343" s="5"/>
      <c r="JYC1343" s="5"/>
      <c r="JYD1343" s="5"/>
      <c r="JYE1343" s="5"/>
      <c r="JYF1343" s="5"/>
      <c r="JYG1343" s="5"/>
      <c r="JYH1343" s="5"/>
      <c r="JYI1343" s="5"/>
      <c r="JYJ1343" s="5"/>
      <c r="JYK1343" s="5"/>
      <c r="JYL1343" s="5"/>
      <c r="JYM1343" s="5"/>
      <c r="JYN1343" s="5"/>
      <c r="JYO1343" s="5"/>
      <c r="JYP1343" s="5"/>
      <c r="JYQ1343" s="5"/>
      <c r="JYR1343" s="5"/>
      <c r="JYS1343" s="5"/>
      <c r="JYT1343" s="5"/>
      <c r="JYU1343" s="5"/>
      <c r="JYV1343" s="5"/>
      <c r="JYW1343" s="5"/>
      <c r="JYX1343" s="5"/>
      <c r="JYY1343" s="5"/>
      <c r="JYZ1343" s="5"/>
      <c r="JZA1343" s="5"/>
      <c r="JZB1343" s="5"/>
      <c r="JZC1343" s="5"/>
      <c r="JZD1343" s="5"/>
      <c r="JZE1343" s="5"/>
      <c r="JZF1343" s="5"/>
      <c r="JZG1343" s="5"/>
      <c r="JZH1343" s="5"/>
      <c r="JZI1343" s="5"/>
      <c r="JZJ1343" s="5"/>
      <c r="JZK1343" s="5"/>
      <c r="JZL1343" s="5"/>
      <c r="JZM1343" s="5"/>
      <c r="JZN1343" s="5"/>
      <c r="JZO1343" s="5"/>
      <c r="JZP1343" s="5"/>
      <c r="JZQ1343" s="5"/>
      <c r="JZR1343" s="5"/>
      <c r="JZS1343" s="5"/>
      <c r="JZT1343" s="5"/>
      <c r="JZU1343" s="5"/>
      <c r="JZV1343" s="5"/>
      <c r="JZW1343" s="5"/>
      <c r="JZX1343" s="5"/>
      <c r="JZY1343" s="5"/>
      <c r="JZZ1343" s="5"/>
      <c r="KAA1343" s="5"/>
      <c r="KAB1343" s="5"/>
      <c r="KAC1343" s="5"/>
      <c r="KAD1343" s="5"/>
      <c r="KAE1343" s="5"/>
      <c r="KAF1343" s="5"/>
      <c r="KAG1343" s="5"/>
      <c r="KAH1343" s="5"/>
      <c r="KAI1343" s="5"/>
      <c r="KAJ1343" s="5"/>
      <c r="KAK1343" s="5"/>
      <c r="KAL1343" s="5"/>
      <c r="KAM1343" s="5"/>
      <c r="KAN1343" s="5"/>
      <c r="KAO1343" s="5"/>
      <c r="KAP1343" s="5"/>
      <c r="KAQ1343" s="5"/>
      <c r="KAR1343" s="5"/>
      <c r="KAS1343" s="5"/>
      <c r="KAT1343" s="5"/>
      <c r="KAU1343" s="5"/>
      <c r="KAV1343" s="5"/>
      <c r="KAW1343" s="5"/>
      <c r="KAX1343" s="5"/>
      <c r="KAY1343" s="5"/>
      <c r="KAZ1343" s="5"/>
      <c r="KBA1343" s="5"/>
      <c r="KBB1343" s="5"/>
      <c r="KBC1343" s="5"/>
      <c r="KBD1343" s="5"/>
      <c r="KBE1343" s="5"/>
      <c r="KBF1343" s="5"/>
      <c r="KBG1343" s="5"/>
      <c r="KBH1343" s="5"/>
      <c r="KBI1343" s="5"/>
      <c r="KBJ1343" s="5"/>
      <c r="KBK1343" s="5"/>
      <c r="KBL1343" s="5"/>
      <c r="KBM1343" s="5"/>
      <c r="KBN1343" s="5"/>
      <c r="KBO1343" s="5"/>
      <c r="KBP1343" s="5"/>
      <c r="KBQ1343" s="5"/>
      <c r="KBR1343" s="5"/>
      <c r="KBS1343" s="5"/>
      <c r="KBT1343" s="5"/>
      <c r="KBU1343" s="5"/>
      <c r="KBV1343" s="5"/>
      <c r="KBW1343" s="5"/>
      <c r="KBX1343" s="5"/>
      <c r="KBY1343" s="5"/>
      <c r="KBZ1343" s="5"/>
      <c r="KCA1343" s="5"/>
      <c r="KCB1343" s="5"/>
      <c r="KCC1343" s="5"/>
      <c r="KCD1343" s="5"/>
      <c r="KCE1343" s="5"/>
      <c r="KCF1343" s="5"/>
      <c r="KCG1343" s="5"/>
      <c r="KCH1343" s="5"/>
      <c r="KCI1343" s="5"/>
      <c r="KCJ1343" s="5"/>
      <c r="KCK1343" s="5"/>
      <c r="KCL1343" s="5"/>
      <c r="KCM1343" s="5"/>
      <c r="KCN1343" s="5"/>
      <c r="KCO1343" s="5"/>
      <c r="KCP1343" s="5"/>
      <c r="KCQ1343" s="5"/>
      <c r="KCR1343" s="5"/>
      <c r="KCS1343" s="5"/>
      <c r="KCT1343" s="5"/>
      <c r="KCU1343" s="5"/>
      <c r="KCV1343" s="5"/>
      <c r="KCW1343" s="5"/>
      <c r="KCX1343" s="5"/>
      <c r="KCY1343" s="5"/>
      <c r="KCZ1343" s="5"/>
      <c r="KDA1343" s="5"/>
      <c r="KDB1343" s="5"/>
      <c r="KDC1343" s="5"/>
      <c r="KDD1343" s="5"/>
      <c r="KDE1343" s="5"/>
      <c r="KDF1343" s="5"/>
      <c r="KDG1343" s="5"/>
      <c r="KDH1343" s="5"/>
      <c r="KDI1343" s="5"/>
      <c r="KDJ1343" s="5"/>
      <c r="KDK1343" s="5"/>
      <c r="KDL1343" s="5"/>
      <c r="KDM1343" s="5"/>
      <c r="KDN1343" s="5"/>
      <c r="KDO1343" s="5"/>
      <c r="KDP1343" s="5"/>
      <c r="KDQ1343" s="5"/>
      <c r="KDR1343" s="5"/>
      <c r="KDS1343" s="5"/>
      <c r="KDT1343" s="5"/>
      <c r="KDU1343" s="5"/>
      <c r="KDV1343" s="5"/>
      <c r="KDW1343" s="5"/>
      <c r="KDX1343" s="5"/>
      <c r="KDY1343" s="5"/>
      <c r="KDZ1343" s="5"/>
      <c r="KEA1343" s="5"/>
      <c r="KEB1343" s="5"/>
      <c r="KEC1343" s="5"/>
      <c r="KED1343" s="5"/>
      <c r="KEE1343" s="5"/>
      <c r="KEF1343" s="5"/>
      <c r="KEG1343" s="5"/>
      <c r="KEH1343" s="5"/>
      <c r="KEI1343" s="5"/>
      <c r="KEJ1343" s="5"/>
      <c r="KEK1343" s="5"/>
      <c r="KEL1343" s="5"/>
      <c r="KEM1343" s="5"/>
      <c r="KEN1343" s="5"/>
      <c r="KEO1343" s="5"/>
      <c r="KEP1343" s="5"/>
      <c r="KEQ1343" s="5"/>
      <c r="KER1343" s="5"/>
      <c r="KES1343" s="5"/>
      <c r="KET1343" s="5"/>
      <c r="KEU1343" s="5"/>
      <c r="KEV1343" s="5"/>
      <c r="KEW1343" s="5"/>
      <c r="KEX1343" s="5"/>
      <c r="KEY1343" s="5"/>
      <c r="KEZ1343" s="5"/>
      <c r="KFA1343" s="5"/>
      <c r="KFB1343" s="5"/>
      <c r="KFC1343" s="5"/>
      <c r="KFD1343" s="5"/>
      <c r="KFE1343" s="5"/>
      <c r="KFF1343" s="5"/>
      <c r="KFG1343" s="5"/>
      <c r="KFH1343" s="5"/>
      <c r="KFI1343" s="5"/>
      <c r="KFJ1343" s="5"/>
      <c r="KFK1343" s="5"/>
      <c r="KFL1343" s="5"/>
      <c r="KFM1343" s="5"/>
      <c r="KFN1343" s="5"/>
      <c r="KFO1343" s="5"/>
      <c r="KFP1343" s="5"/>
      <c r="KFQ1343" s="5"/>
      <c r="KFR1343" s="5"/>
      <c r="KFS1343" s="5"/>
      <c r="KFT1343" s="5"/>
      <c r="KFU1343" s="5"/>
      <c r="KFV1343" s="5"/>
      <c r="KFW1343" s="5"/>
      <c r="KFX1343" s="5"/>
      <c r="KFY1343" s="5"/>
      <c r="KFZ1343" s="5"/>
      <c r="KGA1343" s="5"/>
      <c r="KGB1343" s="5"/>
      <c r="KGC1343" s="5"/>
      <c r="KGD1343" s="5"/>
      <c r="KGE1343" s="5"/>
      <c r="KGF1343" s="5"/>
      <c r="KGG1343" s="5"/>
      <c r="KGH1343" s="5"/>
      <c r="KGI1343" s="5"/>
      <c r="KGJ1343" s="5"/>
      <c r="KGK1343" s="5"/>
      <c r="KGL1343" s="5"/>
      <c r="KGM1343" s="5"/>
      <c r="KGN1343" s="5"/>
      <c r="KGO1343" s="5"/>
      <c r="KGP1343" s="5"/>
      <c r="KGQ1343" s="5"/>
      <c r="KGR1343" s="5"/>
      <c r="KGS1343" s="5"/>
      <c r="KGT1343" s="5"/>
      <c r="KGU1343" s="5"/>
      <c r="KGV1343" s="5"/>
      <c r="KGW1343" s="5"/>
      <c r="KGX1343" s="5"/>
      <c r="KGY1343" s="5"/>
      <c r="KGZ1343" s="5"/>
      <c r="KHA1343" s="5"/>
      <c r="KHB1343" s="5"/>
      <c r="KHC1343" s="5"/>
      <c r="KHD1343" s="5"/>
      <c r="KHE1343" s="5"/>
      <c r="KHF1343" s="5"/>
      <c r="KHG1343" s="5"/>
      <c r="KHH1343" s="5"/>
      <c r="KHI1343" s="5"/>
      <c r="KHJ1343" s="5"/>
      <c r="KHK1343" s="5"/>
      <c r="KHL1343" s="5"/>
      <c r="KHM1343" s="5"/>
      <c r="KHN1343" s="5"/>
      <c r="KHO1343" s="5"/>
      <c r="KHP1343" s="5"/>
      <c r="KHQ1343" s="5"/>
      <c r="KHR1343" s="5"/>
      <c r="KHS1343" s="5"/>
      <c r="KHT1343" s="5"/>
      <c r="KHU1343" s="5"/>
      <c r="KHV1343" s="5"/>
      <c r="KHW1343" s="5"/>
      <c r="KHX1343" s="5"/>
      <c r="KHY1343" s="5"/>
      <c r="KHZ1343" s="5"/>
      <c r="KIA1343" s="5"/>
      <c r="KIB1343" s="5"/>
      <c r="KIC1343" s="5"/>
      <c r="KID1343" s="5"/>
      <c r="KIE1343" s="5"/>
      <c r="KIF1343" s="5"/>
      <c r="KIG1343" s="5"/>
      <c r="KIH1343" s="5"/>
      <c r="KII1343" s="5"/>
      <c r="KIJ1343" s="5"/>
      <c r="KIK1343" s="5"/>
      <c r="KIL1343" s="5"/>
      <c r="KIM1343" s="5"/>
      <c r="KIN1343" s="5"/>
      <c r="KIO1343" s="5"/>
      <c r="KIP1343" s="5"/>
      <c r="KIQ1343" s="5"/>
      <c r="KIR1343" s="5"/>
      <c r="KIS1343" s="5"/>
      <c r="KIT1343" s="5"/>
      <c r="KIU1343" s="5"/>
      <c r="KIV1343" s="5"/>
      <c r="KIW1343" s="5"/>
      <c r="KIX1343" s="5"/>
      <c r="KIY1343" s="5"/>
      <c r="KIZ1343" s="5"/>
      <c r="KJA1343" s="5"/>
      <c r="KJB1343" s="5"/>
      <c r="KJC1343" s="5"/>
      <c r="KJD1343" s="5"/>
      <c r="KJE1343" s="5"/>
      <c r="KJF1343" s="5"/>
      <c r="KJG1343" s="5"/>
      <c r="KJH1343" s="5"/>
      <c r="KJI1343" s="5"/>
      <c r="KJJ1343" s="5"/>
      <c r="KJK1343" s="5"/>
      <c r="KJL1343" s="5"/>
      <c r="KJM1343" s="5"/>
      <c r="KJN1343" s="5"/>
      <c r="KJO1343" s="5"/>
      <c r="KJP1343" s="5"/>
      <c r="KJQ1343" s="5"/>
      <c r="KJR1343" s="5"/>
      <c r="KJS1343" s="5"/>
      <c r="KJT1343" s="5"/>
      <c r="KJU1343" s="5"/>
      <c r="KJV1343" s="5"/>
      <c r="KJW1343" s="5"/>
      <c r="KJX1343" s="5"/>
      <c r="KJY1343" s="5"/>
      <c r="KJZ1343" s="5"/>
      <c r="KKA1343" s="5"/>
      <c r="KKB1343" s="5"/>
      <c r="KKC1343" s="5"/>
      <c r="KKD1343" s="5"/>
      <c r="KKE1343" s="5"/>
      <c r="KKF1343" s="5"/>
      <c r="KKG1343" s="5"/>
      <c r="KKH1343" s="5"/>
      <c r="KKI1343" s="5"/>
      <c r="KKJ1343" s="5"/>
      <c r="KKK1343" s="5"/>
      <c r="KKL1343" s="5"/>
      <c r="KKM1343" s="5"/>
      <c r="KKN1343" s="5"/>
      <c r="KKO1343" s="5"/>
      <c r="KKP1343" s="5"/>
      <c r="KKQ1343" s="5"/>
      <c r="KKR1343" s="5"/>
      <c r="KKS1343" s="5"/>
      <c r="KKT1343" s="5"/>
      <c r="KKU1343" s="5"/>
      <c r="KKV1343" s="5"/>
      <c r="KKW1343" s="5"/>
      <c r="KKX1343" s="5"/>
      <c r="KKY1343" s="5"/>
      <c r="KKZ1343" s="5"/>
      <c r="KLA1343" s="5"/>
      <c r="KLB1343" s="5"/>
      <c r="KLC1343" s="5"/>
      <c r="KLD1343" s="5"/>
      <c r="KLE1343" s="5"/>
      <c r="KLF1343" s="5"/>
      <c r="KLG1343" s="5"/>
      <c r="KLH1343" s="5"/>
      <c r="KLI1343" s="5"/>
      <c r="KLJ1343" s="5"/>
      <c r="KLK1343" s="5"/>
      <c r="KLL1343" s="5"/>
      <c r="KLM1343" s="5"/>
      <c r="KLN1343" s="5"/>
      <c r="KLO1343" s="5"/>
      <c r="KLP1343" s="5"/>
      <c r="KLQ1343" s="5"/>
      <c r="KLR1343" s="5"/>
      <c r="KLS1343" s="5"/>
      <c r="KLT1343" s="5"/>
      <c r="KLU1343" s="5"/>
      <c r="KLV1343" s="5"/>
      <c r="KLW1343" s="5"/>
      <c r="KLX1343" s="5"/>
      <c r="KLY1343" s="5"/>
      <c r="KLZ1343" s="5"/>
      <c r="KMA1343" s="5"/>
      <c r="KMB1343" s="5"/>
      <c r="KMC1343" s="5"/>
      <c r="KMD1343" s="5"/>
      <c r="KME1343" s="5"/>
      <c r="KMF1343" s="5"/>
      <c r="KMG1343" s="5"/>
      <c r="KMH1343" s="5"/>
      <c r="KMI1343" s="5"/>
      <c r="KMJ1343" s="5"/>
      <c r="KMK1343" s="5"/>
      <c r="KML1343" s="5"/>
      <c r="KMM1343" s="5"/>
      <c r="KMN1343" s="5"/>
      <c r="KMO1343" s="5"/>
      <c r="KMP1343" s="5"/>
      <c r="KMQ1343" s="5"/>
      <c r="KMR1343" s="5"/>
      <c r="KMS1343" s="5"/>
      <c r="KMT1343" s="5"/>
      <c r="KMU1343" s="5"/>
      <c r="KMV1343" s="5"/>
      <c r="KMW1343" s="5"/>
      <c r="KMX1343" s="5"/>
      <c r="KMY1343" s="5"/>
      <c r="KMZ1343" s="5"/>
      <c r="KNA1343" s="5"/>
      <c r="KNB1343" s="5"/>
      <c r="KNC1343" s="5"/>
      <c r="KND1343" s="5"/>
      <c r="KNE1343" s="5"/>
      <c r="KNF1343" s="5"/>
      <c r="KNG1343" s="5"/>
      <c r="KNH1343" s="5"/>
      <c r="KNI1343" s="5"/>
      <c r="KNJ1343" s="5"/>
      <c r="KNK1343" s="5"/>
      <c r="KNL1343" s="5"/>
      <c r="KNM1343" s="5"/>
      <c r="KNN1343" s="5"/>
      <c r="KNO1343" s="5"/>
      <c r="KNP1343" s="5"/>
      <c r="KNQ1343" s="5"/>
      <c r="KNR1343" s="5"/>
      <c r="KNS1343" s="5"/>
      <c r="KNT1343" s="5"/>
      <c r="KNU1343" s="5"/>
      <c r="KNV1343" s="5"/>
      <c r="KNW1343" s="5"/>
      <c r="KNX1343" s="5"/>
      <c r="KNY1343" s="5"/>
      <c r="KNZ1343" s="5"/>
      <c r="KOA1343" s="5"/>
      <c r="KOB1343" s="5"/>
      <c r="KOC1343" s="5"/>
      <c r="KOD1343" s="5"/>
      <c r="KOE1343" s="5"/>
      <c r="KOF1343" s="5"/>
      <c r="KOG1343" s="5"/>
      <c r="KOH1343" s="5"/>
      <c r="KOI1343" s="5"/>
      <c r="KOJ1343" s="5"/>
      <c r="KOK1343" s="5"/>
      <c r="KOL1343" s="5"/>
      <c r="KOM1343" s="5"/>
      <c r="KON1343" s="5"/>
      <c r="KOO1343" s="5"/>
      <c r="KOP1343" s="5"/>
      <c r="KOQ1343" s="5"/>
      <c r="KOR1343" s="5"/>
      <c r="KOS1343" s="5"/>
      <c r="KOT1343" s="5"/>
      <c r="KOU1343" s="5"/>
      <c r="KOV1343" s="5"/>
      <c r="KOW1343" s="5"/>
      <c r="KOX1343" s="5"/>
      <c r="KOY1343" s="5"/>
      <c r="KOZ1343" s="5"/>
      <c r="KPA1343" s="5"/>
      <c r="KPB1343" s="5"/>
      <c r="KPC1343" s="5"/>
      <c r="KPD1343" s="5"/>
      <c r="KPE1343" s="5"/>
      <c r="KPF1343" s="5"/>
      <c r="KPG1343" s="5"/>
      <c r="KPH1343" s="5"/>
      <c r="KPI1343" s="5"/>
      <c r="KPJ1343" s="5"/>
      <c r="KPK1343" s="5"/>
      <c r="KPL1343" s="5"/>
      <c r="KPM1343" s="5"/>
      <c r="KPN1343" s="5"/>
      <c r="KPO1343" s="5"/>
      <c r="KPP1343" s="5"/>
      <c r="KPQ1343" s="5"/>
      <c r="KPR1343" s="5"/>
      <c r="KPS1343" s="5"/>
      <c r="KPT1343" s="5"/>
      <c r="KPU1343" s="5"/>
      <c r="KPV1343" s="5"/>
      <c r="KPW1343" s="5"/>
      <c r="KPX1343" s="5"/>
      <c r="KPY1343" s="5"/>
      <c r="KPZ1343" s="5"/>
      <c r="KQA1343" s="5"/>
      <c r="KQB1343" s="5"/>
      <c r="KQC1343" s="5"/>
      <c r="KQD1343" s="5"/>
      <c r="KQE1343" s="5"/>
      <c r="KQF1343" s="5"/>
      <c r="KQG1343" s="5"/>
      <c r="KQH1343" s="5"/>
      <c r="KQI1343" s="5"/>
      <c r="KQJ1343" s="5"/>
      <c r="KQK1343" s="5"/>
      <c r="KQL1343" s="5"/>
      <c r="KQM1343" s="5"/>
      <c r="KQN1343" s="5"/>
      <c r="KQO1343" s="5"/>
      <c r="KQP1343" s="5"/>
      <c r="KQQ1343" s="5"/>
      <c r="KQR1343" s="5"/>
      <c r="KQS1343" s="5"/>
      <c r="KQT1343" s="5"/>
      <c r="KQU1343" s="5"/>
      <c r="KQV1343" s="5"/>
      <c r="KQW1343" s="5"/>
      <c r="KQX1343" s="5"/>
      <c r="KQY1343" s="5"/>
      <c r="KQZ1343" s="5"/>
      <c r="KRA1343" s="5"/>
      <c r="KRB1343" s="5"/>
      <c r="KRC1343" s="5"/>
      <c r="KRD1343" s="5"/>
      <c r="KRE1343" s="5"/>
      <c r="KRF1343" s="5"/>
      <c r="KRG1343" s="5"/>
      <c r="KRH1343" s="5"/>
      <c r="KRI1343" s="5"/>
      <c r="KRJ1343" s="5"/>
      <c r="KRK1343" s="5"/>
      <c r="KRL1343" s="5"/>
      <c r="KRM1343" s="5"/>
      <c r="KRN1343" s="5"/>
      <c r="KRO1343" s="5"/>
      <c r="KRP1343" s="5"/>
      <c r="KRQ1343" s="5"/>
      <c r="KRR1343" s="5"/>
      <c r="KRS1343" s="5"/>
      <c r="KRT1343" s="5"/>
      <c r="KRU1343" s="5"/>
      <c r="KRV1343" s="5"/>
      <c r="KRW1343" s="5"/>
      <c r="KRX1343" s="5"/>
      <c r="KRY1343" s="5"/>
      <c r="KRZ1343" s="5"/>
      <c r="KSA1343" s="5"/>
      <c r="KSB1343" s="5"/>
      <c r="KSC1343" s="5"/>
      <c r="KSD1343" s="5"/>
      <c r="KSE1343" s="5"/>
      <c r="KSF1343" s="5"/>
      <c r="KSG1343" s="5"/>
      <c r="KSH1343" s="5"/>
      <c r="KSI1343" s="5"/>
      <c r="KSJ1343" s="5"/>
      <c r="KSK1343" s="5"/>
      <c r="KSL1343" s="5"/>
      <c r="KSM1343" s="5"/>
      <c r="KSN1343" s="5"/>
      <c r="KSO1343" s="5"/>
      <c r="KSP1343" s="5"/>
      <c r="KSQ1343" s="5"/>
      <c r="KSR1343" s="5"/>
      <c r="KSS1343" s="5"/>
      <c r="KST1343" s="5"/>
      <c r="KSU1343" s="5"/>
      <c r="KSV1343" s="5"/>
      <c r="KSW1343" s="5"/>
      <c r="KSX1343" s="5"/>
      <c r="KSY1343" s="5"/>
      <c r="KSZ1343" s="5"/>
      <c r="KTA1343" s="5"/>
      <c r="KTB1343" s="5"/>
      <c r="KTC1343" s="5"/>
      <c r="KTD1343" s="5"/>
      <c r="KTE1343" s="5"/>
      <c r="KTF1343" s="5"/>
      <c r="KTG1343" s="5"/>
      <c r="KTH1343" s="5"/>
      <c r="KTI1343" s="5"/>
      <c r="KTJ1343" s="5"/>
      <c r="KTK1343" s="5"/>
      <c r="KTL1343" s="5"/>
      <c r="KTM1343" s="5"/>
      <c r="KTN1343" s="5"/>
      <c r="KTO1343" s="5"/>
      <c r="KTP1343" s="5"/>
      <c r="KTQ1343" s="5"/>
      <c r="KTR1343" s="5"/>
      <c r="KTS1343" s="5"/>
      <c r="KTT1343" s="5"/>
      <c r="KTU1343" s="5"/>
      <c r="KTV1343" s="5"/>
      <c r="KTW1343" s="5"/>
      <c r="KTX1343" s="5"/>
      <c r="KTY1343" s="5"/>
      <c r="KTZ1343" s="5"/>
      <c r="KUA1343" s="5"/>
      <c r="KUB1343" s="5"/>
      <c r="KUC1343" s="5"/>
      <c r="KUD1343" s="5"/>
      <c r="KUE1343" s="5"/>
      <c r="KUF1343" s="5"/>
      <c r="KUG1343" s="5"/>
      <c r="KUH1343" s="5"/>
      <c r="KUI1343" s="5"/>
      <c r="KUJ1343" s="5"/>
      <c r="KUK1343" s="5"/>
      <c r="KUL1343" s="5"/>
      <c r="KUM1343" s="5"/>
      <c r="KUN1343" s="5"/>
      <c r="KUO1343" s="5"/>
      <c r="KUP1343" s="5"/>
      <c r="KUQ1343" s="5"/>
      <c r="KUR1343" s="5"/>
      <c r="KUS1343" s="5"/>
      <c r="KUT1343" s="5"/>
      <c r="KUU1343" s="5"/>
      <c r="KUV1343" s="5"/>
      <c r="KUW1343" s="5"/>
      <c r="KUX1343" s="5"/>
      <c r="KUY1343" s="5"/>
      <c r="KUZ1343" s="5"/>
      <c r="KVA1343" s="5"/>
      <c r="KVB1343" s="5"/>
      <c r="KVC1343" s="5"/>
      <c r="KVD1343" s="5"/>
      <c r="KVE1343" s="5"/>
      <c r="KVF1343" s="5"/>
      <c r="KVG1343" s="5"/>
      <c r="KVH1343" s="5"/>
      <c r="KVI1343" s="5"/>
      <c r="KVJ1343" s="5"/>
      <c r="KVK1343" s="5"/>
      <c r="KVL1343" s="5"/>
      <c r="KVM1343" s="5"/>
      <c r="KVN1343" s="5"/>
      <c r="KVO1343" s="5"/>
      <c r="KVP1343" s="5"/>
      <c r="KVQ1343" s="5"/>
      <c r="KVR1343" s="5"/>
      <c r="KVS1343" s="5"/>
      <c r="KVT1343" s="5"/>
      <c r="KVU1343" s="5"/>
      <c r="KVV1343" s="5"/>
      <c r="KVW1343" s="5"/>
      <c r="KVX1343" s="5"/>
      <c r="KVY1343" s="5"/>
      <c r="KVZ1343" s="5"/>
      <c r="KWA1343" s="5"/>
      <c r="KWB1343" s="5"/>
      <c r="KWC1343" s="5"/>
      <c r="KWD1343" s="5"/>
      <c r="KWE1343" s="5"/>
      <c r="KWF1343" s="5"/>
      <c r="KWG1343" s="5"/>
      <c r="KWH1343" s="5"/>
      <c r="KWI1343" s="5"/>
      <c r="KWJ1343" s="5"/>
      <c r="KWK1343" s="5"/>
      <c r="KWL1343" s="5"/>
      <c r="KWM1343" s="5"/>
      <c r="KWN1343" s="5"/>
      <c r="KWO1343" s="5"/>
      <c r="KWP1343" s="5"/>
      <c r="KWQ1343" s="5"/>
      <c r="KWR1343" s="5"/>
      <c r="KWS1343" s="5"/>
      <c r="KWT1343" s="5"/>
      <c r="KWU1343" s="5"/>
      <c r="KWV1343" s="5"/>
      <c r="KWW1343" s="5"/>
      <c r="KWX1343" s="5"/>
      <c r="KWY1343" s="5"/>
      <c r="KWZ1343" s="5"/>
      <c r="KXA1343" s="5"/>
      <c r="KXB1343" s="5"/>
      <c r="KXC1343" s="5"/>
      <c r="KXD1343" s="5"/>
      <c r="KXE1343" s="5"/>
      <c r="KXF1343" s="5"/>
      <c r="KXG1343" s="5"/>
      <c r="KXH1343" s="5"/>
      <c r="KXI1343" s="5"/>
      <c r="KXJ1343" s="5"/>
      <c r="KXK1343" s="5"/>
      <c r="KXL1343" s="5"/>
      <c r="KXM1343" s="5"/>
      <c r="KXN1343" s="5"/>
      <c r="KXO1343" s="5"/>
      <c r="KXP1343" s="5"/>
      <c r="KXQ1343" s="5"/>
      <c r="KXR1343" s="5"/>
      <c r="KXS1343" s="5"/>
      <c r="KXT1343" s="5"/>
      <c r="KXU1343" s="5"/>
      <c r="KXV1343" s="5"/>
      <c r="KXW1343" s="5"/>
      <c r="KXX1343" s="5"/>
      <c r="KXY1343" s="5"/>
      <c r="KXZ1343" s="5"/>
      <c r="KYA1343" s="5"/>
      <c r="KYB1343" s="5"/>
      <c r="KYC1343" s="5"/>
      <c r="KYD1343" s="5"/>
      <c r="KYE1343" s="5"/>
      <c r="KYF1343" s="5"/>
      <c r="KYG1343" s="5"/>
      <c r="KYH1343" s="5"/>
      <c r="KYI1343" s="5"/>
      <c r="KYJ1343" s="5"/>
      <c r="KYK1343" s="5"/>
      <c r="KYL1343" s="5"/>
      <c r="KYM1343" s="5"/>
      <c r="KYN1343" s="5"/>
      <c r="KYO1343" s="5"/>
      <c r="KYP1343" s="5"/>
      <c r="KYQ1343" s="5"/>
      <c r="KYR1343" s="5"/>
      <c r="KYS1343" s="5"/>
      <c r="KYT1343" s="5"/>
      <c r="KYU1343" s="5"/>
      <c r="KYV1343" s="5"/>
      <c r="KYW1343" s="5"/>
      <c r="KYX1343" s="5"/>
      <c r="KYY1343" s="5"/>
      <c r="KYZ1343" s="5"/>
      <c r="KZA1343" s="5"/>
      <c r="KZB1343" s="5"/>
      <c r="KZC1343" s="5"/>
      <c r="KZD1343" s="5"/>
      <c r="KZE1343" s="5"/>
      <c r="KZF1343" s="5"/>
      <c r="KZG1343" s="5"/>
      <c r="KZH1343" s="5"/>
      <c r="KZI1343" s="5"/>
      <c r="KZJ1343" s="5"/>
      <c r="KZK1343" s="5"/>
      <c r="KZL1343" s="5"/>
      <c r="KZM1343" s="5"/>
      <c r="KZN1343" s="5"/>
      <c r="KZO1343" s="5"/>
      <c r="KZP1343" s="5"/>
      <c r="KZQ1343" s="5"/>
      <c r="KZR1343" s="5"/>
      <c r="KZS1343" s="5"/>
      <c r="KZT1343" s="5"/>
      <c r="KZU1343" s="5"/>
      <c r="KZV1343" s="5"/>
      <c r="KZW1343" s="5"/>
      <c r="KZX1343" s="5"/>
      <c r="KZY1343" s="5"/>
      <c r="KZZ1343" s="5"/>
      <c r="LAA1343" s="5"/>
      <c r="LAB1343" s="5"/>
      <c r="LAC1343" s="5"/>
      <c r="LAD1343" s="5"/>
      <c r="LAE1343" s="5"/>
      <c r="LAF1343" s="5"/>
      <c r="LAG1343" s="5"/>
      <c r="LAH1343" s="5"/>
      <c r="LAI1343" s="5"/>
      <c r="LAJ1343" s="5"/>
      <c r="LAK1343" s="5"/>
      <c r="LAL1343" s="5"/>
      <c r="LAM1343" s="5"/>
      <c r="LAN1343" s="5"/>
      <c r="LAO1343" s="5"/>
      <c r="LAP1343" s="5"/>
      <c r="LAQ1343" s="5"/>
      <c r="LAR1343" s="5"/>
      <c r="LAS1343" s="5"/>
      <c r="LAT1343" s="5"/>
      <c r="LAU1343" s="5"/>
      <c r="LAV1343" s="5"/>
      <c r="LAW1343" s="5"/>
      <c r="LAX1343" s="5"/>
      <c r="LAY1343" s="5"/>
      <c r="LAZ1343" s="5"/>
      <c r="LBA1343" s="5"/>
      <c r="LBB1343" s="5"/>
      <c r="LBC1343" s="5"/>
      <c r="LBD1343" s="5"/>
      <c r="LBE1343" s="5"/>
      <c r="LBF1343" s="5"/>
      <c r="LBG1343" s="5"/>
      <c r="LBH1343" s="5"/>
      <c r="LBI1343" s="5"/>
      <c r="LBJ1343" s="5"/>
      <c r="LBK1343" s="5"/>
      <c r="LBL1343" s="5"/>
      <c r="LBM1343" s="5"/>
      <c r="LBN1343" s="5"/>
      <c r="LBO1343" s="5"/>
      <c r="LBP1343" s="5"/>
      <c r="LBQ1343" s="5"/>
      <c r="LBR1343" s="5"/>
      <c r="LBS1343" s="5"/>
      <c r="LBT1343" s="5"/>
      <c r="LBU1343" s="5"/>
      <c r="LBV1343" s="5"/>
      <c r="LBW1343" s="5"/>
      <c r="LBX1343" s="5"/>
      <c r="LBY1343" s="5"/>
      <c r="LBZ1343" s="5"/>
      <c r="LCA1343" s="5"/>
      <c r="LCB1343" s="5"/>
      <c r="LCC1343" s="5"/>
      <c r="LCD1343" s="5"/>
      <c r="LCE1343" s="5"/>
      <c r="LCF1343" s="5"/>
      <c r="LCG1343" s="5"/>
      <c r="LCH1343" s="5"/>
      <c r="LCI1343" s="5"/>
      <c r="LCJ1343" s="5"/>
      <c r="LCK1343" s="5"/>
      <c r="LCL1343" s="5"/>
      <c r="LCM1343" s="5"/>
      <c r="LCN1343" s="5"/>
      <c r="LCO1343" s="5"/>
      <c r="LCP1343" s="5"/>
      <c r="LCQ1343" s="5"/>
      <c r="LCR1343" s="5"/>
      <c r="LCS1343" s="5"/>
      <c r="LCT1343" s="5"/>
      <c r="LCU1343" s="5"/>
      <c r="LCV1343" s="5"/>
      <c r="LCW1343" s="5"/>
      <c r="LCX1343" s="5"/>
      <c r="LCY1343" s="5"/>
      <c r="LCZ1343" s="5"/>
      <c r="LDA1343" s="5"/>
      <c r="LDB1343" s="5"/>
      <c r="LDC1343" s="5"/>
      <c r="LDD1343" s="5"/>
      <c r="LDE1343" s="5"/>
      <c r="LDF1343" s="5"/>
      <c r="LDG1343" s="5"/>
      <c r="LDH1343" s="5"/>
      <c r="LDI1343" s="5"/>
      <c r="LDJ1343" s="5"/>
      <c r="LDK1343" s="5"/>
      <c r="LDL1343" s="5"/>
      <c r="LDM1343" s="5"/>
      <c r="LDN1343" s="5"/>
      <c r="LDO1343" s="5"/>
      <c r="LDP1343" s="5"/>
      <c r="LDQ1343" s="5"/>
      <c r="LDR1343" s="5"/>
      <c r="LDS1343" s="5"/>
      <c r="LDT1343" s="5"/>
      <c r="LDU1343" s="5"/>
      <c r="LDV1343" s="5"/>
      <c r="LDW1343" s="5"/>
      <c r="LDX1343" s="5"/>
      <c r="LDY1343" s="5"/>
      <c r="LDZ1343" s="5"/>
      <c r="LEA1343" s="5"/>
      <c r="LEB1343" s="5"/>
      <c r="LEC1343" s="5"/>
      <c r="LED1343" s="5"/>
      <c r="LEE1343" s="5"/>
      <c r="LEF1343" s="5"/>
      <c r="LEG1343" s="5"/>
      <c r="LEH1343" s="5"/>
      <c r="LEI1343" s="5"/>
      <c r="LEJ1343" s="5"/>
      <c r="LEK1343" s="5"/>
      <c r="LEL1343" s="5"/>
      <c r="LEM1343" s="5"/>
      <c r="LEN1343" s="5"/>
      <c r="LEO1343" s="5"/>
      <c r="LEP1343" s="5"/>
      <c r="LEQ1343" s="5"/>
      <c r="LER1343" s="5"/>
      <c r="LES1343" s="5"/>
      <c r="LET1343" s="5"/>
      <c r="LEU1343" s="5"/>
      <c r="LEV1343" s="5"/>
      <c r="LEW1343" s="5"/>
      <c r="LEX1343" s="5"/>
      <c r="LEY1343" s="5"/>
      <c r="LEZ1343" s="5"/>
      <c r="LFA1343" s="5"/>
      <c r="LFB1343" s="5"/>
      <c r="LFC1343" s="5"/>
      <c r="LFD1343" s="5"/>
      <c r="LFE1343" s="5"/>
      <c r="LFF1343" s="5"/>
      <c r="LFG1343" s="5"/>
      <c r="LFH1343" s="5"/>
      <c r="LFI1343" s="5"/>
      <c r="LFJ1343" s="5"/>
      <c r="LFK1343" s="5"/>
      <c r="LFL1343" s="5"/>
      <c r="LFM1343" s="5"/>
      <c r="LFN1343" s="5"/>
      <c r="LFO1343" s="5"/>
      <c r="LFP1343" s="5"/>
      <c r="LFQ1343" s="5"/>
      <c r="LFR1343" s="5"/>
      <c r="LFS1343" s="5"/>
      <c r="LFT1343" s="5"/>
      <c r="LFU1343" s="5"/>
      <c r="LFV1343" s="5"/>
      <c r="LFW1343" s="5"/>
      <c r="LFX1343" s="5"/>
      <c r="LFY1343" s="5"/>
      <c r="LFZ1343" s="5"/>
      <c r="LGA1343" s="5"/>
      <c r="LGB1343" s="5"/>
      <c r="LGC1343" s="5"/>
      <c r="LGD1343" s="5"/>
      <c r="LGE1343" s="5"/>
      <c r="LGF1343" s="5"/>
      <c r="LGG1343" s="5"/>
      <c r="LGH1343" s="5"/>
      <c r="LGI1343" s="5"/>
      <c r="LGJ1343" s="5"/>
      <c r="LGK1343" s="5"/>
      <c r="LGL1343" s="5"/>
      <c r="LGM1343" s="5"/>
      <c r="LGN1343" s="5"/>
      <c r="LGO1343" s="5"/>
      <c r="LGP1343" s="5"/>
      <c r="LGQ1343" s="5"/>
      <c r="LGR1343" s="5"/>
      <c r="LGS1343" s="5"/>
      <c r="LGT1343" s="5"/>
      <c r="LGU1343" s="5"/>
      <c r="LGV1343" s="5"/>
      <c r="LGW1343" s="5"/>
      <c r="LGX1343" s="5"/>
      <c r="LGY1343" s="5"/>
      <c r="LGZ1343" s="5"/>
      <c r="LHA1343" s="5"/>
      <c r="LHB1343" s="5"/>
      <c r="LHC1343" s="5"/>
      <c r="LHD1343" s="5"/>
      <c r="LHE1343" s="5"/>
      <c r="LHF1343" s="5"/>
      <c r="LHG1343" s="5"/>
      <c r="LHH1343" s="5"/>
      <c r="LHI1343" s="5"/>
      <c r="LHJ1343" s="5"/>
      <c r="LHK1343" s="5"/>
      <c r="LHL1343" s="5"/>
      <c r="LHM1343" s="5"/>
      <c r="LHN1343" s="5"/>
      <c r="LHO1343" s="5"/>
      <c r="LHP1343" s="5"/>
      <c r="LHQ1343" s="5"/>
      <c r="LHR1343" s="5"/>
      <c r="LHS1343" s="5"/>
      <c r="LHT1343" s="5"/>
      <c r="LHU1343" s="5"/>
      <c r="LHV1343" s="5"/>
      <c r="LHW1343" s="5"/>
      <c r="LHX1343" s="5"/>
      <c r="LHY1343" s="5"/>
      <c r="LHZ1343" s="5"/>
      <c r="LIA1343" s="5"/>
      <c r="LIB1343" s="5"/>
      <c r="LIC1343" s="5"/>
      <c r="LID1343" s="5"/>
      <c r="LIE1343" s="5"/>
      <c r="LIF1343" s="5"/>
      <c r="LIG1343" s="5"/>
      <c r="LIH1343" s="5"/>
      <c r="LII1343" s="5"/>
      <c r="LIJ1343" s="5"/>
      <c r="LIK1343" s="5"/>
      <c r="LIL1343" s="5"/>
      <c r="LIM1343" s="5"/>
      <c r="LIN1343" s="5"/>
      <c r="LIO1343" s="5"/>
      <c r="LIP1343" s="5"/>
      <c r="LIQ1343" s="5"/>
      <c r="LIR1343" s="5"/>
      <c r="LIS1343" s="5"/>
      <c r="LIT1343" s="5"/>
      <c r="LIU1343" s="5"/>
      <c r="LIV1343" s="5"/>
      <c r="LIW1343" s="5"/>
      <c r="LIX1343" s="5"/>
      <c r="LIY1343" s="5"/>
      <c r="LIZ1343" s="5"/>
      <c r="LJA1343" s="5"/>
      <c r="LJB1343" s="5"/>
      <c r="LJC1343" s="5"/>
      <c r="LJD1343" s="5"/>
      <c r="LJE1343" s="5"/>
      <c r="LJF1343" s="5"/>
      <c r="LJG1343" s="5"/>
      <c r="LJH1343" s="5"/>
      <c r="LJI1343" s="5"/>
      <c r="LJJ1343" s="5"/>
      <c r="LJK1343" s="5"/>
      <c r="LJL1343" s="5"/>
      <c r="LJM1343" s="5"/>
      <c r="LJN1343" s="5"/>
      <c r="LJO1343" s="5"/>
      <c r="LJP1343" s="5"/>
      <c r="LJQ1343" s="5"/>
      <c r="LJR1343" s="5"/>
      <c r="LJS1343" s="5"/>
      <c r="LJT1343" s="5"/>
      <c r="LJU1343" s="5"/>
      <c r="LJV1343" s="5"/>
      <c r="LJW1343" s="5"/>
      <c r="LJX1343" s="5"/>
      <c r="LJY1343" s="5"/>
      <c r="LJZ1343" s="5"/>
      <c r="LKA1343" s="5"/>
      <c r="LKB1343" s="5"/>
      <c r="LKC1343" s="5"/>
      <c r="LKD1343" s="5"/>
      <c r="LKE1343" s="5"/>
      <c r="LKF1343" s="5"/>
      <c r="LKG1343" s="5"/>
      <c r="LKH1343" s="5"/>
      <c r="LKI1343" s="5"/>
      <c r="LKJ1343" s="5"/>
      <c r="LKK1343" s="5"/>
      <c r="LKL1343" s="5"/>
      <c r="LKM1343" s="5"/>
      <c r="LKN1343" s="5"/>
      <c r="LKO1343" s="5"/>
      <c r="LKP1343" s="5"/>
      <c r="LKQ1343" s="5"/>
      <c r="LKR1343" s="5"/>
      <c r="LKS1343" s="5"/>
      <c r="LKT1343" s="5"/>
      <c r="LKU1343" s="5"/>
      <c r="LKV1343" s="5"/>
      <c r="LKW1343" s="5"/>
      <c r="LKX1343" s="5"/>
      <c r="LKY1343" s="5"/>
      <c r="LKZ1343" s="5"/>
      <c r="LLA1343" s="5"/>
      <c r="LLB1343" s="5"/>
      <c r="LLC1343" s="5"/>
      <c r="LLD1343" s="5"/>
      <c r="LLE1343" s="5"/>
      <c r="LLF1343" s="5"/>
      <c r="LLG1343" s="5"/>
      <c r="LLH1343" s="5"/>
      <c r="LLI1343" s="5"/>
      <c r="LLJ1343" s="5"/>
      <c r="LLK1343" s="5"/>
      <c r="LLL1343" s="5"/>
      <c r="LLM1343" s="5"/>
      <c r="LLN1343" s="5"/>
      <c r="LLO1343" s="5"/>
      <c r="LLP1343" s="5"/>
      <c r="LLQ1343" s="5"/>
      <c r="LLR1343" s="5"/>
      <c r="LLS1343" s="5"/>
      <c r="LLT1343" s="5"/>
      <c r="LLU1343" s="5"/>
      <c r="LLV1343" s="5"/>
      <c r="LLW1343" s="5"/>
      <c r="LLX1343" s="5"/>
      <c r="LLY1343" s="5"/>
      <c r="LLZ1343" s="5"/>
      <c r="LMA1343" s="5"/>
      <c r="LMB1343" s="5"/>
      <c r="LMC1343" s="5"/>
      <c r="LMD1343" s="5"/>
      <c r="LME1343" s="5"/>
      <c r="LMF1343" s="5"/>
      <c r="LMG1343" s="5"/>
      <c r="LMH1343" s="5"/>
      <c r="LMI1343" s="5"/>
      <c r="LMJ1343" s="5"/>
      <c r="LMK1343" s="5"/>
      <c r="LML1343" s="5"/>
      <c r="LMM1343" s="5"/>
      <c r="LMN1343" s="5"/>
      <c r="LMO1343" s="5"/>
      <c r="LMP1343" s="5"/>
      <c r="LMQ1343" s="5"/>
      <c r="LMR1343" s="5"/>
      <c r="LMS1343" s="5"/>
      <c r="LMT1343" s="5"/>
      <c r="LMU1343" s="5"/>
      <c r="LMV1343" s="5"/>
      <c r="LMW1343" s="5"/>
      <c r="LMX1343" s="5"/>
      <c r="LMY1343" s="5"/>
      <c r="LMZ1343" s="5"/>
      <c r="LNA1343" s="5"/>
      <c r="LNB1343" s="5"/>
      <c r="LNC1343" s="5"/>
      <c r="LND1343" s="5"/>
      <c r="LNE1343" s="5"/>
      <c r="LNF1343" s="5"/>
      <c r="LNG1343" s="5"/>
      <c r="LNH1343" s="5"/>
      <c r="LNI1343" s="5"/>
      <c r="LNJ1343" s="5"/>
      <c r="LNK1343" s="5"/>
      <c r="LNL1343" s="5"/>
      <c r="LNM1343" s="5"/>
      <c r="LNN1343" s="5"/>
      <c r="LNO1343" s="5"/>
      <c r="LNP1343" s="5"/>
      <c r="LNQ1343" s="5"/>
      <c r="LNR1343" s="5"/>
      <c r="LNS1343" s="5"/>
      <c r="LNT1343" s="5"/>
      <c r="LNU1343" s="5"/>
      <c r="LNV1343" s="5"/>
      <c r="LNW1343" s="5"/>
      <c r="LNX1343" s="5"/>
      <c r="LNY1343" s="5"/>
      <c r="LNZ1343" s="5"/>
      <c r="LOA1343" s="5"/>
      <c r="LOB1343" s="5"/>
      <c r="LOC1343" s="5"/>
      <c r="LOD1343" s="5"/>
      <c r="LOE1343" s="5"/>
      <c r="LOF1343" s="5"/>
      <c r="LOG1343" s="5"/>
      <c r="LOH1343" s="5"/>
      <c r="LOI1343" s="5"/>
      <c r="LOJ1343" s="5"/>
      <c r="LOK1343" s="5"/>
      <c r="LOL1343" s="5"/>
      <c r="LOM1343" s="5"/>
      <c r="LON1343" s="5"/>
      <c r="LOO1343" s="5"/>
      <c r="LOP1343" s="5"/>
      <c r="LOQ1343" s="5"/>
      <c r="LOR1343" s="5"/>
      <c r="LOS1343" s="5"/>
      <c r="LOT1343" s="5"/>
      <c r="LOU1343" s="5"/>
      <c r="LOV1343" s="5"/>
      <c r="LOW1343" s="5"/>
      <c r="LOX1343" s="5"/>
      <c r="LOY1343" s="5"/>
      <c r="LOZ1343" s="5"/>
      <c r="LPA1343" s="5"/>
      <c r="LPB1343" s="5"/>
      <c r="LPC1343" s="5"/>
      <c r="LPD1343" s="5"/>
      <c r="LPE1343" s="5"/>
      <c r="LPF1343" s="5"/>
      <c r="LPG1343" s="5"/>
      <c r="LPH1343" s="5"/>
      <c r="LPI1343" s="5"/>
      <c r="LPJ1343" s="5"/>
      <c r="LPK1343" s="5"/>
      <c r="LPL1343" s="5"/>
      <c r="LPM1343" s="5"/>
      <c r="LPN1343" s="5"/>
      <c r="LPO1343" s="5"/>
      <c r="LPP1343" s="5"/>
      <c r="LPQ1343" s="5"/>
      <c r="LPR1343" s="5"/>
      <c r="LPS1343" s="5"/>
      <c r="LPT1343" s="5"/>
      <c r="LPU1343" s="5"/>
      <c r="LPV1343" s="5"/>
      <c r="LPW1343" s="5"/>
      <c r="LPX1343" s="5"/>
      <c r="LPY1343" s="5"/>
      <c r="LPZ1343" s="5"/>
      <c r="LQA1343" s="5"/>
      <c r="LQB1343" s="5"/>
      <c r="LQC1343" s="5"/>
      <c r="LQD1343" s="5"/>
      <c r="LQE1343" s="5"/>
      <c r="LQF1343" s="5"/>
      <c r="LQG1343" s="5"/>
      <c r="LQH1343" s="5"/>
      <c r="LQI1343" s="5"/>
      <c r="LQJ1343" s="5"/>
      <c r="LQK1343" s="5"/>
      <c r="LQL1343" s="5"/>
      <c r="LQM1343" s="5"/>
      <c r="LQN1343" s="5"/>
      <c r="LQO1343" s="5"/>
      <c r="LQP1343" s="5"/>
      <c r="LQQ1343" s="5"/>
      <c r="LQR1343" s="5"/>
      <c r="LQS1343" s="5"/>
      <c r="LQT1343" s="5"/>
      <c r="LQU1343" s="5"/>
      <c r="LQV1343" s="5"/>
      <c r="LQW1343" s="5"/>
      <c r="LQX1343" s="5"/>
      <c r="LQY1343" s="5"/>
      <c r="LQZ1343" s="5"/>
      <c r="LRA1343" s="5"/>
      <c r="LRB1343" s="5"/>
      <c r="LRC1343" s="5"/>
      <c r="LRD1343" s="5"/>
      <c r="LRE1343" s="5"/>
      <c r="LRF1343" s="5"/>
      <c r="LRG1343" s="5"/>
      <c r="LRH1343" s="5"/>
      <c r="LRI1343" s="5"/>
      <c r="LRJ1343" s="5"/>
      <c r="LRK1343" s="5"/>
      <c r="LRL1343" s="5"/>
      <c r="LRM1343" s="5"/>
      <c r="LRN1343" s="5"/>
      <c r="LRO1343" s="5"/>
      <c r="LRP1343" s="5"/>
      <c r="LRQ1343" s="5"/>
      <c r="LRR1343" s="5"/>
      <c r="LRS1343" s="5"/>
      <c r="LRT1343" s="5"/>
      <c r="LRU1343" s="5"/>
      <c r="LRV1343" s="5"/>
      <c r="LRW1343" s="5"/>
      <c r="LRX1343" s="5"/>
      <c r="LRY1343" s="5"/>
      <c r="LRZ1343" s="5"/>
      <c r="LSA1343" s="5"/>
      <c r="LSB1343" s="5"/>
      <c r="LSC1343" s="5"/>
      <c r="LSD1343" s="5"/>
      <c r="LSE1343" s="5"/>
      <c r="LSF1343" s="5"/>
      <c r="LSG1343" s="5"/>
      <c r="LSH1343" s="5"/>
      <c r="LSI1343" s="5"/>
      <c r="LSJ1343" s="5"/>
      <c r="LSK1343" s="5"/>
      <c r="LSL1343" s="5"/>
      <c r="LSM1343" s="5"/>
      <c r="LSN1343" s="5"/>
      <c r="LSO1343" s="5"/>
      <c r="LSP1343" s="5"/>
      <c r="LSQ1343" s="5"/>
      <c r="LSR1343" s="5"/>
      <c r="LSS1343" s="5"/>
      <c r="LST1343" s="5"/>
      <c r="LSU1343" s="5"/>
      <c r="LSV1343" s="5"/>
      <c r="LSW1343" s="5"/>
      <c r="LSX1343" s="5"/>
      <c r="LSY1343" s="5"/>
      <c r="LSZ1343" s="5"/>
      <c r="LTA1343" s="5"/>
      <c r="LTB1343" s="5"/>
      <c r="LTC1343" s="5"/>
      <c r="LTD1343" s="5"/>
      <c r="LTE1343" s="5"/>
      <c r="LTF1343" s="5"/>
      <c r="LTG1343" s="5"/>
      <c r="LTH1343" s="5"/>
      <c r="LTI1343" s="5"/>
      <c r="LTJ1343" s="5"/>
      <c r="LTK1343" s="5"/>
      <c r="LTL1343" s="5"/>
      <c r="LTM1343" s="5"/>
      <c r="LTN1343" s="5"/>
      <c r="LTO1343" s="5"/>
      <c r="LTP1343" s="5"/>
      <c r="LTQ1343" s="5"/>
      <c r="LTR1343" s="5"/>
      <c r="LTS1343" s="5"/>
      <c r="LTT1343" s="5"/>
      <c r="LTU1343" s="5"/>
      <c r="LTV1343" s="5"/>
      <c r="LTW1343" s="5"/>
      <c r="LTX1343" s="5"/>
      <c r="LTY1343" s="5"/>
      <c r="LTZ1343" s="5"/>
      <c r="LUA1343" s="5"/>
      <c r="LUB1343" s="5"/>
      <c r="LUC1343" s="5"/>
      <c r="LUD1343" s="5"/>
      <c r="LUE1343" s="5"/>
      <c r="LUF1343" s="5"/>
      <c r="LUG1343" s="5"/>
      <c r="LUH1343" s="5"/>
      <c r="LUI1343" s="5"/>
      <c r="LUJ1343" s="5"/>
      <c r="LUK1343" s="5"/>
      <c r="LUL1343" s="5"/>
      <c r="LUM1343" s="5"/>
      <c r="LUN1343" s="5"/>
      <c r="LUO1343" s="5"/>
      <c r="LUP1343" s="5"/>
      <c r="LUQ1343" s="5"/>
      <c r="LUR1343" s="5"/>
      <c r="LUS1343" s="5"/>
      <c r="LUT1343" s="5"/>
      <c r="LUU1343" s="5"/>
      <c r="LUV1343" s="5"/>
      <c r="LUW1343" s="5"/>
      <c r="LUX1343" s="5"/>
      <c r="LUY1343" s="5"/>
      <c r="LUZ1343" s="5"/>
      <c r="LVA1343" s="5"/>
      <c r="LVB1343" s="5"/>
      <c r="LVC1343" s="5"/>
      <c r="LVD1343" s="5"/>
      <c r="LVE1343" s="5"/>
      <c r="LVF1343" s="5"/>
      <c r="LVG1343" s="5"/>
      <c r="LVH1343" s="5"/>
      <c r="LVI1343" s="5"/>
      <c r="LVJ1343" s="5"/>
      <c r="LVK1343" s="5"/>
      <c r="LVL1343" s="5"/>
      <c r="LVM1343" s="5"/>
      <c r="LVN1343" s="5"/>
      <c r="LVO1343" s="5"/>
      <c r="LVP1343" s="5"/>
      <c r="LVQ1343" s="5"/>
      <c r="LVR1343" s="5"/>
      <c r="LVS1343" s="5"/>
      <c r="LVT1343" s="5"/>
      <c r="LVU1343" s="5"/>
      <c r="LVV1343" s="5"/>
      <c r="LVW1343" s="5"/>
      <c r="LVX1343" s="5"/>
      <c r="LVY1343" s="5"/>
      <c r="LVZ1343" s="5"/>
      <c r="LWA1343" s="5"/>
      <c r="LWB1343" s="5"/>
      <c r="LWC1343" s="5"/>
      <c r="LWD1343" s="5"/>
      <c r="LWE1343" s="5"/>
      <c r="LWF1343" s="5"/>
      <c r="LWG1343" s="5"/>
      <c r="LWH1343" s="5"/>
      <c r="LWI1343" s="5"/>
      <c r="LWJ1343" s="5"/>
      <c r="LWK1343" s="5"/>
      <c r="LWL1343" s="5"/>
      <c r="LWM1343" s="5"/>
      <c r="LWN1343" s="5"/>
      <c r="LWO1343" s="5"/>
      <c r="LWP1343" s="5"/>
      <c r="LWQ1343" s="5"/>
      <c r="LWR1343" s="5"/>
      <c r="LWS1343" s="5"/>
      <c r="LWT1343" s="5"/>
      <c r="LWU1343" s="5"/>
      <c r="LWV1343" s="5"/>
      <c r="LWW1343" s="5"/>
      <c r="LWX1343" s="5"/>
      <c r="LWY1343" s="5"/>
      <c r="LWZ1343" s="5"/>
      <c r="LXA1343" s="5"/>
      <c r="LXB1343" s="5"/>
      <c r="LXC1343" s="5"/>
      <c r="LXD1343" s="5"/>
      <c r="LXE1343" s="5"/>
      <c r="LXF1343" s="5"/>
      <c r="LXG1343" s="5"/>
      <c r="LXH1343" s="5"/>
      <c r="LXI1343" s="5"/>
      <c r="LXJ1343" s="5"/>
      <c r="LXK1343" s="5"/>
      <c r="LXL1343" s="5"/>
      <c r="LXM1343" s="5"/>
      <c r="LXN1343" s="5"/>
      <c r="LXO1343" s="5"/>
      <c r="LXP1343" s="5"/>
      <c r="LXQ1343" s="5"/>
      <c r="LXR1343" s="5"/>
      <c r="LXS1343" s="5"/>
      <c r="LXT1343" s="5"/>
      <c r="LXU1343" s="5"/>
      <c r="LXV1343" s="5"/>
      <c r="LXW1343" s="5"/>
      <c r="LXX1343" s="5"/>
      <c r="LXY1343" s="5"/>
      <c r="LXZ1343" s="5"/>
      <c r="LYA1343" s="5"/>
      <c r="LYB1343" s="5"/>
      <c r="LYC1343" s="5"/>
      <c r="LYD1343" s="5"/>
      <c r="LYE1343" s="5"/>
      <c r="LYF1343" s="5"/>
      <c r="LYG1343" s="5"/>
      <c r="LYH1343" s="5"/>
      <c r="LYI1343" s="5"/>
      <c r="LYJ1343" s="5"/>
      <c r="LYK1343" s="5"/>
      <c r="LYL1343" s="5"/>
      <c r="LYM1343" s="5"/>
      <c r="LYN1343" s="5"/>
      <c r="LYO1343" s="5"/>
      <c r="LYP1343" s="5"/>
      <c r="LYQ1343" s="5"/>
      <c r="LYR1343" s="5"/>
      <c r="LYS1343" s="5"/>
      <c r="LYT1343" s="5"/>
      <c r="LYU1343" s="5"/>
      <c r="LYV1343" s="5"/>
      <c r="LYW1343" s="5"/>
      <c r="LYX1343" s="5"/>
      <c r="LYY1343" s="5"/>
      <c r="LYZ1343" s="5"/>
      <c r="LZA1343" s="5"/>
      <c r="LZB1343" s="5"/>
      <c r="LZC1343" s="5"/>
      <c r="LZD1343" s="5"/>
      <c r="LZE1343" s="5"/>
      <c r="LZF1343" s="5"/>
      <c r="LZG1343" s="5"/>
      <c r="LZH1343" s="5"/>
      <c r="LZI1343" s="5"/>
      <c r="LZJ1343" s="5"/>
      <c r="LZK1343" s="5"/>
      <c r="LZL1343" s="5"/>
      <c r="LZM1343" s="5"/>
      <c r="LZN1343" s="5"/>
      <c r="LZO1343" s="5"/>
      <c r="LZP1343" s="5"/>
      <c r="LZQ1343" s="5"/>
      <c r="LZR1343" s="5"/>
      <c r="LZS1343" s="5"/>
      <c r="LZT1343" s="5"/>
      <c r="LZU1343" s="5"/>
      <c r="LZV1343" s="5"/>
      <c r="LZW1343" s="5"/>
      <c r="LZX1343" s="5"/>
      <c r="LZY1343" s="5"/>
      <c r="LZZ1343" s="5"/>
      <c r="MAA1343" s="5"/>
      <c r="MAB1343" s="5"/>
      <c r="MAC1343" s="5"/>
      <c r="MAD1343" s="5"/>
      <c r="MAE1343" s="5"/>
      <c r="MAF1343" s="5"/>
      <c r="MAG1343" s="5"/>
      <c r="MAH1343" s="5"/>
      <c r="MAI1343" s="5"/>
      <c r="MAJ1343" s="5"/>
      <c r="MAK1343" s="5"/>
      <c r="MAL1343" s="5"/>
      <c r="MAM1343" s="5"/>
      <c r="MAN1343" s="5"/>
      <c r="MAO1343" s="5"/>
      <c r="MAP1343" s="5"/>
      <c r="MAQ1343" s="5"/>
      <c r="MAR1343" s="5"/>
      <c r="MAS1343" s="5"/>
      <c r="MAT1343" s="5"/>
      <c r="MAU1343" s="5"/>
      <c r="MAV1343" s="5"/>
      <c r="MAW1343" s="5"/>
      <c r="MAX1343" s="5"/>
      <c r="MAY1343" s="5"/>
      <c r="MAZ1343" s="5"/>
      <c r="MBA1343" s="5"/>
      <c r="MBB1343" s="5"/>
      <c r="MBC1343" s="5"/>
      <c r="MBD1343" s="5"/>
      <c r="MBE1343" s="5"/>
      <c r="MBF1343" s="5"/>
      <c r="MBG1343" s="5"/>
      <c r="MBH1343" s="5"/>
      <c r="MBI1343" s="5"/>
      <c r="MBJ1343" s="5"/>
      <c r="MBK1343" s="5"/>
      <c r="MBL1343" s="5"/>
      <c r="MBM1343" s="5"/>
      <c r="MBN1343" s="5"/>
      <c r="MBO1343" s="5"/>
      <c r="MBP1343" s="5"/>
      <c r="MBQ1343" s="5"/>
      <c r="MBR1343" s="5"/>
      <c r="MBS1343" s="5"/>
      <c r="MBT1343" s="5"/>
      <c r="MBU1343" s="5"/>
      <c r="MBV1343" s="5"/>
      <c r="MBW1343" s="5"/>
      <c r="MBX1343" s="5"/>
      <c r="MBY1343" s="5"/>
      <c r="MBZ1343" s="5"/>
      <c r="MCA1343" s="5"/>
      <c r="MCB1343" s="5"/>
      <c r="MCC1343" s="5"/>
      <c r="MCD1343" s="5"/>
      <c r="MCE1343" s="5"/>
      <c r="MCF1343" s="5"/>
      <c r="MCG1343" s="5"/>
      <c r="MCH1343" s="5"/>
      <c r="MCI1343" s="5"/>
      <c r="MCJ1343" s="5"/>
      <c r="MCK1343" s="5"/>
      <c r="MCL1343" s="5"/>
      <c r="MCM1343" s="5"/>
      <c r="MCN1343" s="5"/>
      <c r="MCO1343" s="5"/>
      <c r="MCP1343" s="5"/>
      <c r="MCQ1343" s="5"/>
      <c r="MCR1343" s="5"/>
      <c r="MCS1343" s="5"/>
      <c r="MCT1343" s="5"/>
      <c r="MCU1343" s="5"/>
      <c r="MCV1343" s="5"/>
      <c r="MCW1343" s="5"/>
      <c r="MCX1343" s="5"/>
      <c r="MCY1343" s="5"/>
      <c r="MCZ1343" s="5"/>
      <c r="MDA1343" s="5"/>
      <c r="MDB1343" s="5"/>
      <c r="MDC1343" s="5"/>
      <c r="MDD1343" s="5"/>
      <c r="MDE1343" s="5"/>
      <c r="MDF1343" s="5"/>
      <c r="MDG1343" s="5"/>
      <c r="MDH1343" s="5"/>
      <c r="MDI1343" s="5"/>
      <c r="MDJ1343" s="5"/>
      <c r="MDK1343" s="5"/>
      <c r="MDL1343" s="5"/>
      <c r="MDM1343" s="5"/>
      <c r="MDN1343" s="5"/>
      <c r="MDO1343" s="5"/>
      <c r="MDP1343" s="5"/>
      <c r="MDQ1343" s="5"/>
      <c r="MDR1343" s="5"/>
      <c r="MDS1343" s="5"/>
      <c r="MDT1343" s="5"/>
      <c r="MDU1343" s="5"/>
      <c r="MDV1343" s="5"/>
      <c r="MDW1343" s="5"/>
      <c r="MDX1343" s="5"/>
      <c r="MDY1343" s="5"/>
      <c r="MDZ1343" s="5"/>
      <c r="MEA1343" s="5"/>
      <c r="MEB1343" s="5"/>
      <c r="MEC1343" s="5"/>
      <c r="MED1343" s="5"/>
      <c r="MEE1343" s="5"/>
      <c r="MEF1343" s="5"/>
      <c r="MEG1343" s="5"/>
      <c r="MEH1343" s="5"/>
      <c r="MEI1343" s="5"/>
      <c r="MEJ1343" s="5"/>
      <c r="MEK1343" s="5"/>
      <c r="MEL1343" s="5"/>
      <c r="MEM1343" s="5"/>
      <c r="MEN1343" s="5"/>
      <c r="MEO1343" s="5"/>
      <c r="MEP1343" s="5"/>
      <c r="MEQ1343" s="5"/>
      <c r="MER1343" s="5"/>
      <c r="MES1343" s="5"/>
      <c r="MET1343" s="5"/>
      <c r="MEU1343" s="5"/>
      <c r="MEV1343" s="5"/>
      <c r="MEW1343" s="5"/>
      <c r="MEX1343" s="5"/>
      <c r="MEY1343" s="5"/>
      <c r="MEZ1343" s="5"/>
      <c r="MFA1343" s="5"/>
      <c r="MFB1343" s="5"/>
      <c r="MFC1343" s="5"/>
      <c r="MFD1343" s="5"/>
      <c r="MFE1343" s="5"/>
      <c r="MFF1343" s="5"/>
      <c r="MFG1343" s="5"/>
      <c r="MFH1343" s="5"/>
      <c r="MFI1343" s="5"/>
      <c r="MFJ1343" s="5"/>
      <c r="MFK1343" s="5"/>
      <c r="MFL1343" s="5"/>
      <c r="MFM1343" s="5"/>
      <c r="MFN1343" s="5"/>
      <c r="MFO1343" s="5"/>
      <c r="MFP1343" s="5"/>
      <c r="MFQ1343" s="5"/>
      <c r="MFR1343" s="5"/>
      <c r="MFS1343" s="5"/>
      <c r="MFT1343" s="5"/>
      <c r="MFU1343" s="5"/>
      <c r="MFV1343" s="5"/>
      <c r="MFW1343" s="5"/>
      <c r="MFX1343" s="5"/>
      <c r="MFY1343" s="5"/>
      <c r="MFZ1343" s="5"/>
      <c r="MGA1343" s="5"/>
      <c r="MGB1343" s="5"/>
      <c r="MGC1343" s="5"/>
      <c r="MGD1343" s="5"/>
      <c r="MGE1343" s="5"/>
      <c r="MGF1343" s="5"/>
      <c r="MGG1343" s="5"/>
      <c r="MGH1343" s="5"/>
      <c r="MGI1343" s="5"/>
      <c r="MGJ1343" s="5"/>
      <c r="MGK1343" s="5"/>
      <c r="MGL1343" s="5"/>
      <c r="MGM1343" s="5"/>
      <c r="MGN1343" s="5"/>
      <c r="MGO1343" s="5"/>
      <c r="MGP1343" s="5"/>
      <c r="MGQ1343" s="5"/>
      <c r="MGR1343" s="5"/>
      <c r="MGS1343" s="5"/>
      <c r="MGT1343" s="5"/>
      <c r="MGU1343" s="5"/>
      <c r="MGV1343" s="5"/>
      <c r="MGW1343" s="5"/>
      <c r="MGX1343" s="5"/>
      <c r="MGY1343" s="5"/>
      <c r="MGZ1343" s="5"/>
      <c r="MHA1343" s="5"/>
      <c r="MHB1343" s="5"/>
      <c r="MHC1343" s="5"/>
      <c r="MHD1343" s="5"/>
      <c r="MHE1343" s="5"/>
      <c r="MHF1343" s="5"/>
      <c r="MHG1343" s="5"/>
      <c r="MHH1343" s="5"/>
      <c r="MHI1343" s="5"/>
      <c r="MHJ1343" s="5"/>
      <c r="MHK1343" s="5"/>
      <c r="MHL1343" s="5"/>
      <c r="MHM1343" s="5"/>
      <c r="MHN1343" s="5"/>
      <c r="MHO1343" s="5"/>
      <c r="MHP1343" s="5"/>
      <c r="MHQ1343" s="5"/>
      <c r="MHR1343" s="5"/>
      <c r="MHS1343" s="5"/>
      <c r="MHT1343" s="5"/>
      <c r="MHU1343" s="5"/>
      <c r="MHV1343" s="5"/>
      <c r="MHW1343" s="5"/>
      <c r="MHX1343" s="5"/>
      <c r="MHY1343" s="5"/>
      <c r="MHZ1343" s="5"/>
      <c r="MIA1343" s="5"/>
      <c r="MIB1343" s="5"/>
      <c r="MIC1343" s="5"/>
      <c r="MID1343" s="5"/>
      <c r="MIE1343" s="5"/>
      <c r="MIF1343" s="5"/>
      <c r="MIG1343" s="5"/>
      <c r="MIH1343" s="5"/>
      <c r="MII1343" s="5"/>
      <c r="MIJ1343" s="5"/>
      <c r="MIK1343" s="5"/>
      <c r="MIL1343" s="5"/>
      <c r="MIM1343" s="5"/>
      <c r="MIN1343" s="5"/>
      <c r="MIO1343" s="5"/>
      <c r="MIP1343" s="5"/>
      <c r="MIQ1343" s="5"/>
      <c r="MIR1343" s="5"/>
      <c r="MIS1343" s="5"/>
      <c r="MIT1343" s="5"/>
      <c r="MIU1343" s="5"/>
      <c r="MIV1343" s="5"/>
      <c r="MIW1343" s="5"/>
      <c r="MIX1343" s="5"/>
      <c r="MIY1343" s="5"/>
      <c r="MIZ1343" s="5"/>
      <c r="MJA1343" s="5"/>
      <c r="MJB1343" s="5"/>
      <c r="MJC1343" s="5"/>
      <c r="MJD1343" s="5"/>
      <c r="MJE1343" s="5"/>
      <c r="MJF1343" s="5"/>
      <c r="MJG1343" s="5"/>
      <c r="MJH1343" s="5"/>
      <c r="MJI1343" s="5"/>
      <c r="MJJ1343" s="5"/>
      <c r="MJK1343" s="5"/>
      <c r="MJL1343" s="5"/>
      <c r="MJM1343" s="5"/>
      <c r="MJN1343" s="5"/>
      <c r="MJO1343" s="5"/>
      <c r="MJP1343" s="5"/>
      <c r="MJQ1343" s="5"/>
      <c r="MJR1343" s="5"/>
      <c r="MJS1343" s="5"/>
      <c r="MJT1343" s="5"/>
      <c r="MJU1343" s="5"/>
      <c r="MJV1343" s="5"/>
      <c r="MJW1343" s="5"/>
      <c r="MJX1343" s="5"/>
      <c r="MJY1343" s="5"/>
      <c r="MJZ1343" s="5"/>
      <c r="MKA1343" s="5"/>
      <c r="MKB1343" s="5"/>
      <c r="MKC1343" s="5"/>
      <c r="MKD1343" s="5"/>
      <c r="MKE1343" s="5"/>
      <c r="MKF1343" s="5"/>
      <c r="MKG1343" s="5"/>
      <c r="MKH1343" s="5"/>
      <c r="MKI1343" s="5"/>
      <c r="MKJ1343" s="5"/>
      <c r="MKK1343" s="5"/>
      <c r="MKL1343" s="5"/>
      <c r="MKM1343" s="5"/>
      <c r="MKN1343" s="5"/>
      <c r="MKO1343" s="5"/>
      <c r="MKP1343" s="5"/>
      <c r="MKQ1343" s="5"/>
      <c r="MKR1343" s="5"/>
      <c r="MKS1343" s="5"/>
      <c r="MKT1343" s="5"/>
      <c r="MKU1343" s="5"/>
      <c r="MKV1343" s="5"/>
      <c r="MKW1343" s="5"/>
      <c r="MKX1343" s="5"/>
      <c r="MKY1343" s="5"/>
      <c r="MKZ1343" s="5"/>
      <c r="MLA1343" s="5"/>
      <c r="MLB1343" s="5"/>
      <c r="MLC1343" s="5"/>
      <c r="MLD1343" s="5"/>
      <c r="MLE1343" s="5"/>
      <c r="MLF1343" s="5"/>
      <c r="MLG1343" s="5"/>
      <c r="MLH1343" s="5"/>
      <c r="MLI1343" s="5"/>
      <c r="MLJ1343" s="5"/>
      <c r="MLK1343" s="5"/>
      <c r="MLL1343" s="5"/>
      <c r="MLM1343" s="5"/>
      <c r="MLN1343" s="5"/>
      <c r="MLO1343" s="5"/>
      <c r="MLP1343" s="5"/>
      <c r="MLQ1343" s="5"/>
      <c r="MLR1343" s="5"/>
      <c r="MLS1343" s="5"/>
      <c r="MLT1343" s="5"/>
      <c r="MLU1343" s="5"/>
      <c r="MLV1343" s="5"/>
      <c r="MLW1343" s="5"/>
      <c r="MLX1343" s="5"/>
      <c r="MLY1343" s="5"/>
      <c r="MLZ1343" s="5"/>
      <c r="MMA1343" s="5"/>
      <c r="MMB1343" s="5"/>
      <c r="MMC1343" s="5"/>
      <c r="MMD1343" s="5"/>
      <c r="MME1343" s="5"/>
      <c r="MMF1343" s="5"/>
      <c r="MMG1343" s="5"/>
      <c r="MMH1343" s="5"/>
      <c r="MMI1343" s="5"/>
      <c r="MMJ1343" s="5"/>
      <c r="MMK1343" s="5"/>
      <c r="MML1343" s="5"/>
      <c r="MMM1343" s="5"/>
      <c r="MMN1343" s="5"/>
      <c r="MMO1343" s="5"/>
      <c r="MMP1343" s="5"/>
      <c r="MMQ1343" s="5"/>
      <c r="MMR1343" s="5"/>
      <c r="MMS1343" s="5"/>
      <c r="MMT1343" s="5"/>
      <c r="MMU1343" s="5"/>
      <c r="MMV1343" s="5"/>
      <c r="MMW1343" s="5"/>
      <c r="MMX1343" s="5"/>
      <c r="MMY1343" s="5"/>
      <c r="MMZ1343" s="5"/>
      <c r="MNA1343" s="5"/>
      <c r="MNB1343" s="5"/>
      <c r="MNC1343" s="5"/>
      <c r="MND1343" s="5"/>
      <c r="MNE1343" s="5"/>
      <c r="MNF1343" s="5"/>
      <c r="MNG1343" s="5"/>
      <c r="MNH1343" s="5"/>
      <c r="MNI1343" s="5"/>
      <c r="MNJ1343" s="5"/>
      <c r="MNK1343" s="5"/>
      <c r="MNL1343" s="5"/>
      <c r="MNM1343" s="5"/>
      <c r="MNN1343" s="5"/>
      <c r="MNO1343" s="5"/>
      <c r="MNP1343" s="5"/>
      <c r="MNQ1343" s="5"/>
      <c r="MNR1343" s="5"/>
      <c r="MNS1343" s="5"/>
      <c r="MNT1343" s="5"/>
      <c r="MNU1343" s="5"/>
      <c r="MNV1343" s="5"/>
      <c r="MNW1343" s="5"/>
      <c r="MNX1343" s="5"/>
      <c r="MNY1343" s="5"/>
      <c r="MNZ1343" s="5"/>
      <c r="MOA1343" s="5"/>
      <c r="MOB1343" s="5"/>
      <c r="MOC1343" s="5"/>
      <c r="MOD1343" s="5"/>
      <c r="MOE1343" s="5"/>
      <c r="MOF1343" s="5"/>
      <c r="MOG1343" s="5"/>
      <c r="MOH1343" s="5"/>
      <c r="MOI1343" s="5"/>
      <c r="MOJ1343" s="5"/>
      <c r="MOK1343" s="5"/>
      <c r="MOL1343" s="5"/>
      <c r="MOM1343" s="5"/>
      <c r="MON1343" s="5"/>
      <c r="MOO1343" s="5"/>
      <c r="MOP1343" s="5"/>
      <c r="MOQ1343" s="5"/>
      <c r="MOR1343" s="5"/>
      <c r="MOS1343" s="5"/>
      <c r="MOT1343" s="5"/>
      <c r="MOU1343" s="5"/>
      <c r="MOV1343" s="5"/>
      <c r="MOW1343" s="5"/>
      <c r="MOX1343" s="5"/>
      <c r="MOY1343" s="5"/>
      <c r="MOZ1343" s="5"/>
      <c r="MPA1343" s="5"/>
      <c r="MPB1343" s="5"/>
      <c r="MPC1343" s="5"/>
      <c r="MPD1343" s="5"/>
      <c r="MPE1343" s="5"/>
      <c r="MPF1343" s="5"/>
      <c r="MPG1343" s="5"/>
      <c r="MPH1343" s="5"/>
      <c r="MPI1343" s="5"/>
      <c r="MPJ1343" s="5"/>
      <c r="MPK1343" s="5"/>
      <c r="MPL1343" s="5"/>
      <c r="MPM1343" s="5"/>
      <c r="MPN1343" s="5"/>
      <c r="MPO1343" s="5"/>
      <c r="MPP1343" s="5"/>
      <c r="MPQ1343" s="5"/>
      <c r="MPR1343" s="5"/>
      <c r="MPS1343" s="5"/>
      <c r="MPT1343" s="5"/>
      <c r="MPU1343" s="5"/>
      <c r="MPV1343" s="5"/>
      <c r="MPW1343" s="5"/>
      <c r="MPX1343" s="5"/>
      <c r="MPY1343" s="5"/>
      <c r="MPZ1343" s="5"/>
      <c r="MQA1343" s="5"/>
      <c r="MQB1343" s="5"/>
      <c r="MQC1343" s="5"/>
      <c r="MQD1343" s="5"/>
      <c r="MQE1343" s="5"/>
      <c r="MQF1343" s="5"/>
      <c r="MQG1343" s="5"/>
      <c r="MQH1343" s="5"/>
      <c r="MQI1343" s="5"/>
      <c r="MQJ1343" s="5"/>
      <c r="MQK1343" s="5"/>
      <c r="MQL1343" s="5"/>
      <c r="MQM1343" s="5"/>
      <c r="MQN1343" s="5"/>
      <c r="MQO1343" s="5"/>
      <c r="MQP1343" s="5"/>
      <c r="MQQ1343" s="5"/>
      <c r="MQR1343" s="5"/>
      <c r="MQS1343" s="5"/>
      <c r="MQT1343" s="5"/>
      <c r="MQU1343" s="5"/>
      <c r="MQV1343" s="5"/>
      <c r="MQW1343" s="5"/>
      <c r="MQX1343" s="5"/>
      <c r="MQY1343" s="5"/>
      <c r="MQZ1343" s="5"/>
      <c r="MRA1343" s="5"/>
      <c r="MRB1343" s="5"/>
      <c r="MRC1343" s="5"/>
      <c r="MRD1343" s="5"/>
      <c r="MRE1343" s="5"/>
      <c r="MRF1343" s="5"/>
      <c r="MRG1343" s="5"/>
      <c r="MRH1343" s="5"/>
      <c r="MRI1343" s="5"/>
      <c r="MRJ1343" s="5"/>
      <c r="MRK1343" s="5"/>
      <c r="MRL1343" s="5"/>
      <c r="MRM1343" s="5"/>
      <c r="MRN1343" s="5"/>
      <c r="MRO1343" s="5"/>
      <c r="MRP1343" s="5"/>
      <c r="MRQ1343" s="5"/>
      <c r="MRR1343" s="5"/>
      <c r="MRS1343" s="5"/>
      <c r="MRT1343" s="5"/>
      <c r="MRU1343" s="5"/>
      <c r="MRV1343" s="5"/>
      <c r="MRW1343" s="5"/>
      <c r="MRX1343" s="5"/>
      <c r="MRY1343" s="5"/>
      <c r="MRZ1343" s="5"/>
      <c r="MSA1343" s="5"/>
      <c r="MSB1343" s="5"/>
      <c r="MSC1343" s="5"/>
      <c r="MSD1343" s="5"/>
      <c r="MSE1343" s="5"/>
      <c r="MSF1343" s="5"/>
      <c r="MSG1343" s="5"/>
      <c r="MSH1343" s="5"/>
      <c r="MSI1343" s="5"/>
      <c r="MSJ1343" s="5"/>
      <c r="MSK1343" s="5"/>
      <c r="MSL1343" s="5"/>
      <c r="MSM1343" s="5"/>
      <c r="MSN1343" s="5"/>
      <c r="MSO1343" s="5"/>
      <c r="MSP1343" s="5"/>
      <c r="MSQ1343" s="5"/>
      <c r="MSR1343" s="5"/>
      <c r="MSS1343" s="5"/>
      <c r="MST1343" s="5"/>
      <c r="MSU1343" s="5"/>
      <c r="MSV1343" s="5"/>
      <c r="MSW1343" s="5"/>
      <c r="MSX1343" s="5"/>
      <c r="MSY1343" s="5"/>
      <c r="MSZ1343" s="5"/>
      <c r="MTA1343" s="5"/>
      <c r="MTB1343" s="5"/>
      <c r="MTC1343" s="5"/>
      <c r="MTD1343" s="5"/>
      <c r="MTE1343" s="5"/>
      <c r="MTF1343" s="5"/>
      <c r="MTG1343" s="5"/>
      <c r="MTH1343" s="5"/>
      <c r="MTI1343" s="5"/>
      <c r="MTJ1343" s="5"/>
      <c r="MTK1343" s="5"/>
      <c r="MTL1343" s="5"/>
      <c r="MTM1343" s="5"/>
      <c r="MTN1343" s="5"/>
      <c r="MTO1343" s="5"/>
      <c r="MTP1343" s="5"/>
      <c r="MTQ1343" s="5"/>
      <c r="MTR1343" s="5"/>
      <c r="MTS1343" s="5"/>
      <c r="MTT1343" s="5"/>
      <c r="MTU1343" s="5"/>
      <c r="MTV1343" s="5"/>
      <c r="MTW1343" s="5"/>
      <c r="MTX1343" s="5"/>
      <c r="MTY1343" s="5"/>
      <c r="MTZ1343" s="5"/>
      <c r="MUA1343" s="5"/>
      <c r="MUB1343" s="5"/>
      <c r="MUC1343" s="5"/>
      <c r="MUD1343" s="5"/>
      <c r="MUE1343" s="5"/>
      <c r="MUF1343" s="5"/>
      <c r="MUG1343" s="5"/>
      <c r="MUH1343" s="5"/>
      <c r="MUI1343" s="5"/>
      <c r="MUJ1343" s="5"/>
      <c r="MUK1343" s="5"/>
      <c r="MUL1343" s="5"/>
      <c r="MUM1343" s="5"/>
      <c r="MUN1343" s="5"/>
      <c r="MUO1343" s="5"/>
      <c r="MUP1343" s="5"/>
      <c r="MUQ1343" s="5"/>
      <c r="MUR1343" s="5"/>
      <c r="MUS1343" s="5"/>
      <c r="MUT1343" s="5"/>
      <c r="MUU1343" s="5"/>
      <c r="MUV1343" s="5"/>
      <c r="MUW1343" s="5"/>
      <c r="MUX1343" s="5"/>
      <c r="MUY1343" s="5"/>
      <c r="MUZ1343" s="5"/>
      <c r="MVA1343" s="5"/>
      <c r="MVB1343" s="5"/>
      <c r="MVC1343" s="5"/>
      <c r="MVD1343" s="5"/>
      <c r="MVE1343" s="5"/>
      <c r="MVF1343" s="5"/>
      <c r="MVG1343" s="5"/>
      <c r="MVH1343" s="5"/>
      <c r="MVI1343" s="5"/>
      <c r="MVJ1343" s="5"/>
      <c r="MVK1343" s="5"/>
      <c r="MVL1343" s="5"/>
      <c r="MVM1343" s="5"/>
      <c r="MVN1343" s="5"/>
      <c r="MVO1343" s="5"/>
      <c r="MVP1343" s="5"/>
      <c r="MVQ1343" s="5"/>
      <c r="MVR1343" s="5"/>
      <c r="MVS1343" s="5"/>
      <c r="MVT1343" s="5"/>
      <c r="MVU1343" s="5"/>
      <c r="MVV1343" s="5"/>
      <c r="MVW1343" s="5"/>
      <c r="MVX1343" s="5"/>
      <c r="MVY1343" s="5"/>
      <c r="MVZ1343" s="5"/>
      <c r="MWA1343" s="5"/>
      <c r="MWB1343" s="5"/>
      <c r="MWC1343" s="5"/>
      <c r="MWD1343" s="5"/>
      <c r="MWE1343" s="5"/>
      <c r="MWF1343" s="5"/>
      <c r="MWG1343" s="5"/>
      <c r="MWH1343" s="5"/>
      <c r="MWI1343" s="5"/>
      <c r="MWJ1343" s="5"/>
      <c r="MWK1343" s="5"/>
      <c r="MWL1343" s="5"/>
      <c r="MWM1343" s="5"/>
      <c r="MWN1343" s="5"/>
      <c r="MWO1343" s="5"/>
      <c r="MWP1343" s="5"/>
      <c r="MWQ1343" s="5"/>
      <c r="MWR1343" s="5"/>
      <c r="MWS1343" s="5"/>
      <c r="MWT1343" s="5"/>
      <c r="MWU1343" s="5"/>
      <c r="MWV1343" s="5"/>
      <c r="MWW1343" s="5"/>
      <c r="MWX1343" s="5"/>
      <c r="MWY1343" s="5"/>
      <c r="MWZ1343" s="5"/>
      <c r="MXA1343" s="5"/>
      <c r="MXB1343" s="5"/>
      <c r="MXC1343" s="5"/>
      <c r="MXD1343" s="5"/>
      <c r="MXE1343" s="5"/>
      <c r="MXF1343" s="5"/>
      <c r="MXG1343" s="5"/>
      <c r="MXH1343" s="5"/>
      <c r="MXI1343" s="5"/>
      <c r="MXJ1343" s="5"/>
      <c r="MXK1343" s="5"/>
      <c r="MXL1343" s="5"/>
      <c r="MXM1343" s="5"/>
      <c r="MXN1343" s="5"/>
      <c r="MXO1343" s="5"/>
      <c r="MXP1343" s="5"/>
      <c r="MXQ1343" s="5"/>
      <c r="MXR1343" s="5"/>
      <c r="MXS1343" s="5"/>
      <c r="MXT1343" s="5"/>
      <c r="MXU1343" s="5"/>
      <c r="MXV1343" s="5"/>
      <c r="MXW1343" s="5"/>
      <c r="MXX1343" s="5"/>
      <c r="MXY1343" s="5"/>
      <c r="MXZ1343" s="5"/>
      <c r="MYA1343" s="5"/>
      <c r="MYB1343" s="5"/>
      <c r="MYC1343" s="5"/>
      <c r="MYD1343" s="5"/>
      <c r="MYE1343" s="5"/>
      <c r="MYF1343" s="5"/>
      <c r="MYG1343" s="5"/>
      <c r="MYH1343" s="5"/>
      <c r="MYI1343" s="5"/>
      <c r="MYJ1343" s="5"/>
      <c r="MYK1343" s="5"/>
      <c r="MYL1343" s="5"/>
      <c r="MYM1343" s="5"/>
      <c r="MYN1343" s="5"/>
      <c r="MYO1343" s="5"/>
      <c r="MYP1343" s="5"/>
      <c r="MYQ1343" s="5"/>
      <c r="MYR1343" s="5"/>
      <c r="MYS1343" s="5"/>
      <c r="MYT1343" s="5"/>
      <c r="MYU1343" s="5"/>
      <c r="MYV1343" s="5"/>
      <c r="MYW1343" s="5"/>
      <c r="MYX1343" s="5"/>
      <c r="MYY1343" s="5"/>
      <c r="MYZ1343" s="5"/>
      <c r="MZA1343" s="5"/>
      <c r="MZB1343" s="5"/>
      <c r="MZC1343" s="5"/>
      <c r="MZD1343" s="5"/>
      <c r="MZE1343" s="5"/>
      <c r="MZF1343" s="5"/>
      <c r="MZG1343" s="5"/>
      <c r="MZH1343" s="5"/>
      <c r="MZI1343" s="5"/>
      <c r="MZJ1343" s="5"/>
      <c r="MZK1343" s="5"/>
      <c r="MZL1343" s="5"/>
      <c r="MZM1343" s="5"/>
      <c r="MZN1343" s="5"/>
      <c r="MZO1343" s="5"/>
      <c r="MZP1343" s="5"/>
      <c r="MZQ1343" s="5"/>
      <c r="MZR1343" s="5"/>
      <c r="MZS1343" s="5"/>
      <c r="MZT1343" s="5"/>
      <c r="MZU1343" s="5"/>
      <c r="MZV1343" s="5"/>
      <c r="MZW1343" s="5"/>
      <c r="MZX1343" s="5"/>
      <c r="MZY1343" s="5"/>
      <c r="MZZ1343" s="5"/>
      <c r="NAA1343" s="5"/>
      <c r="NAB1343" s="5"/>
      <c r="NAC1343" s="5"/>
      <c r="NAD1343" s="5"/>
      <c r="NAE1343" s="5"/>
      <c r="NAF1343" s="5"/>
      <c r="NAG1343" s="5"/>
      <c r="NAH1343" s="5"/>
      <c r="NAI1343" s="5"/>
      <c r="NAJ1343" s="5"/>
      <c r="NAK1343" s="5"/>
      <c r="NAL1343" s="5"/>
      <c r="NAM1343" s="5"/>
      <c r="NAN1343" s="5"/>
      <c r="NAO1343" s="5"/>
      <c r="NAP1343" s="5"/>
      <c r="NAQ1343" s="5"/>
      <c r="NAR1343" s="5"/>
      <c r="NAS1343" s="5"/>
      <c r="NAT1343" s="5"/>
      <c r="NAU1343" s="5"/>
      <c r="NAV1343" s="5"/>
      <c r="NAW1343" s="5"/>
      <c r="NAX1343" s="5"/>
      <c r="NAY1343" s="5"/>
      <c r="NAZ1343" s="5"/>
      <c r="NBA1343" s="5"/>
      <c r="NBB1343" s="5"/>
      <c r="NBC1343" s="5"/>
      <c r="NBD1343" s="5"/>
      <c r="NBE1343" s="5"/>
      <c r="NBF1343" s="5"/>
      <c r="NBG1343" s="5"/>
      <c r="NBH1343" s="5"/>
      <c r="NBI1343" s="5"/>
      <c r="NBJ1343" s="5"/>
      <c r="NBK1343" s="5"/>
      <c r="NBL1343" s="5"/>
      <c r="NBM1343" s="5"/>
      <c r="NBN1343" s="5"/>
      <c r="NBO1343" s="5"/>
      <c r="NBP1343" s="5"/>
      <c r="NBQ1343" s="5"/>
      <c r="NBR1343" s="5"/>
      <c r="NBS1343" s="5"/>
      <c r="NBT1343" s="5"/>
      <c r="NBU1343" s="5"/>
      <c r="NBV1343" s="5"/>
      <c r="NBW1343" s="5"/>
      <c r="NBX1343" s="5"/>
      <c r="NBY1343" s="5"/>
      <c r="NBZ1343" s="5"/>
      <c r="NCA1343" s="5"/>
      <c r="NCB1343" s="5"/>
      <c r="NCC1343" s="5"/>
      <c r="NCD1343" s="5"/>
      <c r="NCE1343" s="5"/>
      <c r="NCF1343" s="5"/>
      <c r="NCG1343" s="5"/>
      <c r="NCH1343" s="5"/>
      <c r="NCI1343" s="5"/>
      <c r="NCJ1343" s="5"/>
      <c r="NCK1343" s="5"/>
      <c r="NCL1343" s="5"/>
      <c r="NCM1343" s="5"/>
      <c r="NCN1343" s="5"/>
      <c r="NCO1343" s="5"/>
      <c r="NCP1343" s="5"/>
      <c r="NCQ1343" s="5"/>
      <c r="NCR1343" s="5"/>
      <c r="NCS1343" s="5"/>
      <c r="NCT1343" s="5"/>
      <c r="NCU1343" s="5"/>
      <c r="NCV1343" s="5"/>
      <c r="NCW1343" s="5"/>
      <c r="NCX1343" s="5"/>
      <c r="NCY1343" s="5"/>
      <c r="NCZ1343" s="5"/>
      <c r="NDA1343" s="5"/>
      <c r="NDB1343" s="5"/>
      <c r="NDC1343" s="5"/>
      <c r="NDD1343" s="5"/>
      <c r="NDE1343" s="5"/>
      <c r="NDF1343" s="5"/>
      <c r="NDG1343" s="5"/>
      <c r="NDH1343" s="5"/>
      <c r="NDI1343" s="5"/>
      <c r="NDJ1343" s="5"/>
      <c r="NDK1343" s="5"/>
      <c r="NDL1343" s="5"/>
      <c r="NDM1343" s="5"/>
      <c r="NDN1343" s="5"/>
      <c r="NDO1343" s="5"/>
      <c r="NDP1343" s="5"/>
      <c r="NDQ1343" s="5"/>
      <c r="NDR1343" s="5"/>
      <c r="NDS1343" s="5"/>
      <c r="NDT1343" s="5"/>
      <c r="NDU1343" s="5"/>
      <c r="NDV1343" s="5"/>
      <c r="NDW1343" s="5"/>
      <c r="NDX1343" s="5"/>
      <c r="NDY1343" s="5"/>
      <c r="NDZ1343" s="5"/>
      <c r="NEA1343" s="5"/>
      <c r="NEB1343" s="5"/>
      <c r="NEC1343" s="5"/>
      <c r="NED1343" s="5"/>
      <c r="NEE1343" s="5"/>
      <c r="NEF1343" s="5"/>
      <c r="NEG1343" s="5"/>
      <c r="NEH1343" s="5"/>
      <c r="NEI1343" s="5"/>
      <c r="NEJ1343" s="5"/>
      <c r="NEK1343" s="5"/>
      <c r="NEL1343" s="5"/>
      <c r="NEM1343" s="5"/>
      <c r="NEN1343" s="5"/>
      <c r="NEO1343" s="5"/>
      <c r="NEP1343" s="5"/>
      <c r="NEQ1343" s="5"/>
      <c r="NER1343" s="5"/>
      <c r="NES1343" s="5"/>
      <c r="NET1343" s="5"/>
      <c r="NEU1343" s="5"/>
      <c r="NEV1343" s="5"/>
      <c r="NEW1343" s="5"/>
      <c r="NEX1343" s="5"/>
      <c r="NEY1343" s="5"/>
      <c r="NEZ1343" s="5"/>
      <c r="NFA1343" s="5"/>
      <c r="NFB1343" s="5"/>
      <c r="NFC1343" s="5"/>
      <c r="NFD1343" s="5"/>
      <c r="NFE1343" s="5"/>
      <c r="NFF1343" s="5"/>
      <c r="NFG1343" s="5"/>
      <c r="NFH1343" s="5"/>
      <c r="NFI1343" s="5"/>
      <c r="NFJ1343" s="5"/>
      <c r="NFK1343" s="5"/>
      <c r="NFL1343" s="5"/>
      <c r="NFM1343" s="5"/>
      <c r="NFN1343" s="5"/>
      <c r="NFO1343" s="5"/>
      <c r="NFP1343" s="5"/>
      <c r="NFQ1343" s="5"/>
      <c r="NFR1343" s="5"/>
      <c r="NFS1343" s="5"/>
      <c r="NFT1343" s="5"/>
      <c r="NFU1343" s="5"/>
      <c r="NFV1343" s="5"/>
      <c r="NFW1343" s="5"/>
      <c r="NFX1343" s="5"/>
      <c r="NFY1343" s="5"/>
      <c r="NFZ1343" s="5"/>
      <c r="NGA1343" s="5"/>
      <c r="NGB1343" s="5"/>
      <c r="NGC1343" s="5"/>
      <c r="NGD1343" s="5"/>
      <c r="NGE1343" s="5"/>
      <c r="NGF1343" s="5"/>
      <c r="NGG1343" s="5"/>
      <c r="NGH1343" s="5"/>
      <c r="NGI1343" s="5"/>
      <c r="NGJ1343" s="5"/>
      <c r="NGK1343" s="5"/>
      <c r="NGL1343" s="5"/>
      <c r="NGM1343" s="5"/>
      <c r="NGN1343" s="5"/>
      <c r="NGO1343" s="5"/>
      <c r="NGP1343" s="5"/>
      <c r="NGQ1343" s="5"/>
      <c r="NGR1343" s="5"/>
      <c r="NGS1343" s="5"/>
      <c r="NGT1343" s="5"/>
      <c r="NGU1343" s="5"/>
      <c r="NGV1343" s="5"/>
      <c r="NGW1343" s="5"/>
      <c r="NGX1343" s="5"/>
      <c r="NGY1343" s="5"/>
      <c r="NGZ1343" s="5"/>
      <c r="NHA1343" s="5"/>
      <c r="NHB1343" s="5"/>
      <c r="NHC1343" s="5"/>
      <c r="NHD1343" s="5"/>
      <c r="NHE1343" s="5"/>
      <c r="NHF1343" s="5"/>
      <c r="NHG1343" s="5"/>
      <c r="NHH1343" s="5"/>
      <c r="NHI1343" s="5"/>
      <c r="NHJ1343" s="5"/>
      <c r="NHK1343" s="5"/>
      <c r="NHL1343" s="5"/>
      <c r="NHM1343" s="5"/>
      <c r="NHN1343" s="5"/>
      <c r="NHO1343" s="5"/>
      <c r="NHP1343" s="5"/>
      <c r="NHQ1343" s="5"/>
      <c r="NHR1343" s="5"/>
      <c r="NHS1343" s="5"/>
      <c r="NHT1343" s="5"/>
      <c r="NHU1343" s="5"/>
      <c r="NHV1343" s="5"/>
      <c r="NHW1343" s="5"/>
      <c r="NHX1343" s="5"/>
      <c r="NHY1343" s="5"/>
      <c r="NHZ1343" s="5"/>
      <c r="NIA1343" s="5"/>
      <c r="NIB1343" s="5"/>
      <c r="NIC1343" s="5"/>
      <c r="NID1343" s="5"/>
      <c r="NIE1343" s="5"/>
      <c r="NIF1343" s="5"/>
      <c r="NIG1343" s="5"/>
      <c r="NIH1343" s="5"/>
      <c r="NII1343" s="5"/>
      <c r="NIJ1343" s="5"/>
      <c r="NIK1343" s="5"/>
      <c r="NIL1343" s="5"/>
      <c r="NIM1343" s="5"/>
      <c r="NIN1343" s="5"/>
      <c r="NIO1343" s="5"/>
      <c r="NIP1343" s="5"/>
      <c r="NIQ1343" s="5"/>
      <c r="NIR1343" s="5"/>
      <c r="NIS1343" s="5"/>
      <c r="NIT1343" s="5"/>
      <c r="NIU1343" s="5"/>
      <c r="NIV1343" s="5"/>
      <c r="NIW1343" s="5"/>
      <c r="NIX1343" s="5"/>
      <c r="NIY1343" s="5"/>
      <c r="NIZ1343" s="5"/>
      <c r="NJA1343" s="5"/>
      <c r="NJB1343" s="5"/>
      <c r="NJC1343" s="5"/>
      <c r="NJD1343" s="5"/>
      <c r="NJE1343" s="5"/>
      <c r="NJF1343" s="5"/>
      <c r="NJG1343" s="5"/>
      <c r="NJH1343" s="5"/>
      <c r="NJI1343" s="5"/>
      <c r="NJJ1343" s="5"/>
      <c r="NJK1343" s="5"/>
      <c r="NJL1343" s="5"/>
      <c r="NJM1343" s="5"/>
      <c r="NJN1343" s="5"/>
      <c r="NJO1343" s="5"/>
      <c r="NJP1343" s="5"/>
      <c r="NJQ1343" s="5"/>
      <c r="NJR1343" s="5"/>
      <c r="NJS1343" s="5"/>
      <c r="NJT1343" s="5"/>
      <c r="NJU1343" s="5"/>
      <c r="NJV1343" s="5"/>
      <c r="NJW1343" s="5"/>
      <c r="NJX1343" s="5"/>
      <c r="NJY1343" s="5"/>
      <c r="NJZ1343" s="5"/>
      <c r="NKA1343" s="5"/>
      <c r="NKB1343" s="5"/>
      <c r="NKC1343" s="5"/>
      <c r="NKD1343" s="5"/>
      <c r="NKE1343" s="5"/>
      <c r="NKF1343" s="5"/>
      <c r="NKG1343" s="5"/>
      <c r="NKH1343" s="5"/>
      <c r="NKI1343" s="5"/>
      <c r="NKJ1343" s="5"/>
      <c r="NKK1343" s="5"/>
      <c r="NKL1343" s="5"/>
      <c r="NKM1343" s="5"/>
      <c r="NKN1343" s="5"/>
      <c r="NKO1343" s="5"/>
      <c r="NKP1343" s="5"/>
      <c r="NKQ1343" s="5"/>
      <c r="NKR1343" s="5"/>
      <c r="NKS1343" s="5"/>
      <c r="NKT1343" s="5"/>
      <c r="NKU1343" s="5"/>
      <c r="NKV1343" s="5"/>
      <c r="NKW1343" s="5"/>
      <c r="NKX1343" s="5"/>
      <c r="NKY1343" s="5"/>
      <c r="NKZ1343" s="5"/>
      <c r="NLA1343" s="5"/>
      <c r="NLB1343" s="5"/>
      <c r="NLC1343" s="5"/>
      <c r="NLD1343" s="5"/>
      <c r="NLE1343" s="5"/>
      <c r="NLF1343" s="5"/>
      <c r="NLG1343" s="5"/>
      <c r="NLH1343" s="5"/>
      <c r="NLI1343" s="5"/>
      <c r="NLJ1343" s="5"/>
      <c r="NLK1343" s="5"/>
      <c r="NLL1343" s="5"/>
      <c r="NLM1343" s="5"/>
      <c r="NLN1343" s="5"/>
      <c r="NLO1343" s="5"/>
      <c r="NLP1343" s="5"/>
      <c r="NLQ1343" s="5"/>
      <c r="NLR1343" s="5"/>
      <c r="NLS1343" s="5"/>
      <c r="NLT1343" s="5"/>
      <c r="NLU1343" s="5"/>
      <c r="NLV1343" s="5"/>
      <c r="NLW1343" s="5"/>
      <c r="NLX1343" s="5"/>
      <c r="NLY1343" s="5"/>
      <c r="NLZ1343" s="5"/>
      <c r="NMA1343" s="5"/>
      <c r="NMB1343" s="5"/>
      <c r="NMC1343" s="5"/>
      <c r="NMD1343" s="5"/>
      <c r="NME1343" s="5"/>
      <c r="NMF1343" s="5"/>
      <c r="NMG1343" s="5"/>
      <c r="NMH1343" s="5"/>
      <c r="NMI1343" s="5"/>
      <c r="NMJ1343" s="5"/>
      <c r="NMK1343" s="5"/>
      <c r="NML1343" s="5"/>
      <c r="NMM1343" s="5"/>
      <c r="NMN1343" s="5"/>
      <c r="NMO1343" s="5"/>
      <c r="NMP1343" s="5"/>
      <c r="NMQ1343" s="5"/>
      <c r="NMR1343" s="5"/>
      <c r="NMS1343" s="5"/>
      <c r="NMT1343" s="5"/>
      <c r="NMU1343" s="5"/>
      <c r="NMV1343" s="5"/>
      <c r="NMW1343" s="5"/>
      <c r="NMX1343" s="5"/>
      <c r="NMY1343" s="5"/>
      <c r="NMZ1343" s="5"/>
      <c r="NNA1343" s="5"/>
      <c r="NNB1343" s="5"/>
      <c r="NNC1343" s="5"/>
      <c r="NND1343" s="5"/>
      <c r="NNE1343" s="5"/>
      <c r="NNF1343" s="5"/>
      <c r="NNG1343" s="5"/>
      <c r="NNH1343" s="5"/>
      <c r="NNI1343" s="5"/>
      <c r="NNJ1343" s="5"/>
      <c r="NNK1343" s="5"/>
      <c r="NNL1343" s="5"/>
      <c r="NNM1343" s="5"/>
      <c r="NNN1343" s="5"/>
      <c r="NNO1343" s="5"/>
      <c r="NNP1343" s="5"/>
      <c r="NNQ1343" s="5"/>
      <c r="NNR1343" s="5"/>
      <c r="NNS1343" s="5"/>
      <c r="NNT1343" s="5"/>
      <c r="NNU1343" s="5"/>
      <c r="NNV1343" s="5"/>
      <c r="NNW1343" s="5"/>
      <c r="NNX1343" s="5"/>
      <c r="NNY1343" s="5"/>
      <c r="NNZ1343" s="5"/>
      <c r="NOA1343" s="5"/>
      <c r="NOB1343" s="5"/>
      <c r="NOC1343" s="5"/>
      <c r="NOD1343" s="5"/>
      <c r="NOE1343" s="5"/>
      <c r="NOF1343" s="5"/>
      <c r="NOG1343" s="5"/>
      <c r="NOH1343" s="5"/>
      <c r="NOI1343" s="5"/>
      <c r="NOJ1343" s="5"/>
      <c r="NOK1343" s="5"/>
      <c r="NOL1343" s="5"/>
      <c r="NOM1343" s="5"/>
      <c r="NON1343" s="5"/>
      <c r="NOO1343" s="5"/>
      <c r="NOP1343" s="5"/>
      <c r="NOQ1343" s="5"/>
      <c r="NOR1343" s="5"/>
      <c r="NOS1343" s="5"/>
      <c r="NOT1343" s="5"/>
      <c r="NOU1343" s="5"/>
      <c r="NOV1343" s="5"/>
      <c r="NOW1343" s="5"/>
      <c r="NOX1343" s="5"/>
      <c r="NOY1343" s="5"/>
      <c r="NOZ1343" s="5"/>
      <c r="NPA1343" s="5"/>
      <c r="NPB1343" s="5"/>
      <c r="NPC1343" s="5"/>
      <c r="NPD1343" s="5"/>
      <c r="NPE1343" s="5"/>
      <c r="NPF1343" s="5"/>
      <c r="NPG1343" s="5"/>
      <c r="NPH1343" s="5"/>
      <c r="NPI1343" s="5"/>
      <c r="NPJ1343" s="5"/>
      <c r="NPK1343" s="5"/>
      <c r="NPL1343" s="5"/>
      <c r="NPM1343" s="5"/>
      <c r="NPN1343" s="5"/>
      <c r="NPO1343" s="5"/>
      <c r="NPP1343" s="5"/>
      <c r="NPQ1343" s="5"/>
      <c r="NPR1343" s="5"/>
      <c r="NPS1343" s="5"/>
      <c r="NPT1343" s="5"/>
      <c r="NPU1343" s="5"/>
      <c r="NPV1343" s="5"/>
      <c r="NPW1343" s="5"/>
      <c r="NPX1343" s="5"/>
      <c r="NPY1343" s="5"/>
      <c r="NPZ1343" s="5"/>
      <c r="NQA1343" s="5"/>
      <c r="NQB1343" s="5"/>
      <c r="NQC1343" s="5"/>
      <c r="NQD1343" s="5"/>
      <c r="NQE1343" s="5"/>
      <c r="NQF1343" s="5"/>
      <c r="NQG1343" s="5"/>
      <c r="NQH1343" s="5"/>
      <c r="NQI1343" s="5"/>
      <c r="NQJ1343" s="5"/>
      <c r="NQK1343" s="5"/>
      <c r="NQL1343" s="5"/>
      <c r="NQM1343" s="5"/>
      <c r="NQN1343" s="5"/>
      <c r="NQO1343" s="5"/>
      <c r="NQP1343" s="5"/>
      <c r="NQQ1343" s="5"/>
      <c r="NQR1343" s="5"/>
      <c r="NQS1343" s="5"/>
      <c r="NQT1343" s="5"/>
      <c r="NQU1343" s="5"/>
      <c r="NQV1343" s="5"/>
      <c r="NQW1343" s="5"/>
      <c r="NQX1343" s="5"/>
      <c r="NQY1343" s="5"/>
      <c r="NQZ1343" s="5"/>
      <c r="NRA1343" s="5"/>
      <c r="NRB1343" s="5"/>
      <c r="NRC1343" s="5"/>
      <c r="NRD1343" s="5"/>
      <c r="NRE1343" s="5"/>
      <c r="NRF1343" s="5"/>
      <c r="NRG1343" s="5"/>
      <c r="NRH1343" s="5"/>
      <c r="NRI1343" s="5"/>
      <c r="NRJ1343" s="5"/>
      <c r="NRK1343" s="5"/>
      <c r="NRL1343" s="5"/>
      <c r="NRM1343" s="5"/>
      <c r="NRN1343" s="5"/>
      <c r="NRO1343" s="5"/>
      <c r="NRP1343" s="5"/>
      <c r="NRQ1343" s="5"/>
      <c r="NRR1343" s="5"/>
      <c r="NRS1343" s="5"/>
      <c r="NRT1343" s="5"/>
      <c r="NRU1343" s="5"/>
      <c r="NRV1343" s="5"/>
      <c r="NRW1343" s="5"/>
      <c r="NRX1343" s="5"/>
      <c r="NRY1343" s="5"/>
      <c r="NRZ1343" s="5"/>
      <c r="NSA1343" s="5"/>
      <c r="NSB1343" s="5"/>
      <c r="NSC1343" s="5"/>
      <c r="NSD1343" s="5"/>
      <c r="NSE1343" s="5"/>
      <c r="NSF1343" s="5"/>
      <c r="NSG1343" s="5"/>
      <c r="NSH1343" s="5"/>
      <c r="NSI1343" s="5"/>
      <c r="NSJ1343" s="5"/>
      <c r="NSK1343" s="5"/>
      <c r="NSL1343" s="5"/>
      <c r="NSM1343" s="5"/>
      <c r="NSN1343" s="5"/>
      <c r="NSO1343" s="5"/>
      <c r="NSP1343" s="5"/>
      <c r="NSQ1343" s="5"/>
      <c r="NSR1343" s="5"/>
      <c r="NSS1343" s="5"/>
      <c r="NST1343" s="5"/>
      <c r="NSU1343" s="5"/>
      <c r="NSV1343" s="5"/>
      <c r="NSW1343" s="5"/>
      <c r="NSX1343" s="5"/>
      <c r="NSY1343" s="5"/>
      <c r="NSZ1343" s="5"/>
      <c r="NTA1343" s="5"/>
      <c r="NTB1343" s="5"/>
      <c r="NTC1343" s="5"/>
      <c r="NTD1343" s="5"/>
      <c r="NTE1343" s="5"/>
      <c r="NTF1343" s="5"/>
      <c r="NTG1343" s="5"/>
      <c r="NTH1343" s="5"/>
      <c r="NTI1343" s="5"/>
      <c r="NTJ1343" s="5"/>
      <c r="NTK1343" s="5"/>
      <c r="NTL1343" s="5"/>
      <c r="NTM1343" s="5"/>
      <c r="NTN1343" s="5"/>
      <c r="NTO1343" s="5"/>
      <c r="NTP1343" s="5"/>
      <c r="NTQ1343" s="5"/>
      <c r="NTR1343" s="5"/>
      <c r="NTS1343" s="5"/>
      <c r="NTT1343" s="5"/>
      <c r="NTU1343" s="5"/>
      <c r="NTV1343" s="5"/>
      <c r="NTW1343" s="5"/>
      <c r="NTX1343" s="5"/>
      <c r="NTY1343" s="5"/>
      <c r="NTZ1343" s="5"/>
      <c r="NUA1343" s="5"/>
      <c r="NUB1343" s="5"/>
      <c r="NUC1343" s="5"/>
      <c r="NUD1343" s="5"/>
      <c r="NUE1343" s="5"/>
      <c r="NUF1343" s="5"/>
      <c r="NUG1343" s="5"/>
      <c r="NUH1343" s="5"/>
      <c r="NUI1343" s="5"/>
      <c r="NUJ1343" s="5"/>
      <c r="NUK1343" s="5"/>
      <c r="NUL1343" s="5"/>
      <c r="NUM1343" s="5"/>
      <c r="NUN1343" s="5"/>
      <c r="NUO1343" s="5"/>
      <c r="NUP1343" s="5"/>
      <c r="NUQ1343" s="5"/>
      <c r="NUR1343" s="5"/>
      <c r="NUS1343" s="5"/>
      <c r="NUT1343" s="5"/>
      <c r="NUU1343" s="5"/>
      <c r="NUV1343" s="5"/>
      <c r="NUW1343" s="5"/>
      <c r="NUX1343" s="5"/>
      <c r="NUY1343" s="5"/>
      <c r="NUZ1343" s="5"/>
      <c r="NVA1343" s="5"/>
      <c r="NVB1343" s="5"/>
      <c r="NVC1343" s="5"/>
      <c r="NVD1343" s="5"/>
      <c r="NVE1343" s="5"/>
      <c r="NVF1343" s="5"/>
      <c r="NVG1343" s="5"/>
      <c r="NVH1343" s="5"/>
      <c r="NVI1343" s="5"/>
      <c r="NVJ1343" s="5"/>
      <c r="NVK1343" s="5"/>
      <c r="NVL1343" s="5"/>
      <c r="NVM1343" s="5"/>
      <c r="NVN1343" s="5"/>
      <c r="NVO1343" s="5"/>
      <c r="NVP1343" s="5"/>
      <c r="NVQ1343" s="5"/>
      <c r="NVR1343" s="5"/>
      <c r="NVS1343" s="5"/>
      <c r="NVT1343" s="5"/>
      <c r="NVU1343" s="5"/>
      <c r="NVV1343" s="5"/>
      <c r="NVW1343" s="5"/>
      <c r="NVX1343" s="5"/>
      <c r="NVY1343" s="5"/>
      <c r="NVZ1343" s="5"/>
      <c r="NWA1343" s="5"/>
      <c r="NWB1343" s="5"/>
      <c r="NWC1343" s="5"/>
      <c r="NWD1343" s="5"/>
      <c r="NWE1343" s="5"/>
      <c r="NWF1343" s="5"/>
      <c r="NWG1343" s="5"/>
      <c r="NWH1343" s="5"/>
      <c r="NWI1343" s="5"/>
      <c r="NWJ1343" s="5"/>
      <c r="NWK1343" s="5"/>
      <c r="NWL1343" s="5"/>
      <c r="NWM1343" s="5"/>
      <c r="NWN1343" s="5"/>
      <c r="NWO1343" s="5"/>
      <c r="NWP1343" s="5"/>
      <c r="NWQ1343" s="5"/>
      <c r="NWR1343" s="5"/>
      <c r="NWS1343" s="5"/>
      <c r="NWT1343" s="5"/>
      <c r="NWU1343" s="5"/>
      <c r="NWV1343" s="5"/>
      <c r="NWW1343" s="5"/>
      <c r="NWX1343" s="5"/>
      <c r="NWY1343" s="5"/>
      <c r="NWZ1343" s="5"/>
      <c r="NXA1343" s="5"/>
      <c r="NXB1343" s="5"/>
      <c r="NXC1343" s="5"/>
      <c r="NXD1343" s="5"/>
      <c r="NXE1343" s="5"/>
      <c r="NXF1343" s="5"/>
      <c r="NXG1343" s="5"/>
      <c r="NXH1343" s="5"/>
      <c r="NXI1343" s="5"/>
      <c r="NXJ1343" s="5"/>
      <c r="NXK1343" s="5"/>
      <c r="NXL1343" s="5"/>
      <c r="NXM1343" s="5"/>
      <c r="NXN1343" s="5"/>
      <c r="NXO1343" s="5"/>
      <c r="NXP1343" s="5"/>
      <c r="NXQ1343" s="5"/>
      <c r="NXR1343" s="5"/>
      <c r="NXS1343" s="5"/>
      <c r="NXT1343" s="5"/>
      <c r="NXU1343" s="5"/>
      <c r="NXV1343" s="5"/>
      <c r="NXW1343" s="5"/>
      <c r="NXX1343" s="5"/>
      <c r="NXY1343" s="5"/>
      <c r="NXZ1343" s="5"/>
      <c r="NYA1343" s="5"/>
      <c r="NYB1343" s="5"/>
      <c r="NYC1343" s="5"/>
      <c r="NYD1343" s="5"/>
      <c r="NYE1343" s="5"/>
      <c r="NYF1343" s="5"/>
      <c r="NYG1343" s="5"/>
      <c r="NYH1343" s="5"/>
      <c r="NYI1343" s="5"/>
      <c r="NYJ1343" s="5"/>
      <c r="NYK1343" s="5"/>
      <c r="NYL1343" s="5"/>
      <c r="NYM1343" s="5"/>
      <c r="NYN1343" s="5"/>
      <c r="NYO1343" s="5"/>
      <c r="NYP1343" s="5"/>
      <c r="NYQ1343" s="5"/>
      <c r="NYR1343" s="5"/>
      <c r="NYS1343" s="5"/>
      <c r="NYT1343" s="5"/>
      <c r="NYU1343" s="5"/>
      <c r="NYV1343" s="5"/>
      <c r="NYW1343" s="5"/>
      <c r="NYX1343" s="5"/>
      <c r="NYY1343" s="5"/>
      <c r="NYZ1343" s="5"/>
      <c r="NZA1343" s="5"/>
      <c r="NZB1343" s="5"/>
      <c r="NZC1343" s="5"/>
      <c r="NZD1343" s="5"/>
      <c r="NZE1343" s="5"/>
      <c r="NZF1343" s="5"/>
      <c r="NZG1343" s="5"/>
      <c r="NZH1343" s="5"/>
      <c r="NZI1343" s="5"/>
      <c r="NZJ1343" s="5"/>
      <c r="NZK1343" s="5"/>
      <c r="NZL1343" s="5"/>
      <c r="NZM1343" s="5"/>
      <c r="NZN1343" s="5"/>
      <c r="NZO1343" s="5"/>
      <c r="NZP1343" s="5"/>
      <c r="NZQ1343" s="5"/>
      <c r="NZR1343" s="5"/>
      <c r="NZS1343" s="5"/>
      <c r="NZT1343" s="5"/>
      <c r="NZU1343" s="5"/>
      <c r="NZV1343" s="5"/>
      <c r="NZW1343" s="5"/>
      <c r="NZX1343" s="5"/>
      <c r="NZY1343" s="5"/>
      <c r="NZZ1343" s="5"/>
      <c r="OAA1343" s="5"/>
      <c r="OAB1343" s="5"/>
      <c r="OAC1343" s="5"/>
      <c r="OAD1343" s="5"/>
      <c r="OAE1343" s="5"/>
      <c r="OAF1343" s="5"/>
      <c r="OAG1343" s="5"/>
      <c r="OAH1343" s="5"/>
      <c r="OAI1343" s="5"/>
      <c r="OAJ1343" s="5"/>
      <c r="OAK1343" s="5"/>
      <c r="OAL1343" s="5"/>
      <c r="OAM1343" s="5"/>
      <c r="OAN1343" s="5"/>
      <c r="OAO1343" s="5"/>
      <c r="OAP1343" s="5"/>
      <c r="OAQ1343" s="5"/>
      <c r="OAR1343" s="5"/>
      <c r="OAS1343" s="5"/>
      <c r="OAT1343" s="5"/>
      <c r="OAU1343" s="5"/>
      <c r="OAV1343" s="5"/>
      <c r="OAW1343" s="5"/>
      <c r="OAX1343" s="5"/>
      <c r="OAY1343" s="5"/>
      <c r="OAZ1343" s="5"/>
      <c r="OBA1343" s="5"/>
      <c r="OBB1343" s="5"/>
      <c r="OBC1343" s="5"/>
      <c r="OBD1343" s="5"/>
      <c r="OBE1343" s="5"/>
      <c r="OBF1343" s="5"/>
      <c r="OBG1343" s="5"/>
      <c r="OBH1343" s="5"/>
      <c r="OBI1343" s="5"/>
      <c r="OBJ1343" s="5"/>
      <c r="OBK1343" s="5"/>
      <c r="OBL1343" s="5"/>
      <c r="OBM1343" s="5"/>
      <c r="OBN1343" s="5"/>
      <c r="OBO1343" s="5"/>
      <c r="OBP1343" s="5"/>
      <c r="OBQ1343" s="5"/>
      <c r="OBR1343" s="5"/>
      <c r="OBS1343" s="5"/>
      <c r="OBT1343" s="5"/>
      <c r="OBU1343" s="5"/>
      <c r="OBV1343" s="5"/>
      <c r="OBW1343" s="5"/>
      <c r="OBX1343" s="5"/>
      <c r="OBY1343" s="5"/>
      <c r="OBZ1343" s="5"/>
      <c r="OCA1343" s="5"/>
      <c r="OCB1343" s="5"/>
      <c r="OCC1343" s="5"/>
      <c r="OCD1343" s="5"/>
      <c r="OCE1343" s="5"/>
      <c r="OCF1343" s="5"/>
      <c r="OCG1343" s="5"/>
      <c r="OCH1343" s="5"/>
      <c r="OCI1343" s="5"/>
      <c r="OCJ1343" s="5"/>
      <c r="OCK1343" s="5"/>
      <c r="OCL1343" s="5"/>
      <c r="OCM1343" s="5"/>
      <c r="OCN1343" s="5"/>
      <c r="OCO1343" s="5"/>
      <c r="OCP1343" s="5"/>
      <c r="OCQ1343" s="5"/>
      <c r="OCR1343" s="5"/>
      <c r="OCS1343" s="5"/>
      <c r="OCT1343" s="5"/>
      <c r="OCU1343" s="5"/>
      <c r="OCV1343" s="5"/>
      <c r="OCW1343" s="5"/>
      <c r="OCX1343" s="5"/>
      <c r="OCY1343" s="5"/>
      <c r="OCZ1343" s="5"/>
      <c r="ODA1343" s="5"/>
      <c r="ODB1343" s="5"/>
      <c r="ODC1343" s="5"/>
      <c r="ODD1343" s="5"/>
      <c r="ODE1343" s="5"/>
      <c r="ODF1343" s="5"/>
      <c r="ODG1343" s="5"/>
      <c r="ODH1343" s="5"/>
      <c r="ODI1343" s="5"/>
      <c r="ODJ1343" s="5"/>
      <c r="ODK1343" s="5"/>
      <c r="ODL1343" s="5"/>
      <c r="ODM1343" s="5"/>
      <c r="ODN1343" s="5"/>
      <c r="ODO1343" s="5"/>
      <c r="ODP1343" s="5"/>
      <c r="ODQ1343" s="5"/>
      <c r="ODR1343" s="5"/>
      <c r="ODS1343" s="5"/>
      <c r="ODT1343" s="5"/>
      <c r="ODU1343" s="5"/>
      <c r="ODV1343" s="5"/>
      <c r="ODW1343" s="5"/>
      <c r="ODX1343" s="5"/>
      <c r="ODY1343" s="5"/>
      <c r="ODZ1343" s="5"/>
      <c r="OEA1343" s="5"/>
      <c r="OEB1343" s="5"/>
      <c r="OEC1343" s="5"/>
      <c r="OED1343" s="5"/>
      <c r="OEE1343" s="5"/>
      <c r="OEF1343" s="5"/>
      <c r="OEG1343" s="5"/>
      <c r="OEH1343" s="5"/>
      <c r="OEI1343" s="5"/>
      <c r="OEJ1343" s="5"/>
      <c r="OEK1343" s="5"/>
      <c r="OEL1343" s="5"/>
      <c r="OEM1343" s="5"/>
      <c r="OEN1343" s="5"/>
      <c r="OEO1343" s="5"/>
      <c r="OEP1343" s="5"/>
      <c r="OEQ1343" s="5"/>
      <c r="OER1343" s="5"/>
      <c r="OES1343" s="5"/>
      <c r="OET1343" s="5"/>
      <c r="OEU1343" s="5"/>
      <c r="OEV1343" s="5"/>
      <c r="OEW1343" s="5"/>
      <c r="OEX1343" s="5"/>
      <c r="OEY1343" s="5"/>
      <c r="OEZ1343" s="5"/>
      <c r="OFA1343" s="5"/>
      <c r="OFB1343" s="5"/>
      <c r="OFC1343" s="5"/>
      <c r="OFD1343" s="5"/>
      <c r="OFE1343" s="5"/>
      <c r="OFF1343" s="5"/>
      <c r="OFG1343" s="5"/>
      <c r="OFH1343" s="5"/>
      <c r="OFI1343" s="5"/>
      <c r="OFJ1343" s="5"/>
      <c r="OFK1343" s="5"/>
      <c r="OFL1343" s="5"/>
      <c r="OFM1343" s="5"/>
      <c r="OFN1343" s="5"/>
      <c r="OFO1343" s="5"/>
      <c r="OFP1343" s="5"/>
      <c r="OFQ1343" s="5"/>
      <c r="OFR1343" s="5"/>
      <c r="OFS1343" s="5"/>
      <c r="OFT1343" s="5"/>
      <c r="OFU1343" s="5"/>
      <c r="OFV1343" s="5"/>
      <c r="OFW1343" s="5"/>
      <c r="OFX1343" s="5"/>
      <c r="OFY1343" s="5"/>
      <c r="OFZ1343" s="5"/>
      <c r="OGA1343" s="5"/>
      <c r="OGB1343" s="5"/>
      <c r="OGC1343" s="5"/>
      <c r="OGD1343" s="5"/>
      <c r="OGE1343" s="5"/>
      <c r="OGF1343" s="5"/>
      <c r="OGG1343" s="5"/>
      <c r="OGH1343" s="5"/>
      <c r="OGI1343" s="5"/>
      <c r="OGJ1343" s="5"/>
      <c r="OGK1343" s="5"/>
      <c r="OGL1343" s="5"/>
      <c r="OGM1343" s="5"/>
      <c r="OGN1343" s="5"/>
      <c r="OGO1343" s="5"/>
      <c r="OGP1343" s="5"/>
      <c r="OGQ1343" s="5"/>
      <c r="OGR1343" s="5"/>
      <c r="OGS1343" s="5"/>
      <c r="OGT1343" s="5"/>
      <c r="OGU1343" s="5"/>
      <c r="OGV1343" s="5"/>
      <c r="OGW1343" s="5"/>
      <c r="OGX1343" s="5"/>
      <c r="OGY1343" s="5"/>
      <c r="OGZ1343" s="5"/>
      <c r="OHA1343" s="5"/>
      <c r="OHB1343" s="5"/>
      <c r="OHC1343" s="5"/>
      <c r="OHD1343" s="5"/>
      <c r="OHE1343" s="5"/>
      <c r="OHF1343" s="5"/>
      <c r="OHG1343" s="5"/>
      <c r="OHH1343" s="5"/>
      <c r="OHI1343" s="5"/>
      <c r="OHJ1343" s="5"/>
      <c r="OHK1343" s="5"/>
      <c r="OHL1343" s="5"/>
      <c r="OHM1343" s="5"/>
      <c r="OHN1343" s="5"/>
      <c r="OHO1343" s="5"/>
      <c r="OHP1343" s="5"/>
      <c r="OHQ1343" s="5"/>
      <c r="OHR1343" s="5"/>
      <c r="OHS1343" s="5"/>
      <c r="OHT1343" s="5"/>
      <c r="OHU1343" s="5"/>
      <c r="OHV1343" s="5"/>
      <c r="OHW1343" s="5"/>
      <c r="OHX1343" s="5"/>
      <c r="OHY1343" s="5"/>
      <c r="OHZ1343" s="5"/>
      <c r="OIA1343" s="5"/>
      <c r="OIB1343" s="5"/>
      <c r="OIC1343" s="5"/>
      <c r="OID1343" s="5"/>
      <c r="OIE1343" s="5"/>
      <c r="OIF1343" s="5"/>
      <c r="OIG1343" s="5"/>
      <c r="OIH1343" s="5"/>
      <c r="OII1343" s="5"/>
      <c r="OIJ1343" s="5"/>
      <c r="OIK1343" s="5"/>
      <c r="OIL1343" s="5"/>
      <c r="OIM1343" s="5"/>
      <c r="OIN1343" s="5"/>
      <c r="OIO1343" s="5"/>
      <c r="OIP1343" s="5"/>
      <c r="OIQ1343" s="5"/>
      <c r="OIR1343" s="5"/>
      <c r="OIS1343" s="5"/>
      <c r="OIT1343" s="5"/>
      <c r="OIU1343" s="5"/>
      <c r="OIV1343" s="5"/>
      <c r="OIW1343" s="5"/>
      <c r="OIX1343" s="5"/>
      <c r="OIY1343" s="5"/>
      <c r="OIZ1343" s="5"/>
      <c r="OJA1343" s="5"/>
      <c r="OJB1343" s="5"/>
      <c r="OJC1343" s="5"/>
      <c r="OJD1343" s="5"/>
      <c r="OJE1343" s="5"/>
      <c r="OJF1343" s="5"/>
      <c r="OJG1343" s="5"/>
      <c r="OJH1343" s="5"/>
      <c r="OJI1343" s="5"/>
      <c r="OJJ1343" s="5"/>
      <c r="OJK1343" s="5"/>
      <c r="OJL1343" s="5"/>
      <c r="OJM1343" s="5"/>
      <c r="OJN1343" s="5"/>
      <c r="OJO1343" s="5"/>
      <c r="OJP1343" s="5"/>
      <c r="OJQ1343" s="5"/>
      <c r="OJR1343" s="5"/>
      <c r="OJS1343" s="5"/>
      <c r="OJT1343" s="5"/>
      <c r="OJU1343" s="5"/>
      <c r="OJV1343" s="5"/>
      <c r="OJW1343" s="5"/>
      <c r="OJX1343" s="5"/>
      <c r="OJY1343" s="5"/>
      <c r="OJZ1343" s="5"/>
      <c r="OKA1343" s="5"/>
      <c r="OKB1343" s="5"/>
      <c r="OKC1343" s="5"/>
      <c r="OKD1343" s="5"/>
      <c r="OKE1343" s="5"/>
      <c r="OKF1343" s="5"/>
      <c r="OKG1343" s="5"/>
      <c r="OKH1343" s="5"/>
      <c r="OKI1343" s="5"/>
      <c r="OKJ1343" s="5"/>
      <c r="OKK1343" s="5"/>
      <c r="OKL1343" s="5"/>
      <c r="OKM1343" s="5"/>
      <c r="OKN1343" s="5"/>
      <c r="OKO1343" s="5"/>
      <c r="OKP1343" s="5"/>
      <c r="OKQ1343" s="5"/>
      <c r="OKR1343" s="5"/>
      <c r="OKS1343" s="5"/>
      <c r="OKT1343" s="5"/>
      <c r="OKU1343" s="5"/>
      <c r="OKV1343" s="5"/>
      <c r="OKW1343" s="5"/>
      <c r="OKX1343" s="5"/>
      <c r="OKY1343" s="5"/>
      <c r="OKZ1343" s="5"/>
      <c r="OLA1343" s="5"/>
      <c r="OLB1343" s="5"/>
      <c r="OLC1343" s="5"/>
      <c r="OLD1343" s="5"/>
      <c r="OLE1343" s="5"/>
      <c r="OLF1343" s="5"/>
      <c r="OLG1343" s="5"/>
      <c r="OLH1343" s="5"/>
      <c r="OLI1343" s="5"/>
      <c r="OLJ1343" s="5"/>
      <c r="OLK1343" s="5"/>
      <c r="OLL1343" s="5"/>
      <c r="OLM1343" s="5"/>
      <c r="OLN1343" s="5"/>
      <c r="OLO1343" s="5"/>
      <c r="OLP1343" s="5"/>
      <c r="OLQ1343" s="5"/>
      <c r="OLR1343" s="5"/>
      <c r="OLS1343" s="5"/>
      <c r="OLT1343" s="5"/>
      <c r="OLU1343" s="5"/>
      <c r="OLV1343" s="5"/>
      <c r="OLW1343" s="5"/>
      <c r="OLX1343" s="5"/>
      <c r="OLY1343" s="5"/>
      <c r="OLZ1343" s="5"/>
      <c r="OMA1343" s="5"/>
      <c r="OMB1343" s="5"/>
      <c r="OMC1343" s="5"/>
      <c r="OMD1343" s="5"/>
      <c r="OME1343" s="5"/>
      <c r="OMF1343" s="5"/>
      <c r="OMG1343" s="5"/>
      <c r="OMH1343" s="5"/>
      <c r="OMI1343" s="5"/>
      <c r="OMJ1343" s="5"/>
      <c r="OMK1343" s="5"/>
      <c r="OML1343" s="5"/>
      <c r="OMM1343" s="5"/>
      <c r="OMN1343" s="5"/>
      <c r="OMO1343" s="5"/>
      <c r="OMP1343" s="5"/>
      <c r="OMQ1343" s="5"/>
      <c r="OMR1343" s="5"/>
      <c r="OMS1343" s="5"/>
      <c r="OMT1343" s="5"/>
      <c r="OMU1343" s="5"/>
      <c r="OMV1343" s="5"/>
      <c r="OMW1343" s="5"/>
      <c r="OMX1343" s="5"/>
      <c r="OMY1343" s="5"/>
      <c r="OMZ1343" s="5"/>
      <c r="ONA1343" s="5"/>
      <c r="ONB1343" s="5"/>
      <c r="ONC1343" s="5"/>
      <c r="OND1343" s="5"/>
      <c r="ONE1343" s="5"/>
      <c r="ONF1343" s="5"/>
      <c r="ONG1343" s="5"/>
      <c r="ONH1343" s="5"/>
      <c r="ONI1343" s="5"/>
      <c r="ONJ1343" s="5"/>
      <c r="ONK1343" s="5"/>
      <c r="ONL1343" s="5"/>
      <c r="ONM1343" s="5"/>
      <c r="ONN1343" s="5"/>
      <c r="ONO1343" s="5"/>
      <c r="ONP1343" s="5"/>
      <c r="ONQ1343" s="5"/>
      <c r="ONR1343" s="5"/>
      <c r="ONS1343" s="5"/>
      <c r="ONT1343" s="5"/>
      <c r="ONU1343" s="5"/>
      <c r="ONV1343" s="5"/>
      <c r="ONW1343" s="5"/>
      <c r="ONX1343" s="5"/>
      <c r="ONY1343" s="5"/>
      <c r="ONZ1343" s="5"/>
      <c r="OOA1343" s="5"/>
      <c r="OOB1343" s="5"/>
      <c r="OOC1343" s="5"/>
      <c r="OOD1343" s="5"/>
      <c r="OOE1343" s="5"/>
      <c r="OOF1343" s="5"/>
      <c r="OOG1343" s="5"/>
      <c r="OOH1343" s="5"/>
      <c r="OOI1343" s="5"/>
      <c r="OOJ1343" s="5"/>
      <c r="OOK1343" s="5"/>
      <c r="OOL1343" s="5"/>
      <c r="OOM1343" s="5"/>
      <c r="OON1343" s="5"/>
      <c r="OOO1343" s="5"/>
      <c r="OOP1343" s="5"/>
      <c r="OOQ1343" s="5"/>
      <c r="OOR1343" s="5"/>
      <c r="OOS1343" s="5"/>
      <c r="OOT1343" s="5"/>
      <c r="OOU1343" s="5"/>
      <c r="OOV1343" s="5"/>
      <c r="OOW1343" s="5"/>
      <c r="OOX1343" s="5"/>
      <c r="OOY1343" s="5"/>
      <c r="OOZ1343" s="5"/>
      <c r="OPA1343" s="5"/>
      <c r="OPB1343" s="5"/>
      <c r="OPC1343" s="5"/>
      <c r="OPD1343" s="5"/>
      <c r="OPE1343" s="5"/>
      <c r="OPF1343" s="5"/>
      <c r="OPG1343" s="5"/>
      <c r="OPH1343" s="5"/>
      <c r="OPI1343" s="5"/>
      <c r="OPJ1343" s="5"/>
      <c r="OPK1343" s="5"/>
      <c r="OPL1343" s="5"/>
      <c r="OPM1343" s="5"/>
      <c r="OPN1343" s="5"/>
      <c r="OPO1343" s="5"/>
      <c r="OPP1343" s="5"/>
      <c r="OPQ1343" s="5"/>
      <c r="OPR1343" s="5"/>
      <c r="OPS1343" s="5"/>
      <c r="OPT1343" s="5"/>
      <c r="OPU1343" s="5"/>
      <c r="OPV1343" s="5"/>
      <c r="OPW1343" s="5"/>
      <c r="OPX1343" s="5"/>
      <c r="OPY1343" s="5"/>
      <c r="OPZ1343" s="5"/>
      <c r="OQA1343" s="5"/>
      <c r="OQB1343" s="5"/>
      <c r="OQC1343" s="5"/>
      <c r="OQD1343" s="5"/>
      <c r="OQE1343" s="5"/>
      <c r="OQF1343" s="5"/>
      <c r="OQG1343" s="5"/>
      <c r="OQH1343" s="5"/>
      <c r="OQI1343" s="5"/>
      <c r="OQJ1343" s="5"/>
      <c r="OQK1343" s="5"/>
      <c r="OQL1343" s="5"/>
      <c r="OQM1343" s="5"/>
      <c r="OQN1343" s="5"/>
      <c r="OQO1343" s="5"/>
      <c r="OQP1343" s="5"/>
      <c r="OQQ1343" s="5"/>
      <c r="OQR1343" s="5"/>
      <c r="OQS1343" s="5"/>
      <c r="OQT1343" s="5"/>
      <c r="OQU1343" s="5"/>
      <c r="OQV1343" s="5"/>
      <c r="OQW1343" s="5"/>
      <c r="OQX1343" s="5"/>
      <c r="OQY1343" s="5"/>
      <c r="OQZ1343" s="5"/>
      <c r="ORA1343" s="5"/>
      <c r="ORB1343" s="5"/>
      <c r="ORC1343" s="5"/>
      <c r="ORD1343" s="5"/>
      <c r="ORE1343" s="5"/>
      <c r="ORF1343" s="5"/>
      <c r="ORG1343" s="5"/>
      <c r="ORH1343" s="5"/>
      <c r="ORI1343" s="5"/>
      <c r="ORJ1343" s="5"/>
      <c r="ORK1343" s="5"/>
      <c r="ORL1343" s="5"/>
      <c r="ORM1343" s="5"/>
      <c r="ORN1343" s="5"/>
      <c r="ORO1343" s="5"/>
      <c r="ORP1343" s="5"/>
      <c r="ORQ1343" s="5"/>
      <c r="ORR1343" s="5"/>
      <c r="ORS1343" s="5"/>
      <c r="ORT1343" s="5"/>
      <c r="ORU1343" s="5"/>
      <c r="ORV1343" s="5"/>
      <c r="ORW1343" s="5"/>
      <c r="ORX1343" s="5"/>
      <c r="ORY1343" s="5"/>
      <c r="ORZ1343" s="5"/>
      <c r="OSA1343" s="5"/>
      <c r="OSB1343" s="5"/>
      <c r="OSC1343" s="5"/>
      <c r="OSD1343" s="5"/>
      <c r="OSE1343" s="5"/>
      <c r="OSF1343" s="5"/>
      <c r="OSG1343" s="5"/>
      <c r="OSH1343" s="5"/>
      <c r="OSI1343" s="5"/>
      <c r="OSJ1343" s="5"/>
      <c r="OSK1343" s="5"/>
      <c r="OSL1343" s="5"/>
      <c r="OSM1343" s="5"/>
      <c r="OSN1343" s="5"/>
      <c r="OSO1343" s="5"/>
      <c r="OSP1343" s="5"/>
      <c r="OSQ1343" s="5"/>
      <c r="OSR1343" s="5"/>
      <c r="OSS1343" s="5"/>
      <c r="OST1343" s="5"/>
      <c r="OSU1343" s="5"/>
      <c r="OSV1343" s="5"/>
      <c r="OSW1343" s="5"/>
      <c r="OSX1343" s="5"/>
      <c r="OSY1343" s="5"/>
      <c r="OSZ1343" s="5"/>
      <c r="OTA1343" s="5"/>
      <c r="OTB1343" s="5"/>
      <c r="OTC1343" s="5"/>
      <c r="OTD1343" s="5"/>
      <c r="OTE1343" s="5"/>
      <c r="OTF1343" s="5"/>
      <c r="OTG1343" s="5"/>
      <c r="OTH1343" s="5"/>
      <c r="OTI1343" s="5"/>
      <c r="OTJ1343" s="5"/>
      <c r="OTK1343" s="5"/>
      <c r="OTL1343" s="5"/>
      <c r="OTM1343" s="5"/>
      <c r="OTN1343" s="5"/>
      <c r="OTO1343" s="5"/>
      <c r="OTP1343" s="5"/>
      <c r="OTQ1343" s="5"/>
      <c r="OTR1343" s="5"/>
      <c r="OTS1343" s="5"/>
      <c r="OTT1343" s="5"/>
      <c r="OTU1343" s="5"/>
      <c r="OTV1343" s="5"/>
      <c r="OTW1343" s="5"/>
      <c r="OTX1343" s="5"/>
      <c r="OTY1343" s="5"/>
      <c r="OTZ1343" s="5"/>
      <c r="OUA1343" s="5"/>
      <c r="OUB1343" s="5"/>
      <c r="OUC1343" s="5"/>
      <c r="OUD1343" s="5"/>
      <c r="OUE1343" s="5"/>
      <c r="OUF1343" s="5"/>
      <c r="OUG1343" s="5"/>
      <c r="OUH1343" s="5"/>
      <c r="OUI1343" s="5"/>
      <c r="OUJ1343" s="5"/>
      <c r="OUK1343" s="5"/>
      <c r="OUL1343" s="5"/>
      <c r="OUM1343" s="5"/>
      <c r="OUN1343" s="5"/>
      <c r="OUO1343" s="5"/>
      <c r="OUP1343" s="5"/>
      <c r="OUQ1343" s="5"/>
      <c r="OUR1343" s="5"/>
      <c r="OUS1343" s="5"/>
      <c r="OUT1343" s="5"/>
      <c r="OUU1343" s="5"/>
      <c r="OUV1343" s="5"/>
      <c r="OUW1343" s="5"/>
      <c r="OUX1343" s="5"/>
      <c r="OUY1343" s="5"/>
      <c r="OUZ1343" s="5"/>
      <c r="OVA1343" s="5"/>
      <c r="OVB1343" s="5"/>
      <c r="OVC1343" s="5"/>
      <c r="OVD1343" s="5"/>
      <c r="OVE1343" s="5"/>
      <c r="OVF1343" s="5"/>
      <c r="OVG1343" s="5"/>
      <c r="OVH1343" s="5"/>
      <c r="OVI1343" s="5"/>
      <c r="OVJ1343" s="5"/>
      <c r="OVK1343" s="5"/>
      <c r="OVL1343" s="5"/>
      <c r="OVM1343" s="5"/>
      <c r="OVN1343" s="5"/>
      <c r="OVO1343" s="5"/>
      <c r="OVP1343" s="5"/>
      <c r="OVQ1343" s="5"/>
      <c r="OVR1343" s="5"/>
      <c r="OVS1343" s="5"/>
      <c r="OVT1343" s="5"/>
      <c r="OVU1343" s="5"/>
      <c r="OVV1343" s="5"/>
      <c r="OVW1343" s="5"/>
      <c r="OVX1343" s="5"/>
      <c r="OVY1343" s="5"/>
      <c r="OVZ1343" s="5"/>
      <c r="OWA1343" s="5"/>
      <c r="OWB1343" s="5"/>
      <c r="OWC1343" s="5"/>
      <c r="OWD1343" s="5"/>
      <c r="OWE1343" s="5"/>
      <c r="OWF1343" s="5"/>
      <c r="OWG1343" s="5"/>
      <c r="OWH1343" s="5"/>
      <c r="OWI1343" s="5"/>
      <c r="OWJ1343" s="5"/>
      <c r="OWK1343" s="5"/>
      <c r="OWL1343" s="5"/>
      <c r="OWM1343" s="5"/>
      <c r="OWN1343" s="5"/>
      <c r="OWO1343" s="5"/>
      <c r="OWP1343" s="5"/>
      <c r="OWQ1343" s="5"/>
      <c r="OWR1343" s="5"/>
      <c r="OWS1343" s="5"/>
      <c r="OWT1343" s="5"/>
      <c r="OWU1343" s="5"/>
      <c r="OWV1343" s="5"/>
      <c r="OWW1343" s="5"/>
      <c r="OWX1343" s="5"/>
      <c r="OWY1343" s="5"/>
      <c r="OWZ1343" s="5"/>
      <c r="OXA1343" s="5"/>
      <c r="OXB1343" s="5"/>
      <c r="OXC1343" s="5"/>
      <c r="OXD1343" s="5"/>
      <c r="OXE1343" s="5"/>
      <c r="OXF1343" s="5"/>
      <c r="OXG1343" s="5"/>
      <c r="OXH1343" s="5"/>
      <c r="OXI1343" s="5"/>
      <c r="OXJ1343" s="5"/>
      <c r="OXK1343" s="5"/>
      <c r="OXL1343" s="5"/>
      <c r="OXM1343" s="5"/>
      <c r="OXN1343" s="5"/>
      <c r="OXO1343" s="5"/>
      <c r="OXP1343" s="5"/>
      <c r="OXQ1343" s="5"/>
      <c r="OXR1343" s="5"/>
      <c r="OXS1343" s="5"/>
      <c r="OXT1343" s="5"/>
      <c r="OXU1343" s="5"/>
      <c r="OXV1343" s="5"/>
      <c r="OXW1343" s="5"/>
      <c r="OXX1343" s="5"/>
      <c r="OXY1343" s="5"/>
      <c r="OXZ1343" s="5"/>
      <c r="OYA1343" s="5"/>
      <c r="OYB1343" s="5"/>
      <c r="OYC1343" s="5"/>
      <c r="OYD1343" s="5"/>
      <c r="OYE1343" s="5"/>
      <c r="OYF1343" s="5"/>
      <c r="OYG1343" s="5"/>
      <c r="OYH1343" s="5"/>
      <c r="OYI1343" s="5"/>
      <c r="OYJ1343" s="5"/>
      <c r="OYK1343" s="5"/>
      <c r="OYL1343" s="5"/>
      <c r="OYM1343" s="5"/>
      <c r="OYN1343" s="5"/>
      <c r="OYO1343" s="5"/>
      <c r="OYP1343" s="5"/>
      <c r="OYQ1343" s="5"/>
      <c r="OYR1343" s="5"/>
      <c r="OYS1343" s="5"/>
      <c r="OYT1343" s="5"/>
      <c r="OYU1343" s="5"/>
      <c r="OYV1343" s="5"/>
      <c r="OYW1343" s="5"/>
      <c r="OYX1343" s="5"/>
      <c r="OYY1343" s="5"/>
      <c r="OYZ1343" s="5"/>
      <c r="OZA1343" s="5"/>
      <c r="OZB1343" s="5"/>
      <c r="OZC1343" s="5"/>
      <c r="OZD1343" s="5"/>
      <c r="OZE1343" s="5"/>
      <c r="OZF1343" s="5"/>
      <c r="OZG1343" s="5"/>
      <c r="OZH1343" s="5"/>
      <c r="OZI1343" s="5"/>
      <c r="OZJ1343" s="5"/>
      <c r="OZK1343" s="5"/>
      <c r="OZL1343" s="5"/>
      <c r="OZM1343" s="5"/>
      <c r="OZN1343" s="5"/>
      <c r="OZO1343" s="5"/>
      <c r="OZP1343" s="5"/>
      <c r="OZQ1343" s="5"/>
      <c r="OZR1343" s="5"/>
      <c r="OZS1343" s="5"/>
      <c r="OZT1343" s="5"/>
      <c r="OZU1343" s="5"/>
      <c r="OZV1343" s="5"/>
      <c r="OZW1343" s="5"/>
      <c r="OZX1343" s="5"/>
      <c r="OZY1343" s="5"/>
      <c r="OZZ1343" s="5"/>
      <c r="PAA1343" s="5"/>
      <c r="PAB1343" s="5"/>
      <c r="PAC1343" s="5"/>
      <c r="PAD1343" s="5"/>
      <c r="PAE1343" s="5"/>
      <c r="PAF1343" s="5"/>
      <c r="PAG1343" s="5"/>
      <c r="PAH1343" s="5"/>
      <c r="PAI1343" s="5"/>
      <c r="PAJ1343" s="5"/>
      <c r="PAK1343" s="5"/>
      <c r="PAL1343" s="5"/>
      <c r="PAM1343" s="5"/>
      <c r="PAN1343" s="5"/>
      <c r="PAO1343" s="5"/>
      <c r="PAP1343" s="5"/>
      <c r="PAQ1343" s="5"/>
      <c r="PAR1343" s="5"/>
      <c r="PAS1343" s="5"/>
      <c r="PAT1343" s="5"/>
      <c r="PAU1343" s="5"/>
      <c r="PAV1343" s="5"/>
      <c r="PAW1343" s="5"/>
      <c r="PAX1343" s="5"/>
      <c r="PAY1343" s="5"/>
      <c r="PAZ1343" s="5"/>
      <c r="PBA1343" s="5"/>
      <c r="PBB1343" s="5"/>
      <c r="PBC1343" s="5"/>
      <c r="PBD1343" s="5"/>
      <c r="PBE1343" s="5"/>
      <c r="PBF1343" s="5"/>
      <c r="PBG1343" s="5"/>
      <c r="PBH1343" s="5"/>
      <c r="PBI1343" s="5"/>
      <c r="PBJ1343" s="5"/>
      <c r="PBK1343" s="5"/>
      <c r="PBL1343" s="5"/>
      <c r="PBM1343" s="5"/>
      <c r="PBN1343" s="5"/>
      <c r="PBO1343" s="5"/>
      <c r="PBP1343" s="5"/>
      <c r="PBQ1343" s="5"/>
      <c r="PBR1343" s="5"/>
      <c r="PBS1343" s="5"/>
      <c r="PBT1343" s="5"/>
      <c r="PBU1343" s="5"/>
      <c r="PBV1343" s="5"/>
      <c r="PBW1343" s="5"/>
      <c r="PBX1343" s="5"/>
      <c r="PBY1343" s="5"/>
      <c r="PBZ1343" s="5"/>
      <c r="PCA1343" s="5"/>
      <c r="PCB1343" s="5"/>
      <c r="PCC1343" s="5"/>
      <c r="PCD1343" s="5"/>
      <c r="PCE1343" s="5"/>
      <c r="PCF1343" s="5"/>
      <c r="PCG1343" s="5"/>
      <c r="PCH1343" s="5"/>
      <c r="PCI1343" s="5"/>
      <c r="PCJ1343" s="5"/>
      <c r="PCK1343" s="5"/>
      <c r="PCL1343" s="5"/>
      <c r="PCM1343" s="5"/>
      <c r="PCN1343" s="5"/>
      <c r="PCO1343" s="5"/>
      <c r="PCP1343" s="5"/>
      <c r="PCQ1343" s="5"/>
      <c r="PCR1343" s="5"/>
      <c r="PCS1343" s="5"/>
      <c r="PCT1343" s="5"/>
      <c r="PCU1343" s="5"/>
      <c r="PCV1343" s="5"/>
      <c r="PCW1343" s="5"/>
      <c r="PCX1343" s="5"/>
      <c r="PCY1343" s="5"/>
      <c r="PCZ1343" s="5"/>
      <c r="PDA1343" s="5"/>
      <c r="PDB1343" s="5"/>
      <c r="PDC1343" s="5"/>
      <c r="PDD1343" s="5"/>
      <c r="PDE1343" s="5"/>
      <c r="PDF1343" s="5"/>
      <c r="PDG1343" s="5"/>
      <c r="PDH1343" s="5"/>
      <c r="PDI1343" s="5"/>
      <c r="PDJ1343" s="5"/>
      <c r="PDK1343" s="5"/>
      <c r="PDL1343" s="5"/>
      <c r="PDM1343" s="5"/>
      <c r="PDN1343" s="5"/>
      <c r="PDO1343" s="5"/>
      <c r="PDP1343" s="5"/>
      <c r="PDQ1343" s="5"/>
      <c r="PDR1343" s="5"/>
      <c r="PDS1343" s="5"/>
      <c r="PDT1343" s="5"/>
      <c r="PDU1343" s="5"/>
      <c r="PDV1343" s="5"/>
      <c r="PDW1343" s="5"/>
      <c r="PDX1343" s="5"/>
      <c r="PDY1343" s="5"/>
      <c r="PDZ1343" s="5"/>
      <c r="PEA1343" s="5"/>
      <c r="PEB1343" s="5"/>
      <c r="PEC1343" s="5"/>
      <c r="PED1343" s="5"/>
      <c r="PEE1343" s="5"/>
      <c r="PEF1343" s="5"/>
      <c r="PEG1343" s="5"/>
      <c r="PEH1343" s="5"/>
      <c r="PEI1343" s="5"/>
      <c r="PEJ1343" s="5"/>
      <c r="PEK1343" s="5"/>
      <c r="PEL1343" s="5"/>
      <c r="PEM1343" s="5"/>
      <c r="PEN1343" s="5"/>
      <c r="PEO1343" s="5"/>
      <c r="PEP1343" s="5"/>
      <c r="PEQ1343" s="5"/>
      <c r="PER1343" s="5"/>
      <c r="PES1343" s="5"/>
      <c r="PET1343" s="5"/>
      <c r="PEU1343" s="5"/>
      <c r="PEV1343" s="5"/>
      <c r="PEW1343" s="5"/>
      <c r="PEX1343" s="5"/>
      <c r="PEY1343" s="5"/>
      <c r="PEZ1343" s="5"/>
      <c r="PFA1343" s="5"/>
      <c r="PFB1343" s="5"/>
      <c r="PFC1343" s="5"/>
      <c r="PFD1343" s="5"/>
      <c r="PFE1343" s="5"/>
      <c r="PFF1343" s="5"/>
      <c r="PFG1343" s="5"/>
      <c r="PFH1343" s="5"/>
      <c r="PFI1343" s="5"/>
      <c r="PFJ1343" s="5"/>
      <c r="PFK1343" s="5"/>
      <c r="PFL1343" s="5"/>
      <c r="PFM1343" s="5"/>
      <c r="PFN1343" s="5"/>
      <c r="PFO1343" s="5"/>
      <c r="PFP1343" s="5"/>
      <c r="PFQ1343" s="5"/>
      <c r="PFR1343" s="5"/>
      <c r="PFS1343" s="5"/>
      <c r="PFT1343" s="5"/>
      <c r="PFU1343" s="5"/>
      <c r="PFV1343" s="5"/>
      <c r="PFW1343" s="5"/>
      <c r="PFX1343" s="5"/>
      <c r="PFY1343" s="5"/>
      <c r="PFZ1343" s="5"/>
      <c r="PGA1343" s="5"/>
      <c r="PGB1343" s="5"/>
      <c r="PGC1343" s="5"/>
      <c r="PGD1343" s="5"/>
      <c r="PGE1343" s="5"/>
      <c r="PGF1343" s="5"/>
      <c r="PGG1343" s="5"/>
      <c r="PGH1343" s="5"/>
      <c r="PGI1343" s="5"/>
      <c r="PGJ1343" s="5"/>
      <c r="PGK1343" s="5"/>
      <c r="PGL1343" s="5"/>
      <c r="PGM1343" s="5"/>
      <c r="PGN1343" s="5"/>
      <c r="PGO1343" s="5"/>
      <c r="PGP1343" s="5"/>
      <c r="PGQ1343" s="5"/>
      <c r="PGR1343" s="5"/>
      <c r="PGS1343" s="5"/>
      <c r="PGT1343" s="5"/>
      <c r="PGU1343" s="5"/>
      <c r="PGV1343" s="5"/>
      <c r="PGW1343" s="5"/>
      <c r="PGX1343" s="5"/>
      <c r="PGY1343" s="5"/>
      <c r="PGZ1343" s="5"/>
      <c r="PHA1343" s="5"/>
      <c r="PHB1343" s="5"/>
      <c r="PHC1343" s="5"/>
      <c r="PHD1343" s="5"/>
      <c r="PHE1343" s="5"/>
      <c r="PHF1343" s="5"/>
      <c r="PHG1343" s="5"/>
      <c r="PHH1343" s="5"/>
      <c r="PHI1343" s="5"/>
      <c r="PHJ1343" s="5"/>
      <c r="PHK1343" s="5"/>
      <c r="PHL1343" s="5"/>
      <c r="PHM1343" s="5"/>
      <c r="PHN1343" s="5"/>
      <c r="PHO1343" s="5"/>
      <c r="PHP1343" s="5"/>
      <c r="PHQ1343" s="5"/>
      <c r="PHR1343" s="5"/>
      <c r="PHS1343" s="5"/>
      <c r="PHT1343" s="5"/>
      <c r="PHU1343" s="5"/>
      <c r="PHV1343" s="5"/>
      <c r="PHW1343" s="5"/>
      <c r="PHX1343" s="5"/>
      <c r="PHY1343" s="5"/>
      <c r="PHZ1343" s="5"/>
      <c r="PIA1343" s="5"/>
      <c r="PIB1343" s="5"/>
      <c r="PIC1343" s="5"/>
      <c r="PID1343" s="5"/>
      <c r="PIE1343" s="5"/>
      <c r="PIF1343" s="5"/>
      <c r="PIG1343" s="5"/>
      <c r="PIH1343" s="5"/>
      <c r="PII1343" s="5"/>
      <c r="PIJ1343" s="5"/>
      <c r="PIK1343" s="5"/>
      <c r="PIL1343" s="5"/>
      <c r="PIM1343" s="5"/>
      <c r="PIN1343" s="5"/>
      <c r="PIO1343" s="5"/>
      <c r="PIP1343" s="5"/>
      <c r="PIQ1343" s="5"/>
      <c r="PIR1343" s="5"/>
      <c r="PIS1343" s="5"/>
      <c r="PIT1343" s="5"/>
      <c r="PIU1343" s="5"/>
      <c r="PIV1343" s="5"/>
      <c r="PIW1343" s="5"/>
      <c r="PIX1343" s="5"/>
      <c r="PIY1343" s="5"/>
      <c r="PIZ1343" s="5"/>
      <c r="PJA1343" s="5"/>
      <c r="PJB1343" s="5"/>
      <c r="PJC1343" s="5"/>
      <c r="PJD1343" s="5"/>
      <c r="PJE1343" s="5"/>
      <c r="PJF1343" s="5"/>
      <c r="PJG1343" s="5"/>
      <c r="PJH1343" s="5"/>
      <c r="PJI1343" s="5"/>
      <c r="PJJ1343" s="5"/>
      <c r="PJK1343" s="5"/>
      <c r="PJL1343" s="5"/>
      <c r="PJM1343" s="5"/>
      <c r="PJN1343" s="5"/>
      <c r="PJO1343" s="5"/>
      <c r="PJP1343" s="5"/>
      <c r="PJQ1343" s="5"/>
      <c r="PJR1343" s="5"/>
      <c r="PJS1343" s="5"/>
      <c r="PJT1343" s="5"/>
      <c r="PJU1343" s="5"/>
      <c r="PJV1343" s="5"/>
      <c r="PJW1343" s="5"/>
      <c r="PJX1343" s="5"/>
      <c r="PJY1343" s="5"/>
      <c r="PJZ1343" s="5"/>
      <c r="PKA1343" s="5"/>
      <c r="PKB1343" s="5"/>
      <c r="PKC1343" s="5"/>
      <c r="PKD1343" s="5"/>
      <c r="PKE1343" s="5"/>
      <c r="PKF1343" s="5"/>
      <c r="PKG1343" s="5"/>
      <c r="PKH1343" s="5"/>
      <c r="PKI1343" s="5"/>
      <c r="PKJ1343" s="5"/>
      <c r="PKK1343" s="5"/>
      <c r="PKL1343" s="5"/>
      <c r="PKM1343" s="5"/>
      <c r="PKN1343" s="5"/>
      <c r="PKO1343" s="5"/>
      <c r="PKP1343" s="5"/>
      <c r="PKQ1343" s="5"/>
      <c r="PKR1343" s="5"/>
      <c r="PKS1343" s="5"/>
      <c r="PKT1343" s="5"/>
      <c r="PKU1343" s="5"/>
      <c r="PKV1343" s="5"/>
      <c r="PKW1343" s="5"/>
      <c r="PKX1343" s="5"/>
      <c r="PKY1343" s="5"/>
      <c r="PKZ1343" s="5"/>
      <c r="PLA1343" s="5"/>
      <c r="PLB1343" s="5"/>
      <c r="PLC1343" s="5"/>
      <c r="PLD1343" s="5"/>
      <c r="PLE1343" s="5"/>
      <c r="PLF1343" s="5"/>
      <c r="PLG1343" s="5"/>
      <c r="PLH1343" s="5"/>
      <c r="PLI1343" s="5"/>
      <c r="PLJ1343" s="5"/>
      <c r="PLK1343" s="5"/>
      <c r="PLL1343" s="5"/>
      <c r="PLM1343" s="5"/>
      <c r="PLN1343" s="5"/>
      <c r="PLO1343" s="5"/>
      <c r="PLP1343" s="5"/>
      <c r="PLQ1343" s="5"/>
      <c r="PLR1343" s="5"/>
      <c r="PLS1343" s="5"/>
      <c r="PLT1343" s="5"/>
      <c r="PLU1343" s="5"/>
      <c r="PLV1343" s="5"/>
      <c r="PLW1343" s="5"/>
      <c r="PLX1343" s="5"/>
      <c r="PLY1343" s="5"/>
      <c r="PLZ1343" s="5"/>
      <c r="PMA1343" s="5"/>
      <c r="PMB1343" s="5"/>
      <c r="PMC1343" s="5"/>
      <c r="PMD1343" s="5"/>
      <c r="PME1343" s="5"/>
      <c r="PMF1343" s="5"/>
      <c r="PMG1343" s="5"/>
      <c r="PMH1343" s="5"/>
      <c r="PMI1343" s="5"/>
      <c r="PMJ1343" s="5"/>
      <c r="PMK1343" s="5"/>
      <c r="PML1343" s="5"/>
      <c r="PMM1343" s="5"/>
      <c r="PMN1343" s="5"/>
      <c r="PMO1343" s="5"/>
      <c r="PMP1343" s="5"/>
      <c r="PMQ1343" s="5"/>
      <c r="PMR1343" s="5"/>
      <c r="PMS1343" s="5"/>
      <c r="PMT1343" s="5"/>
      <c r="PMU1343" s="5"/>
      <c r="PMV1343" s="5"/>
      <c r="PMW1343" s="5"/>
      <c r="PMX1343" s="5"/>
      <c r="PMY1343" s="5"/>
      <c r="PMZ1343" s="5"/>
      <c r="PNA1343" s="5"/>
      <c r="PNB1343" s="5"/>
      <c r="PNC1343" s="5"/>
      <c r="PND1343" s="5"/>
      <c r="PNE1343" s="5"/>
      <c r="PNF1343" s="5"/>
      <c r="PNG1343" s="5"/>
      <c r="PNH1343" s="5"/>
      <c r="PNI1343" s="5"/>
      <c r="PNJ1343" s="5"/>
      <c r="PNK1343" s="5"/>
      <c r="PNL1343" s="5"/>
      <c r="PNM1343" s="5"/>
      <c r="PNN1343" s="5"/>
      <c r="PNO1343" s="5"/>
      <c r="PNP1343" s="5"/>
      <c r="PNQ1343" s="5"/>
      <c r="PNR1343" s="5"/>
      <c r="PNS1343" s="5"/>
      <c r="PNT1343" s="5"/>
      <c r="PNU1343" s="5"/>
      <c r="PNV1343" s="5"/>
      <c r="PNW1343" s="5"/>
      <c r="PNX1343" s="5"/>
      <c r="PNY1343" s="5"/>
      <c r="PNZ1343" s="5"/>
      <c r="POA1343" s="5"/>
      <c r="POB1343" s="5"/>
      <c r="POC1343" s="5"/>
      <c r="POD1343" s="5"/>
      <c r="POE1343" s="5"/>
      <c r="POF1343" s="5"/>
      <c r="POG1343" s="5"/>
      <c r="POH1343" s="5"/>
      <c r="POI1343" s="5"/>
      <c r="POJ1343" s="5"/>
      <c r="POK1343" s="5"/>
      <c r="POL1343" s="5"/>
      <c r="POM1343" s="5"/>
      <c r="PON1343" s="5"/>
      <c r="POO1343" s="5"/>
      <c r="POP1343" s="5"/>
      <c r="POQ1343" s="5"/>
      <c r="POR1343" s="5"/>
      <c r="POS1343" s="5"/>
      <c r="POT1343" s="5"/>
      <c r="POU1343" s="5"/>
      <c r="POV1343" s="5"/>
      <c r="POW1343" s="5"/>
      <c r="POX1343" s="5"/>
      <c r="POY1343" s="5"/>
      <c r="POZ1343" s="5"/>
      <c r="PPA1343" s="5"/>
      <c r="PPB1343" s="5"/>
      <c r="PPC1343" s="5"/>
      <c r="PPD1343" s="5"/>
      <c r="PPE1343" s="5"/>
      <c r="PPF1343" s="5"/>
      <c r="PPG1343" s="5"/>
      <c r="PPH1343" s="5"/>
      <c r="PPI1343" s="5"/>
      <c r="PPJ1343" s="5"/>
      <c r="PPK1343" s="5"/>
      <c r="PPL1343" s="5"/>
      <c r="PPM1343" s="5"/>
      <c r="PPN1343" s="5"/>
      <c r="PPO1343" s="5"/>
      <c r="PPP1343" s="5"/>
      <c r="PPQ1343" s="5"/>
      <c r="PPR1343" s="5"/>
      <c r="PPS1343" s="5"/>
      <c r="PPT1343" s="5"/>
      <c r="PPU1343" s="5"/>
      <c r="PPV1343" s="5"/>
      <c r="PPW1343" s="5"/>
      <c r="PPX1343" s="5"/>
      <c r="PPY1343" s="5"/>
      <c r="PPZ1343" s="5"/>
      <c r="PQA1343" s="5"/>
      <c r="PQB1343" s="5"/>
      <c r="PQC1343" s="5"/>
      <c r="PQD1343" s="5"/>
      <c r="PQE1343" s="5"/>
      <c r="PQF1343" s="5"/>
      <c r="PQG1343" s="5"/>
      <c r="PQH1343" s="5"/>
      <c r="PQI1343" s="5"/>
      <c r="PQJ1343" s="5"/>
      <c r="PQK1343" s="5"/>
      <c r="PQL1343" s="5"/>
      <c r="PQM1343" s="5"/>
      <c r="PQN1343" s="5"/>
      <c r="PQO1343" s="5"/>
      <c r="PQP1343" s="5"/>
      <c r="PQQ1343" s="5"/>
      <c r="PQR1343" s="5"/>
      <c r="PQS1343" s="5"/>
      <c r="PQT1343" s="5"/>
      <c r="PQU1343" s="5"/>
      <c r="PQV1343" s="5"/>
      <c r="PQW1343" s="5"/>
      <c r="PQX1343" s="5"/>
      <c r="PQY1343" s="5"/>
      <c r="PQZ1343" s="5"/>
      <c r="PRA1343" s="5"/>
      <c r="PRB1343" s="5"/>
      <c r="PRC1343" s="5"/>
      <c r="PRD1343" s="5"/>
      <c r="PRE1343" s="5"/>
      <c r="PRF1343" s="5"/>
      <c r="PRG1343" s="5"/>
      <c r="PRH1343" s="5"/>
      <c r="PRI1343" s="5"/>
      <c r="PRJ1343" s="5"/>
      <c r="PRK1343" s="5"/>
      <c r="PRL1343" s="5"/>
      <c r="PRM1343" s="5"/>
      <c r="PRN1343" s="5"/>
      <c r="PRO1343" s="5"/>
      <c r="PRP1343" s="5"/>
      <c r="PRQ1343" s="5"/>
      <c r="PRR1343" s="5"/>
      <c r="PRS1343" s="5"/>
      <c r="PRT1343" s="5"/>
      <c r="PRU1343" s="5"/>
      <c r="PRV1343" s="5"/>
      <c r="PRW1343" s="5"/>
      <c r="PRX1343" s="5"/>
      <c r="PRY1343" s="5"/>
      <c r="PRZ1343" s="5"/>
      <c r="PSA1343" s="5"/>
      <c r="PSB1343" s="5"/>
      <c r="PSC1343" s="5"/>
      <c r="PSD1343" s="5"/>
      <c r="PSE1343" s="5"/>
      <c r="PSF1343" s="5"/>
      <c r="PSG1343" s="5"/>
      <c r="PSH1343" s="5"/>
      <c r="PSI1343" s="5"/>
      <c r="PSJ1343" s="5"/>
      <c r="PSK1343" s="5"/>
      <c r="PSL1343" s="5"/>
      <c r="PSM1343" s="5"/>
      <c r="PSN1343" s="5"/>
      <c r="PSO1343" s="5"/>
      <c r="PSP1343" s="5"/>
      <c r="PSQ1343" s="5"/>
      <c r="PSR1343" s="5"/>
      <c r="PSS1343" s="5"/>
      <c r="PST1343" s="5"/>
      <c r="PSU1343" s="5"/>
      <c r="PSV1343" s="5"/>
      <c r="PSW1343" s="5"/>
      <c r="PSX1343" s="5"/>
      <c r="PSY1343" s="5"/>
      <c r="PSZ1343" s="5"/>
      <c r="PTA1343" s="5"/>
      <c r="PTB1343" s="5"/>
      <c r="PTC1343" s="5"/>
      <c r="PTD1343" s="5"/>
      <c r="PTE1343" s="5"/>
      <c r="PTF1343" s="5"/>
      <c r="PTG1343" s="5"/>
      <c r="PTH1343" s="5"/>
      <c r="PTI1343" s="5"/>
      <c r="PTJ1343" s="5"/>
      <c r="PTK1343" s="5"/>
      <c r="PTL1343" s="5"/>
      <c r="PTM1343" s="5"/>
      <c r="PTN1343" s="5"/>
      <c r="PTO1343" s="5"/>
      <c r="PTP1343" s="5"/>
      <c r="PTQ1343" s="5"/>
      <c r="PTR1343" s="5"/>
      <c r="PTS1343" s="5"/>
      <c r="PTT1343" s="5"/>
      <c r="PTU1343" s="5"/>
      <c r="PTV1343" s="5"/>
      <c r="PTW1343" s="5"/>
      <c r="PTX1343" s="5"/>
      <c r="PTY1343" s="5"/>
      <c r="PTZ1343" s="5"/>
      <c r="PUA1343" s="5"/>
      <c r="PUB1343" s="5"/>
      <c r="PUC1343" s="5"/>
      <c r="PUD1343" s="5"/>
      <c r="PUE1343" s="5"/>
      <c r="PUF1343" s="5"/>
      <c r="PUG1343" s="5"/>
      <c r="PUH1343" s="5"/>
      <c r="PUI1343" s="5"/>
      <c r="PUJ1343" s="5"/>
      <c r="PUK1343" s="5"/>
      <c r="PUL1343" s="5"/>
      <c r="PUM1343" s="5"/>
      <c r="PUN1343" s="5"/>
      <c r="PUO1343" s="5"/>
      <c r="PUP1343" s="5"/>
      <c r="PUQ1343" s="5"/>
      <c r="PUR1343" s="5"/>
      <c r="PUS1343" s="5"/>
      <c r="PUT1343" s="5"/>
      <c r="PUU1343" s="5"/>
      <c r="PUV1343" s="5"/>
      <c r="PUW1343" s="5"/>
      <c r="PUX1343" s="5"/>
      <c r="PUY1343" s="5"/>
      <c r="PUZ1343" s="5"/>
      <c r="PVA1343" s="5"/>
      <c r="PVB1343" s="5"/>
      <c r="PVC1343" s="5"/>
      <c r="PVD1343" s="5"/>
      <c r="PVE1343" s="5"/>
      <c r="PVF1343" s="5"/>
      <c r="PVG1343" s="5"/>
      <c r="PVH1343" s="5"/>
      <c r="PVI1343" s="5"/>
      <c r="PVJ1343" s="5"/>
      <c r="PVK1343" s="5"/>
      <c r="PVL1343" s="5"/>
      <c r="PVM1343" s="5"/>
      <c r="PVN1343" s="5"/>
      <c r="PVO1343" s="5"/>
      <c r="PVP1343" s="5"/>
      <c r="PVQ1343" s="5"/>
      <c r="PVR1343" s="5"/>
      <c r="PVS1343" s="5"/>
      <c r="PVT1343" s="5"/>
      <c r="PVU1343" s="5"/>
      <c r="PVV1343" s="5"/>
      <c r="PVW1343" s="5"/>
      <c r="PVX1343" s="5"/>
      <c r="PVY1343" s="5"/>
      <c r="PVZ1343" s="5"/>
      <c r="PWA1343" s="5"/>
      <c r="PWB1343" s="5"/>
      <c r="PWC1343" s="5"/>
      <c r="PWD1343" s="5"/>
      <c r="PWE1343" s="5"/>
      <c r="PWF1343" s="5"/>
      <c r="PWG1343" s="5"/>
      <c r="PWH1343" s="5"/>
      <c r="PWI1343" s="5"/>
      <c r="PWJ1343" s="5"/>
      <c r="PWK1343" s="5"/>
      <c r="PWL1343" s="5"/>
      <c r="PWM1343" s="5"/>
      <c r="PWN1343" s="5"/>
      <c r="PWO1343" s="5"/>
      <c r="PWP1343" s="5"/>
      <c r="PWQ1343" s="5"/>
      <c r="PWR1343" s="5"/>
      <c r="PWS1343" s="5"/>
      <c r="PWT1343" s="5"/>
      <c r="PWU1343" s="5"/>
      <c r="PWV1343" s="5"/>
      <c r="PWW1343" s="5"/>
      <c r="PWX1343" s="5"/>
      <c r="PWY1343" s="5"/>
      <c r="PWZ1343" s="5"/>
      <c r="PXA1343" s="5"/>
      <c r="PXB1343" s="5"/>
      <c r="PXC1343" s="5"/>
      <c r="PXD1343" s="5"/>
      <c r="PXE1343" s="5"/>
      <c r="PXF1343" s="5"/>
      <c r="PXG1343" s="5"/>
      <c r="PXH1343" s="5"/>
      <c r="PXI1343" s="5"/>
      <c r="PXJ1343" s="5"/>
      <c r="PXK1343" s="5"/>
      <c r="PXL1343" s="5"/>
      <c r="PXM1343" s="5"/>
      <c r="PXN1343" s="5"/>
      <c r="PXO1343" s="5"/>
      <c r="PXP1343" s="5"/>
      <c r="PXQ1343" s="5"/>
      <c r="PXR1343" s="5"/>
      <c r="PXS1343" s="5"/>
      <c r="PXT1343" s="5"/>
      <c r="PXU1343" s="5"/>
      <c r="PXV1343" s="5"/>
      <c r="PXW1343" s="5"/>
      <c r="PXX1343" s="5"/>
      <c r="PXY1343" s="5"/>
      <c r="PXZ1343" s="5"/>
      <c r="PYA1343" s="5"/>
      <c r="PYB1343" s="5"/>
      <c r="PYC1343" s="5"/>
      <c r="PYD1343" s="5"/>
      <c r="PYE1343" s="5"/>
      <c r="PYF1343" s="5"/>
      <c r="PYG1343" s="5"/>
      <c r="PYH1343" s="5"/>
      <c r="PYI1343" s="5"/>
      <c r="PYJ1343" s="5"/>
      <c r="PYK1343" s="5"/>
      <c r="PYL1343" s="5"/>
      <c r="PYM1343" s="5"/>
      <c r="PYN1343" s="5"/>
      <c r="PYO1343" s="5"/>
      <c r="PYP1343" s="5"/>
      <c r="PYQ1343" s="5"/>
      <c r="PYR1343" s="5"/>
      <c r="PYS1343" s="5"/>
      <c r="PYT1343" s="5"/>
      <c r="PYU1343" s="5"/>
      <c r="PYV1343" s="5"/>
      <c r="PYW1343" s="5"/>
      <c r="PYX1343" s="5"/>
      <c r="PYY1343" s="5"/>
      <c r="PYZ1343" s="5"/>
      <c r="PZA1343" s="5"/>
      <c r="PZB1343" s="5"/>
      <c r="PZC1343" s="5"/>
      <c r="PZD1343" s="5"/>
      <c r="PZE1343" s="5"/>
      <c r="PZF1343" s="5"/>
      <c r="PZG1343" s="5"/>
      <c r="PZH1343" s="5"/>
      <c r="PZI1343" s="5"/>
      <c r="PZJ1343" s="5"/>
      <c r="PZK1343" s="5"/>
      <c r="PZL1343" s="5"/>
      <c r="PZM1343" s="5"/>
      <c r="PZN1343" s="5"/>
      <c r="PZO1343" s="5"/>
      <c r="PZP1343" s="5"/>
      <c r="PZQ1343" s="5"/>
      <c r="PZR1343" s="5"/>
      <c r="PZS1343" s="5"/>
      <c r="PZT1343" s="5"/>
      <c r="PZU1343" s="5"/>
      <c r="PZV1343" s="5"/>
      <c r="PZW1343" s="5"/>
      <c r="PZX1343" s="5"/>
      <c r="PZY1343" s="5"/>
      <c r="PZZ1343" s="5"/>
      <c r="QAA1343" s="5"/>
      <c r="QAB1343" s="5"/>
      <c r="QAC1343" s="5"/>
      <c r="QAD1343" s="5"/>
      <c r="QAE1343" s="5"/>
      <c r="QAF1343" s="5"/>
      <c r="QAG1343" s="5"/>
      <c r="QAH1343" s="5"/>
      <c r="QAI1343" s="5"/>
      <c r="QAJ1343" s="5"/>
      <c r="QAK1343" s="5"/>
      <c r="QAL1343" s="5"/>
      <c r="QAM1343" s="5"/>
      <c r="QAN1343" s="5"/>
      <c r="QAO1343" s="5"/>
      <c r="QAP1343" s="5"/>
      <c r="QAQ1343" s="5"/>
      <c r="QAR1343" s="5"/>
      <c r="QAS1343" s="5"/>
      <c r="QAT1343" s="5"/>
      <c r="QAU1343" s="5"/>
      <c r="QAV1343" s="5"/>
      <c r="QAW1343" s="5"/>
      <c r="QAX1343" s="5"/>
      <c r="QAY1343" s="5"/>
      <c r="QAZ1343" s="5"/>
      <c r="QBA1343" s="5"/>
      <c r="QBB1343" s="5"/>
      <c r="QBC1343" s="5"/>
      <c r="QBD1343" s="5"/>
      <c r="QBE1343" s="5"/>
      <c r="QBF1343" s="5"/>
      <c r="QBG1343" s="5"/>
      <c r="QBH1343" s="5"/>
      <c r="QBI1343" s="5"/>
      <c r="QBJ1343" s="5"/>
      <c r="QBK1343" s="5"/>
      <c r="QBL1343" s="5"/>
      <c r="QBM1343" s="5"/>
      <c r="QBN1343" s="5"/>
      <c r="QBO1343" s="5"/>
      <c r="QBP1343" s="5"/>
      <c r="QBQ1343" s="5"/>
      <c r="QBR1343" s="5"/>
      <c r="QBS1343" s="5"/>
      <c r="QBT1343" s="5"/>
      <c r="QBU1343" s="5"/>
      <c r="QBV1343" s="5"/>
      <c r="QBW1343" s="5"/>
      <c r="QBX1343" s="5"/>
      <c r="QBY1343" s="5"/>
      <c r="QBZ1343" s="5"/>
      <c r="QCA1343" s="5"/>
      <c r="QCB1343" s="5"/>
      <c r="QCC1343" s="5"/>
      <c r="QCD1343" s="5"/>
      <c r="QCE1343" s="5"/>
      <c r="QCF1343" s="5"/>
      <c r="QCG1343" s="5"/>
      <c r="QCH1343" s="5"/>
      <c r="QCI1343" s="5"/>
      <c r="QCJ1343" s="5"/>
      <c r="QCK1343" s="5"/>
      <c r="QCL1343" s="5"/>
      <c r="QCM1343" s="5"/>
      <c r="QCN1343" s="5"/>
      <c r="QCO1343" s="5"/>
      <c r="QCP1343" s="5"/>
      <c r="QCQ1343" s="5"/>
      <c r="QCR1343" s="5"/>
      <c r="QCS1343" s="5"/>
      <c r="QCT1343" s="5"/>
      <c r="QCU1343" s="5"/>
      <c r="QCV1343" s="5"/>
      <c r="QCW1343" s="5"/>
      <c r="QCX1343" s="5"/>
      <c r="QCY1343" s="5"/>
      <c r="QCZ1343" s="5"/>
      <c r="QDA1343" s="5"/>
      <c r="QDB1343" s="5"/>
      <c r="QDC1343" s="5"/>
      <c r="QDD1343" s="5"/>
      <c r="QDE1343" s="5"/>
      <c r="QDF1343" s="5"/>
      <c r="QDG1343" s="5"/>
      <c r="QDH1343" s="5"/>
      <c r="QDI1343" s="5"/>
      <c r="QDJ1343" s="5"/>
      <c r="QDK1343" s="5"/>
      <c r="QDL1343" s="5"/>
      <c r="QDM1343" s="5"/>
      <c r="QDN1343" s="5"/>
      <c r="QDO1343" s="5"/>
      <c r="QDP1343" s="5"/>
      <c r="QDQ1343" s="5"/>
      <c r="QDR1343" s="5"/>
      <c r="QDS1343" s="5"/>
      <c r="QDT1343" s="5"/>
      <c r="QDU1343" s="5"/>
      <c r="QDV1343" s="5"/>
      <c r="QDW1343" s="5"/>
      <c r="QDX1343" s="5"/>
      <c r="QDY1343" s="5"/>
      <c r="QDZ1343" s="5"/>
      <c r="QEA1343" s="5"/>
      <c r="QEB1343" s="5"/>
      <c r="QEC1343" s="5"/>
      <c r="QED1343" s="5"/>
      <c r="QEE1343" s="5"/>
      <c r="QEF1343" s="5"/>
      <c r="QEG1343" s="5"/>
      <c r="QEH1343" s="5"/>
      <c r="QEI1343" s="5"/>
      <c r="QEJ1343" s="5"/>
      <c r="QEK1343" s="5"/>
      <c r="QEL1343" s="5"/>
      <c r="QEM1343" s="5"/>
      <c r="QEN1343" s="5"/>
      <c r="QEO1343" s="5"/>
      <c r="QEP1343" s="5"/>
      <c r="QEQ1343" s="5"/>
      <c r="QER1343" s="5"/>
      <c r="QES1343" s="5"/>
      <c r="QET1343" s="5"/>
      <c r="QEU1343" s="5"/>
      <c r="QEV1343" s="5"/>
      <c r="QEW1343" s="5"/>
      <c r="QEX1343" s="5"/>
      <c r="QEY1343" s="5"/>
      <c r="QEZ1343" s="5"/>
      <c r="QFA1343" s="5"/>
      <c r="QFB1343" s="5"/>
      <c r="QFC1343" s="5"/>
      <c r="QFD1343" s="5"/>
      <c r="QFE1343" s="5"/>
      <c r="QFF1343" s="5"/>
      <c r="QFG1343" s="5"/>
      <c r="QFH1343" s="5"/>
      <c r="QFI1343" s="5"/>
      <c r="QFJ1343" s="5"/>
      <c r="QFK1343" s="5"/>
      <c r="QFL1343" s="5"/>
      <c r="QFM1343" s="5"/>
      <c r="QFN1343" s="5"/>
      <c r="QFO1343" s="5"/>
      <c r="QFP1343" s="5"/>
      <c r="QFQ1343" s="5"/>
      <c r="QFR1343" s="5"/>
      <c r="QFS1343" s="5"/>
      <c r="QFT1343" s="5"/>
      <c r="QFU1343" s="5"/>
      <c r="QFV1343" s="5"/>
      <c r="QFW1343" s="5"/>
      <c r="QFX1343" s="5"/>
      <c r="QFY1343" s="5"/>
      <c r="QFZ1343" s="5"/>
      <c r="QGA1343" s="5"/>
      <c r="QGB1343" s="5"/>
      <c r="QGC1343" s="5"/>
      <c r="QGD1343" s="5"/>
      <c r="QGE1343" s="5"/>
      <c r="QGF1343" s="5"/>
      <c r="QGG1343" s="5"/>
      <c r="QGH1343" s="5"/>
      <c r="QGI1343" s="5"/>
      <c r="QGJ1343" s="5"/>
      <c r="QGK1343" s="5"/>
      <c r="QGL1343" s="5"/>
      <c r="QGM1343" s="5"/>
      <c r="QGN1343" s="5"/>
      <c r="QGO1343" s="5"/>
      <c r="QGP1343" s="5"/>
      <c r="QGQ1343" s="5"/>
      <c r="QGR1343" s="5"/>
      <c r="QGS1343" s="5"/>
      <c r="QGT1343" s="5"/>
      <c r="QGU1343" s="5"/>
      <c r="QGV1343" s="5"/>
      <c r="QGW1343" s="5"/>
      <c r="QGX1343" s="5"/>
      <c r="QGY1343" s="5"/>
      <c r="QGZ1343" s="5"/>
      <c r="QHA1343" s="5"/>
      <c r="QHB1343" s="5"/>
      <c r="QHC1343" s="5"/>
      <c r="QHD1343" s="5"/>
      <c r="QHE1343" s="5"/>
      <c r="QHF1343" s="5"/>
      <c r="QHG1343" s="5"/>
      <c r="QHH1343" s="5"/>
      <c r="QHI1343" s="5"/>
      <c r="QHJ1343" s="5"/>
      <c r="QHK1343" s="5"/>
      <c r="QHL1343" s="5"/>
      <c r="QHM1343" s="5"/>
      <c r="QHN1343" s="5"/>
      <c r="QHO1343" s="5"/>
      <c r="QHP1343" s="5"/>
      <c r="QHQ1343" s="5"/>
      <c r="QHR1343" s="5"/>
      <c r="QHS1343" s="5"/>
      <c r="QHT1343" s="5"/>
      <c r="QHU1343" s="5"/>
      <c r="QHV1343" s="5"/>
      <c r="QHW1343" s="5"/>
      <c r="QHX1343" s="5"/>
      <c r="QHY1343" s="5"/>
      <c r="QHZ1343" s="5"/>
      <c r="QIA1343" s="5"/>
      <c r="QIB1343" s="5"/>
      <c r="QIC1343" s="5"/>
      <c r="QID1343" s="5"/>
      <c r="QIE1343" s="5"/>
      <c r="QIF1343" s="5"/>
      <c r="QIG1343" s="5"/>
      <c r="QIH1343" s="5"/>
      <c r="QII1343" s="5"/>
      <c r="QIJ1343" s="5"/>
      <c r="QIK1343" s="5"/>
      <c r="QIL1343" s="5"/>
      <c r="QIM1343" s="5"/>
      <c r="QIN1343" s="5"/>
      <c r="QIO1343" s="5"/>
      <c r="QIP1343" s="5"/>
      <c r="QIQ1343" s="5"/>
      <c r="QIR1343" s="5"/>
      <c r="QIS1343" s="5"/>
      <c r="QIT1343" s="5"/>
      <c r="QIU1343" s="5"/>
      <c r="QIV1343" s="5"/>
      <c r="QIW1343" s="5"/>
      <c r="QIX1343" s="5"/>
      <c r="QIY1343" s="5"/>
      <c r="QIZ1343" s="5"/>
      <c r="QJA1343" s="5"/>
      <c r="QJB1343" s="5"/>
      <c r="QJC1343" s="5"/>
      <c r="QJD1343" s="5"/>
      <c r="QJE1343" s="5"/>
      <c r="QJF1343" s="5"/>
      <c r="QJG1343" s="5"/>
      <c r="QJH1343" s="5"/>
      <c r="QJI1343" s="5"/>
      <c r="QJJ1343" s="5"/>
      <c r="QJK1343" s="5"/>
      <c r="QJL1343" s="5"/>
      <c r="QJM1343" s="5"/>
      <c r="QJN1343" s="5"/>
      <c r="QJO1343" s="5"/>
      <c r="QJP1343" s="5"/>
      <c r="QJQ1343" s="5"/>
      <c r="QJR1343" s="5"/>
      <c r="QJS1343" s="5"/>
      <c r="QJT1343" s="5"/>
      <c r="QJU1343" s="5"/>
      <c r="QJV1343" s="5"/>
      <c r="QJW1343" s="5"/>
      <c r="QJX1343" s="5"/>
      <c r="QJY1343" s="5"/>
      <c r="QJZ1343" s="5"/>
      <c r="QKA1343" s="5"/>
      <c r="QKB1343" s="5"/>
      <c r="QKC1343" s="5"/>
      <c r="QKD1343" s="5"/>
      <c r="QKE1343" s="5"/>
      <c r="QKF1343" s="5"/>
      <c r="QKG1343" s="5"/>
      <c r="QKH1343" s="5"/>
      <c r="QKI1343" s="5"/>
      <c r="QKJ1343" s="5"/>
      <c r="QKK1343" s="5"/>
      <c r="QKL1343" s="5"/>
      <c r="QKM1343" s="5"/>
      <c r="QKN1343" s="5"/>
      <c r="QKO1343" s="5"/>
      <c r="QKP1343" s="5"/>
      <c r="QKQ1343" s="5"/>
      <c r="QKR1343" s="5"/>
      <c r="QKS1343" s="5"/>
      <c r="QKT1343" s="5"/>
      <c r="QKU1343" s="5"/>
      <c r="QKV1343" s="5"/>
      <c r="QKW1343" s="5"/>
      <c r="QKX1343" s="5"/>
      <c r="QKY1343" s="5"/>
      <c r="QKZ1343" s="5"/>
      <c r="QLA1343" s="5"/>
      <c r="QLB1343" s="5"/>
      <c r="QLC1343" s="5"/>
      <c r="QLD1343" s="5"/>
      <c r="QLE1343" s="5"/>
      <c r="QLF1343" s="5"/>
      <c r="QLG1343" s="5"/>
      <c r="QLH1343" s="5"/>
      <c r="QLI1343" s="5"/>
      <c r="QLJ1343" s="5"/>
      <c r="QLK1343" s="5"/>
      <c r="QLL1343" s="5"/>
      <c r="QLM1343" s="5"/>
      <c r="QLN1343" s="5"/>
      <c r="QLO1343" s="5"/>
      <c r="QLP1343" s="5"/>
      <c r="QLQ1343" s="5"/>
      <c r="QLR1343" s="5"/>
      <c r="QLS1343" s="5"/>
      <c r="QLT1343" s="5"/>
      <c r="QLU1343" s="5"/>
      <c r="QLV1343" s="5"/>
      <c r="QLW1343" s="5"/>
      <c r="QLX1343" s="5"/>
      <c r="QLY1343" s="5"/>
      <c r="QLZ1343" s="5"/>
      <c r="QMA1343" s="5"/>
      <c r="QMB1343" s="5"/>
      <c r="QMC1343" s="5"/>
      <c r="QMD1343" s="5"/>
      <c r="QME1343" s="5"/>
      <c r="QMF1343" s="5"/>
      <c r="QMG1343" s="5"/>
      <c r="QMH1343" s="5"/>
      <c r="QMI1343" s="5"/>
      <c r="QMJ1343" s="5"/>
      <c r="QMK1343" s="5"/>
      <c r="QML1343" s="5"/>
      <c r="QMM1343" s="5"/>
      <c r="QMN1343" s="5"/>
      <c r="QMO1343" s="5"/>
      <c r="QMP1343" s="5"/>
      <c r="QMQ1343" s="5"/>
      <c r="QMR1343" s="5"/>
      <c r="QMS1343" s="5"/>
      <c r="QMT1343" s="5"/>
      <c r="QMU1343" s="5"/>
      <c r="QMV1343" s="5"/>
      <c r="QMW1343" s="5"/>
      <c r="QMX1343" s="5"/>
      <c r="QMY1343" s="5"/>
      <c r="QMZ1343" s="5"/>
      <c r="QNA1343" s="5"/>
      <c r="QNB1343" s="5"/>
      <c r="QNC1343" s="5"/>
      <c r="QND1343" s="5"/>
      <c r="QNE1343" s="5"/>
      <c r="QNF1343" s="5"/>
      <c r="QNG1343" s="5"/>
      <c r="QNH1343" s="5"/>
      <c r="QNI1343" s="5"/>
      <c r="QNJ1343" s="5"/>
      <c r="QNK1343" s="5"/>
      <c r="QNL1343" s="5"/>
      <c r="QNM1343" s="5"/>
      <c r="QNN1343" s="5"/>
      <c r="QNO1343" s="5"/>
      <c r="QNP1343" s="5"/>
      <c r="QNQ1343" s="5"/>
      <c r="QNR1343" s="5"/>
      <c r="QNS1343" s="5"/>
      <c r="QNT1343" s="5"/>
      <c r="QNU1343" s="5"/>
      <c r="QNV1343" s="5"/>
      <c r="QNW1343" s="5"/>
      <c r="QNX1343" s="5"/>
      <c r="QNY1343" s="5"/>
      <c r="QNZ1343" s="5"/>
      <c r="QOA1343" s="5"/>
      <c r="QOB1343" s="5"/>
      <c r="QOC1343" s="5"/>
      <c r="QOD1343" s="5"/>
      <c r="QOE1343" s="5"/>
      <c r="QOF1343" s="5"/>
      <c r="QOG1343" s="5"/>
      <c r="QOH1343" s="5"/>
      <c r="QOI1343" s="5"/>
      <c r="QOJ1343" s="5"/>
      <c r="QOK1343" s="5"/>
      <c r="QOL1343" s="5"/>
      <c r="QOM1343" s="5"/>
      <c r="QON1343" s="5"/>
      <c r="QOO1343" s="5"/>
      <c r="QOP1343" s="5"/>
      <c r="QOQ1343" s="5"/>
      <c r="QOR1343" s="5"/>
      <c r="QOS1343" s="5"/>
      <c r="QOT1343" s="5"/>
      <c r="QOU1343" s="5"/>
      <c r="QOV1343" s="5"/>
      <c r="QOW1343" s="5"/>
      <c r="QOX1343" s="5"/>
      <c r="QOY1343" s="5"/>
      <c r="QOZ1343" s="5"/>
      <c r="QPA1343" s="5"/>
      <c r="QPB1343" s="5"/>
      <c r="QPC1343" s="5"/>
      <c r="QPD1343" s="5"/>
      <c r="QPE1343" s="5"/>
      <c r="QPF1343" s="5"/>
      <c r="QPG1343" s="5"/>
      <c r="QPH1343" s="5"/>
      <c r="QPI1343" s="5"/>
      <c r="QPJ1343" s="5"/>
      <c r="QPK1343" s="5"/>
      <c r="QPL1343" s="5"/>
      <c r="QPM1343" s="5"/>
      <c r="QPN1343" s="5"/>
      <c r="QPO1343" s="5"/>
      <c r="QPP1343" s="5"/>
      <c r="QPQ1343" s="5"/>
      <c r="QPR1343" s="5"/>
      <c r="QPS1343" s="5"/>
      <c r="QPT1343" s="5"/>
      <c r="QPU1343" s="5"/>
      <c r="QPV1343" s="5"/>
      <c r="QPW1343" s="5"/>
      <c r="QPX1343" s="5"/>
      <c r="QPY1343" s="5"/>
      <c r="QPZ1343" s="5"/>
      <c r="QQA1343" s="5"/>
      <c r="QQB1343" s="5"/>
      <c r="QQC1343" s="5"/>
      <c r="QQD1343" s="5"/>
      <c r="QQE1343" s="5"/>
      <c r="QQF1343" s="5"/>
      <c r="QQG1343" s="5"/>
      <c r="QQH1343" s="5"/>
      <c r="QQI1343" s="5"/>
      <c r="QQJ1343" s="5"/>
      <c r="QQK1343" s="5"/>
      <c r="QQL1343" s="5"/>
      <c r="QQM1343" s="5"/>
      <c r="QQN1343" s="5"/>
      <c r="QQO1343" s="5"/>
      <c r="QQP1343" s="5"/>
      <c r="QQQ1343" s="5"/>
      <c r="QQR1343" s="5"/>
      <c r="QQS1343" s="5"/>
      <c r="QQT1343" s="5"/>
      <c r="QQU1343" s="5"/>
      <c r="QQV1343" s="5"/>
      <c r="QQW1343" s="5"/>
      <c r="QQX1343" s="5"/>
      <c r="QQY1343" s="5"/>
      <c r="QQZ1343" s="5"/>
      <c r="QRA1343" s="5"/>
      <c r="QRB1343" s="5"/>
      <c r="QRC1343" s="5"/>
      <c r="QRD1343" s="5"/>
      <c r="QRE1343" s="5"/>
      <c r="QRF1343" s="5"/>
      <c r="QRG1343" s="5"/>
      <c r="QRH1343" s="5"/>
      <c r="QRI1343" s="5"/>
      <c r="QRJ1343" s="5"/>
      <c r="QRK1343" s="5"/>
      <c r="QRL1343" s="5"/>
      <c r="QRM1343" s="5"/>
      <c r="QRN1343" s="5"/>
      <c r="QRO1343" s="5"/>
      <c r="QRP1343" s="5"/>
      <c r="QRQ1343" s="5"/>
      <c r="QRR1343" s="5"/>
      <c r="QRS1343" s="5"/>
      <c r="QRT1343" s="5"/>
      <c r="QRU1343" s="5"/>
      <c r="QRV1343" s="5"/>
      <c r="QRW1343" s="5"/>
      <c r="QRX1343" s="5"/>
      <c r="QRY1343" s="5"/>
      <c r="QRZ1343" s="5"/>
      <c r="QSA1343" s="5"/>
      <c r="QSB1343" s="5"/>
      <c r="QSC1343" s="5"/>
      <c r="QSD1343" s="5"/>
      <c r="QSE1343" s="5"/>
      <c r="QSF1343" s="5"/>
      <c r="QSG1343" s="5"/>
      <c r="QSH1343" s="5"/>
      <c r="QSI1343" s="5"/>
      <c r="QSJ1343" s="5"/>
      <c r="QSK1343" s="5"/>
      <c r="QSL1343" s="5"/>
      <c r="QSM1343" s="5"/>
      <c r="QSN1343" s="5"/>
      <c r="QSO1343" s="5"/>
      <c r="QSP1343" s="5"/>
      <c r="QSQ1343" s="5"/>
      <c r="QSR1343" s="5"/>
      <c r="QSS1343" s="5"/>
      <c r="QST1343" s="5"/>
      <c r="QSU1343" s="5"/>
      <c r="QSV1343" s="5"/>
      <c r="QSW1343" s="5"/>
      <c r="QSX1343" s="5"/>
      <c r="QSY1343" s="5"/>
      <c r="QSZ1343" s="5"/>
      <c r="QTA1343" s="5"/>
      <c r="QTB1343" s="5"/>
      <c r="QTC1343" s="5"/>
      <c r="QTD1343" s="5"/>
      <c r="QTE1343" s="5"/>
      <c r="QTF1343" s="5"/>
      <c r="QTG1343" s="5"/>
      <c r="QTH1343" s="5"/>
      <c r="QTI1343" s="5"/>
      <c r="QTJ1343" s="5"/>
      <c r="QTK1343" s="5"/>
      <c r="QTL1343" s="5"/>
      <c r="QTM1343" s="5"/>
      <c r="QTN1343" s="5"/>
      <c r="QTO1343" s="5"/>
      <c r="QTP1343" s="5"/>
      <c r="QTQ1343" s="5"/>
      <c r="QTR1343" s="5"/>
      <c r="QTS1343" s="5"/>
      <c r="QTT1343" s="5"/>
      <c r="QTU1343" s="5"/>
      <c r="QTV1343" s="5"/>
      <c r="QTW1343" s="5"/>
      <c r="QTX1343" s="5"/>
      <c r="QTY1343" s="5"/>
      <c r="QTZ1343" s="5"/>
      <c r="QUA1343" s="5"/>
      <c r="QUB1343" s="5"/>
      <c r="QUC1343" s="5"/>
      <c r="QUD1343" s="5"/>
      <c r="QUE1343" s="5"/>
      <c r="QUF1343" s="5"/>
      <c r="QUG1343" s="5"/>
      <c r="QUH1343" s="5"/>
      <c r="QUI1343" s="5"/>
      <c r="QUJ1343" s="5"/>
      <c r="QUK1343" s="5"/>
      <c r="QUL1343" s="5"/>
      <c r="QUM1343" s="5"/>
      <c r="QUN1343" s="5"/>
      <c r="QUO1343" s="5"/>
      <c r="QUP1343" s="5"/>
      <c r="QUQ1343" s="5"/>
      <c r="QUR1343" s="5"/>
      <c r="QUS1343" s="5"/>
      <c r="QUT1343" s="5"/>
      <c r="QUU1343" s="5"/>
      <c r="QUV1343" s="5"/>
      <c r="QUW1343" s="5"/>
      <c r="QUX1343" s="5"/>
      <c r="QUY1343" s="5"/>
      <c r="QUZ1343" s="5"/>
      <c r="QVA1343" s="5"/>
      <c r="QVB1343" s="5"/>
      <c r="QVC1343" s="5"/>
      <c r="QVD1343" s="5"/>
      <c r="QVE1343" s="5"/>
      <c r="QVF1343" s="5"/>
      <c r="QVG1343" s="5"/>
      <c r="QVH1343" s="5"/>
      <c r="QVI1343" s="5"/>
      <c r="QVJ1343" s="5"/>
      <c r="QVK1343" s="5"/>
      <c r="QVL1343" s="5"/>
      <c r="QVM1343" s="5"/>
      <c r="QVN1343" s="5"/>
      <c r="QVO1343" s="5"/>
      <c r="QVP1343" s="5"/>
      <c r="QVQ1343" s="5"/>
      <c r="QVR1343" s="5"/>
      <c r="QVS1343" s="5"/>
      <c r="QVT1343" s="5"/>
      <c r="QVU1343" s="5"/>
      <c r="QVV1343" s="5"/>
      <c r="QVW1343" s="5"/>
      <c r="QVX1343" s="5"/>
      <c r="QVY1343" s="5"/>
      <c r="QVZ1343" s="5"/>
      <c r="QWA1343" s="5"/>
      <c r="QWB1343" s="5"/>
      <c r="QWC1343" s="5"/>
      <c r="QWD1343" s="5"/>
      <c r="QWE1343" s="5"/>
      <c r="QWF1343" s="5"/>
      <c r="QWG1343" s="5"/>
      <c r="QWH1343" s="5"/>
      <c r="QWI1343" s="5"/>
      <c r="QWJ1343" s="5"/>
      <c r="QWK1343" s="5"/>
      <c r="QWL1343" s="5"/>
      <c r="QWM1343" s="5"/>
      <c r="QWN1343" s="5"/>
      <c r="QWO1343" s="5"/>
      <c r="QWP1343" s="5"/>
      <c r="QWQ1343" s="5"/>
      <c r="QWR1343" s="5"/>
      <c r="QWS1343" s="5"/>
      <c r="QWT1343" s="5"/>
      <c r="QWU1343" s="5"/>
      <c r="QWV1343" s="5"/>
      <c r="QWW1343" s="5"/>
      <c r="QWX1343" s="5"/>
      <c r="QWY1343" s="5"/>
      <c r="QWZ1343" s="5"/>
      <c r="QXA1343" s="5"/>
      <c r="QXB1343" s="5"/>
      <c r="QXC1343" s="5"/>
      <c r="QXD1343" s="5"/>
      <c r="QXE1343" s="5"/>
      <c r="QXF1343" s="5"/>
      <c r="QXG1343" s="5"/>
      <c r="QXH1343" s="5"/>
      <c r="QXI1343" s="5"/>
      <c r="QXJ1343" s="5"/>
      <c r="QXK1343" s="5"/>
      <c r="QXL1343" s="5"/>
      <c r="QXM1343" s="5"/>
      <c r="QXN1343" s="5"/>
      <c r="QXO1343" s="5"/>
      <c r="QXP1343" s="5"/>
      <c r="QXQ1343" s="5"/>
      <c r="QXR1343" s="5"/>
      <c r="QXS1343" s="5"/>
      <c r="QXT1343" s="5"/>
      <c r="QXU1343" s="5"/>
      <c r="QXV1343" s="5"/>
      <c r="QXW1343" s="5"/>
      <c r="QXX1343" s="5"/>
      <c r="QXY1343" s="5"/>
      <c r="QXZ1343" s="5"/>
      <c r="QYA1343" s="5"/>
      <c r="QYB1343" s="5"/>
      <c r="QYC1343" s="5"/>
      <c r="QYD1343" s="5"/>
      <c r="QYE1343" s="5"/>
      <c r="QYF1343" s="5"/>
      <c r="QYG1343" s="5"/>
      <c r="QYH1343" s="5"/>
      <c r="QYI1343" s="5"/>
      <c r="QYJ1343" s="5"/>
      <c r="QYK1343" s="5"/>
      <c r="QYL1343" s="5"/>
      <c r="QYM1343" s="5"/>
      <c r="QYN1343" s="5"/>
      <c r="QYO1343" s="5"/>
      <c r="QYP1343" s="5"/>
      <c r="QYQ1343" s="5"/>
      <c r="QYR1343" s="5"/>
      <c r="QYS1343" s="5"/>
      <c r="QYT1343" s="5"/>
      <c r="QYU1343" s="5"/>
      <c r="QYV1343" s="5"/>
      <c r="QYW1343" s="5"/>
      <c r="QYX1343" s="5"/>
      <c r="QYY1343" s="5"/>
      <c r="QYZ1343" s="5"/>
      <c r="QZA1343" s="5"/>
      <c r="QZB1343" s="5"/>
      <c r="QZC1343" s="5"/>
      <c r="QZD1343" s="5"/>
      <c r="QZE1343" s="5"/>
      <c r="QZF1343" s="5"/>
      <c r="QZG1343" s="5"/>
      <c r="QZH1343" s="5"/>
      <c r="QZI1343" s="5"/>
      <c r="QZJ1343" s="5"/>
      <c r="QZK1343" s="5"/>
      <c r="QZL1343" s="5"/>
      <c r="QZM1343" s="5"/>
      <c r="QZN1343" s="5"/>
      <c r="QZO1343" s="5"/>
      <c r="QZP1343" s="5"/>
      <c r="QZQ1343" s="5"/>
      <c r="QZR1343" s="5"/>
      <c r="QZS1343" s="5"/>
      <c r="QZT1343" s="5"/>
      <c r="QZU1343" s="5"/>
      <c r="QZV1343" s="5"/>
      <c r="QZW1343" s="5"/>
      <c r="QZX1343" s="5"/>
      <c r="QZY1343" s="5"/>
      <c r="QZZ1343" s="5"/>
      <c r="RAA1343" s="5"/>
      <c r="RAB1343" s="5"/>
      <c r="RAC1343" s="5"/>
      <c r="RAD1343" s="5"/>
      <c r="RAE1343" s="5"/>
      <c r="RAF1343" s="5"/>
      <c r="RAG1343" s="5"/>
      <c r="RAH1343" s="5"/>
      <c r="RAI1343" s="5"/>
      <c r="RAJ1343" s="5"/>
      <c r="RAK1343" s="5"/>
      <c r="RAL1343" s="5"/>
      <c r="RAM1343" s="5"/>
      <c r="RAN1343" s="5"/>
      <c r="RAO1343" s="5"/>
      <c r="RAP1343" s="5"/>
      <c r="RAQ1343" s="5"/>
      <c r="RAR1343" s="5"/>
      <c r="RAS1343" s="5"/>
      <c r="RAT1343" s="5"/>
      <c r="RAU1343" s="5"/>
      <c r="RAV1343" s="5"/>
      <c r="RAW1343" s="5"/>
      <c r="RAX1343" s="5"/>
      <c r="RAY1343" s="5"/>
      <c r="RAZ1343" s="5"/>
      <c r="RBA1343" s="5"/>
      <c r="RBB1343" s="5"/>
      <c r="RBC1343" s="5"/>
      <c r="RBD1343" s="5"/>
      <c r="RBE1343" s="5"/>
      <c r="RBF1343" s="5"/>
      <c r="RBG1343" s="5"/>
      <c r="RBH1343" s="5"/>
      <c r="RBI1343" s="5"/>
      <c r="RBJ1343" s="5"/>
      <c r="RBK1343" s="5"/>
      <c r="RBL1343" s="5"/>
      <c r="RBM1343" s="5"/>
      <c r="RBN1343" s="5"/>
      <c r="RBO1343" s="5"/>
      <c r="RBP1343" s="5"/>
      <c r="RBQ1343" s="5"/>
      <c r="RBR1343" s="5"/>
      <c r="RBS1343" s="5"/>
      <c r="RBT1343" s="5"/>
      <c r="RBU1343" s="5"/>
      <c r="RBV1343" s="5"/>
      <c r="RBW1343" s="5"/>
      <c r="RBX1343" s="5"/>
      <c r="RBY1343" s="5"/>
      <c r="RBZ1343" s="5"/>
      <c r="RCA1343" s="5"/>
      <c r="RCB1343" s="5"/>
      <c r="RCC1343" s="5"/>
      <c r="RCD1343" s="5"/>
      <c r="RCE1343" s="5"/>
      <c r="RCF1343" s="5"/>
      <c r="RCG1343" s="5"/>
      <c r="RCH1343" s="5"/>
      <c r="RCI1343" s="5"/>
      <c r="RCJ1343" s="5"/>
      <c r="RCK1343" s="5"/>
      <c r="RCL1343" s="5"/>
      <c r="RCM1343" s="5"/>
      <c r="RCN1343" s="5"/>
      <c r="RCO1343" s="5"/>
      <c r="RCP1343" s="5"/>
      <c r="RCQ1343" s="5"/>
      <c r="RCR1343" s="5"/>
      <c r="RCS1343" s="5"/>
      <c r="RCT1343" s="5"/>
      <c r="RCU1343" s="5"/>
      <c r="RCV1343" s="5"/>
      <c r="RCW1343" s="5"/>
      <c r="RCX1343" s="5"/>
      <c r="RCY1343" s="5"/>
      <c r="RCZ1343" s="5"/>
      <c r="RDA1343" s="5"/>
      <c r="RDB1343" s="5"/>
      <c r="RDC1343" s="5"/>
      <c r="RDD1343" s="5"/>
      <c r="RDE1343" s="5"/>
      <c r="RDF1343" s="5"/>
      <c r="RDG1343" s="5"/>
      <c r="RDH1343" s="5"/>
      <c r="RDI1343" s="5"/>
      <c r="RDJ1343" s="5"/>
      <c r="RDK1343" s="5"/>
      <c r="RDL1343" s="5"/>
      <c r="RDM1343" s="5"/>
      <c r="RDN1343" s="5"/>
      <c r="RDO1343" s="5"/>
      <c r="RDP1343" s="5"/>
      <c r="RDQ1343" s="5"/>
      <c r="RDR1343" s="5"/>
      <c r="RDS1343" s="5"/>
      <c r="RDT1343" s="5"/>
      <c r="RDU1343" s="5"/>
      <c r="RDV1343" s="5"/>
      <c r="RDW1343" s="5"/>
      <c r="RDX1343" s="5"/>
      <c r="RDY1343" s="5"/>
      <c r="RDZ1343" s="5"/>
      <c r="REA1343" s="5"/>
      <c r="REB1343" s="5"/>
      <c r="REC1343" s="5"/>
      <c r="RED1343" s="5"/>
      <c r="REE1343" s="5"/>
      <c r="REF1343" s="5"/>
      <c r="REG1343" s="5"/>
      <c r="REH1343" s="5"/>
      <c r="REI1343" s="5"/>
      <c r="REJ1343" s="5"/>
      <c r="REK1343" s="5"/>
      <c r="REL1343" s="5"/>
      <c r="REM1343" s="5"/>
      <c r="REN1343" s="5"/>
      <c r="REO1343" s="5"/>
      <c r="REP1343" s="5"/>
      <c r="REQ1343" s="5"/>
      <c r="RER1343" s="5"/>
      <c r="RES1343" s="5"/>
      <c r="RET1343" s="5"/>
      <c r="REU1343" s="5"/>
      <c r="REV1343" s="5"/>
      <c r="REW1343" s="5"/>
      <c r="REX1343" s="5"/>
      <c r="REY1343" s="5"/>
      <c r="REZ1343" s="5"/>
      <c r="RFA1343" s="5"/>
      <c r="RFB1343" s="5"/>
      <c r="RFC1343" s="5"/>
      <c r="RFD1343" s="5"/>
      <c r="RFE1343" s="5"/>
      <c r="RFF1343" s="5"/>
      <c r="RFG1343" s="5"/>
      <c r="RFH1343" s="5"/>
      <c r="RFI1343" s="5"/>
      <c r="RFJ1343" s="5"/>
      <c r="RFK1343" s="5"/>
      <c r="RFL1343" s="5"/>
      <c r="RFM1343" s="5"/>
      <c r="RFN1343" s="5"/>
      <c r="RFO1343" s="5"/>
      <c r="RFP1343" s="5"/>
      <c r="RFQ1343" s="5"/>
      <c r="RFR1343" s="5"/>
      <c r="RFS1343" s="5"/>
      <c r="RFT1343" s="5"/>
      <c r="RFU1343" s="5"/>
      <c r="RFV1343" s="5"/>
      <c r="RFW1343" s="5"/>
      <c r="RFX1343" s="5"/>
      <c r="RFY1343" s="5"/>
      <c r="RFZ1343" s="5"/>
      <c r="RGA1343" s="5"/>
      <c r="RGB1343" s="5"/>
      <c r="RGC1343" s="5"/>
      <c r="RGD1343" s="5"/>
      <c r="RGE1343" s="5"/>
      <c r="RGF1343" s="5"/>
      <c r="RGG1343" s="5"/>
      <c r="RGH1343" s="5"/>
      <c r="RGI1343" s="5"/>
      <c r="RGJ1343" s="5"/>
      <c r="RGK1343" s="5"/>
      <c r="RGL1343" s="5"/>
      <c r="RGM1343" s="5"/>
      <c r="RGN1343" s="5"/>
      <c r="RGO1343" s="5"/>
      <c r="RGP1343" s="5"/>
      <c r="RGQ1343" s="5"/>
      <c r="RGR1343" s="5"/>
      <c r="RGS1343" s="5"/>
      <c r="RGT1343" s="5"/>
      <c r="RGU1343" s="5"/>
      <c r="RGV1343" s="5"/>
      <c r="RGW1343" s="5"/>
      <c r="RGX1343" s="5"/>
      <c r="RGY1343" s="5"/>
      <c r="RGZ1343" s="5"/>
      <c r="RHA1343" s="5"/>
      <c r="RHB1343" s="5"/>
      <c r="RHC1343" s="5"/>
      <c r="RHD1343" s="5"/>
      <c r="RHE1343" s="5"/>
      <c r="RHF1343" s="5"/>
      <c r="RHG1343" s="5"/>
      <c r="RHH1343" s="5"/>
      <c r="RHI1343" s="5"/>
      <c r="RHJ1343" s="5"/>
      <c r="RHK1343" s="5"/>
      <c r="RHL1343" s="5"/>
      <c r="RHM1343" s="5"/>
      <c r="RHN1343" s="5"/>
      <c r="RHO1343" s="5"/>
      <c r="RHP1343" s="5"/>
      <c r="RHQ1343" s="5"/>
      <c r="RHR1343" s="5"/>
      <c r="RHS1343" s="5"/>
      <c r="RHT1343" s="5"/>
      <c r="RHU1343" s="5"/>
      <c r="RHV1343" s="5"/>
      <c r="RHW1343" s="5"/>
      <c r="RHX1343" s="5"/>
      <c r="RHY1343" s="5"/>
      <c r="RHZ1343" s="5"/>
      <c r="RIA1343" s="5"/>
      <c r="RIB1343" s="5"/>
      <c r="RIC1343" s="5"/>
      <c r="RID1343" s="5"/>
      <c r="RIE1343" s="5"/>
      <c r="RIF1343" s="5"/>
      <c r="RIG1343" s="5"/>
      <c r="RIH1343" s="5"/>
      <c r="RII1343" s="5"/>
      <c r="RIJ1343" s="5"/>
      <c r="RIK1343" s="5"/>
      <c r="RIL1343" s="5"/>
      <c r="RIM1343" s="5"/>
      <c r="RIN1343" s="5"/>
      <c r="RIO1343" s="5"/>
      <c r="RIP1343" s="5"/>
      <c r="RIQ1343" s="5"/>
      <c r="RIR1343" s="5"/>
      <c r="RIS1343" s="5"/>
      <c r="RIT1343" s="5"/>
      <c r="RIU1343" s="5"/>
      <c r="RIV1343" s="5"/>
      <c r="RIW1343" s="5"/>
      <c r="RIX1343" s="5"/>
      <c r="RIY1343" s="5"/>
      <c r="RIZ1343" s="5"/>
      <c r="RJA1343" s="5"/>
      <c r="RJB1343" s="5"/>
      <c r="RJC1343" s="5"/>
      <c r="RJD1343" s="5"/>
      <c r="RJE1343" s="5"/>
      <c r="RJF1343" s="5"/>
      <c r="RJG1343" s="5"/>
      <c r="RJH1343" s="5"/>
      <c r="RJI1343" s="5"/>
      <c r="RJJ1343" s="5"/>
      <c r="RJK1343" s="5"/>
      <c r="RJL1343" s="5"/>
      <c r="RJM1343" s="5"/>
      <c r="RJN1343" s="5"/>
      <c r="RJO1343" s="5"/>
      <c r="RJP1343" s="5"/>
      <c r="RJQ1343" s="5"/>
      <c r="RJR1343" s="5"/>
      <c r="RJS1343" s="5"/>
      <c r="RJT1343" s="5"/>
      <c r="RJU1343" s="5"/>
      <c r="RJV1343" s="5"/>
      <c r="RJW1343" s="5"/>
      <c r="RJX1343" s="5"/>
      <c r="RJY1343" s="5"/>
      <c r="RJZ1343" s="5"/>
      <c r="RKA1343" s="5"/>
      <c r="RKB1343" s="5"/>
      <c r="RKC1343" s="5"/>
      <c r="RKD1343" s="5"/>
      <c r="RKE1343" s="5"/>
      <c r="RKF1343" s="5"/>
      <c r="RKG1343" s="5"/>
      <c r="RKH1343" s="5"/>
      <c r="RKI1343" s="5"/>
      <c r="RKJ1343" s="5"/>
      <c r="RKK1343" s="5"/>
      <c r="RKL1343" s="5"/>
      <c r="RKM1343" s="5"/>
      <c r="RKN1343" s="5"/>
      <c r="RKO1343" s="5"/>
      <c r="RKP1343" s="5"/>
      <c r="RKQ1343" s="5"/>
      <c r="RKR1343" s="5"/>
      <c r="RKS1343" s="5"/>
      <c r="RKT1343" s="5"/>
      <c r="RKU1343" s="5"/>
      <c r="RKV1343" s="5"/>
      <c r="RKW1343" s="5"/>
      <c r="RKX1343" s="5"/>
      <c r="RKY1343" s="5"/>
      <c r="RKZ1343" s="5"/>
      <c r="RLA1343" s="5"/>
      <c r="RLB1343" s="5"/>
      <c r="RLC1343" s="5"/>
      <c r="RLD1343" s="5"/>
      <c r="RLE1343" s="5"/>
      <c r="RLF1343" s="5"/>
      <c r="RLG1343" s="5"/>
      <c r="RLH1343" s="5"/>
      <c r="RLI1343" s="5"/>
      <c r="RLJ1343" s="5"/>
      <c r="RLK1343" s="5"/>
      <c r="RLL1343" s="5"/>
      <c r="RLM1343" s="5"/>
      <c r="RLN1343" s="5"/>
      <c r="RLO1343" s="5"/>
      <c r="RLP1343" s="5"/>
      <c r="RLQ1343" s="5"/>
      <c r="RLR1343" s="5"/>
      <c r="RLS1343" s="5"/>
      <c r="RLT1343" s="5"/>
      <c r="RLU1343" s="5"/>
      <c r="RLV1343" s="5"/>
      <c r="RLW1343" s="5"/>
      <c r="RLX1343" s="5"/>
      <c r="RLY1343" s="5"/>
      <c r="RLZ1343" s="5"/>
      <c r="RMA1343" s="5"/>
      <c r="RMB1343" s="5"/>
      <c r="RMC1343" s="5"/>
      <c r="RMD1343" s="5"/>
      <c r="RME1343" s="5"/>
      <c r="RMF1343" s="5"/>
      <c r="RMG1343" s="5"/>
      <c r="RMH1343" s="5"/>
      <c r="RMI1343" s="5"/>
      <c r="RMJ1343" s="5"/>
      <c r="RMK1343" s="5"/>
      <c r="RML1343" s="5"/>
      <c r="RMM1343" s="5"/>
      <c r="RMN1343" s="5"/>
      <c r="RMO1343" s="5"/>
      <c r="RMP1343" s="5"/>
      <c r="RMQ1343" s="5"/>
      <c r="RMR1343" s="5"/>
      <c r="RMS1343" s="5"/>
      <c r="RMT1343" s="5"/>
      <c r="RMU1343" s="5"/>
      <c r="RMV1343" s="5"/>
      <c r="RMW1343" s="5"/>
      <c r="RMX1343" s="5"/>
      <c r="RMY1343" s="5"/>
      <c r="RMZ1343" s="5"/>
      <c r="RNA1343" s="5"/>
      <c r="RNB1343" s="5"/>
      <c r="RNC1343" s="5"/>
      <c r="RND1343" s="5"/>
      <c r="RNE1343" s="5"/>
      <c r="RNF1343" s="5"/>
      <c r="RNG1343" s="5"/>
      <c r="RNH1343" s="5"/>
      <c r="RNI1343" s="5"/>
      <c r="RNJ1343" s="5"/>
      <c r="RNK1343" s="5"/>
      <c r="RNL1343" s="5"/>
      <c r="RNM1343" s="5"/>
      <c r="RNN1343" s="5"/>
      <c r="RNO1343" s="5"/>
      <c r="RNP1343" s="5"/>
      <c r="RNQ1343" s="5"/>
      <c r="RNR1343" s="5"/>
      <c r="RNS1343" s="5"/>
      <c r="RNT1343" s="5"/>
      <c r="RNU1343" s="5"/>
      <c r="RNV1343" s="5"/>
      <c r="RNW1343" s="5"/>
      <c r="RNX1343" s="5"/>
      <c r="RNY1343" s="5"/>
      <c r="RNZ1343" s="5"/>
      <c r="ROA1343" s="5"/>
      <c r="ROB1343" s="5"/>
      <c r="ROC1343" s="5"/>
      <c r="ROD1343" s="5"/>
      <c r="ROE1343" s="5"/>
      <c r="ROF1343" s="5"/>
      <c r="ROG1343" s="5"/>
      <c r="ROH1343" s="5"/>
      <c r="ROI1343" s="5"/>
      <c r="ROJ1343" s="5"/>
      <c r="ROK1343" s="5"/>
      <c r="ROL1343" s="5"/>
      <c r="ROM1343" s="5"/>
      <c r="RON1343" s="5"/>
      <c r="ROO1343" s="5"/>
      <c r="ROP1343" s="5"/>
      <c r="ROQ1343" s="5"/>
      <c r="ROR1343" s="5"/>
      <c r="ROS1343" s="5"/>
      <c r="ROT1343" s="5"/>
      <c r="ROU1343" s="5"/>
      <c r="ROV1343" s="5"/>
      <c r="ROW1343" s="5"/>
      <c r="ROX1343" s="5"/>
      <c r="ROY1343" s="5"/>
      <c r="ROZ1343" s="5"/>
      <c r="RPA1343" s="5"/>
      <c r="RPB1343" s="5"/>
      <c r="RPC1343" s="5"/>
      <c r="RPD1343" s="5"/>
      <c r="RPE1343" s="5"/>
      <c r="RPF1343" s="5"/>
      <c r="RPG1343" s="5"/>
      <c r="RPH1343" s="5"/>
      <c r="RPI1343" s="5"/>
      <c r="RPJ1343" s="5"/>
      <c r="RPK1343" s="5"/>
      <c r="RPL1343" s="5"/>
      <c r="RPM1343" s="5"/>
      <c r="RPN1343" s="5"/>
      <c r="RPO1343" s="5"/>
      <c r="RPP1343" s="5"/>
      <c r="RPQ1343" s="5"/>
      <c r="RPR1343" s="5"/>
      <c r="RPS1343" s="5"/>
      <c r="RPT1343" s="5"/>
      <c r="RPU1343" s="5"/>
      <c r="RPV1343" s="5"/>
      <c r="RPW1343" s="5"/>
      <c r="RPX1343" s="5"/>
      <c r="RPY1343" s="5"/>
      <c r="RPZ1343" s="5"/>
      <c r="RQA1343" s="5"/>
      <c r="RQB1343" s="5"/>
      <c r="RQC1343" s="5"/>
      <c r="RQD1343" s="5"/>
      <c r="RQE1343" s="5"/>
      <c r="RQF1343" s="5"/>
      <c r="RQG1343" s="5"/>
      <c r="RQH1343" s="5"/>
      <c r="RQI1343" s="5"/>
      <c r="RQJ1343" s="5"/>
      <c r="RQK1343" s="5"/>
      <c r="RQL1343" s="5"/>
      <c r="RQM1343" s="5"/>
      <c r="RQN1343" s="5"/>
      <c r="RQO1343" s="5"/>
      <c r="RQP1343" s="5"/>
      <c r="RQQ1343" s="5"/>
      <c r="RQR1343" s="5"/>
      <c r="RQS1343" s="5"/>
      <c r="RQT1343" s="5"/>
      <c r="RQU1343" s="5"/>
      <c r="RQV1343" s="5"/>
      <c r="RQW1343" s="5"/>
      <c r="RQX1343" s="5"/>
      <c r="RQY1343" s="5"/>
      <c r="RQZ1343" s="5"/>
      <c r="RRA1343" s="5"/>
      <c r="RRB1343" s="5"/>
      <c r="RRC1343" s="5"/>
      <c r="RRD1343" s="5"/>
      <c r="RRE1343" s="5"/>
      <c r="RRF1343" s="5"/>
      <c r="RRG1343" s="5"/>
      <c r="RRH1343" s="5"/>
      <c r="RRI1343" s="5"/>
      <c r="RRJ1343" s="5"/>
      <c r="RRK1343" s="5"/>
      <c r="RRL1343" s="5"/>
      <c r="RRM1343" s="5"/>
      <c r="RRN1343" s="5"/>
      <c r="RRO1343" s="5"/>
      <c r="RRP1343" s="5"/>
      <c r="RRQ1343" s="5"/>
      <c r="RRR1343" s="5"/>
      <c r="RRS1343" s="5"/>
      <c r="RRT1343" s="5"/>
      <c r="RRU1343" s="5"/>
      <c r="RRV1343" s="5"/>
      <c r="RRW1343" s="5"/>
      <c r="RRX1343" s="5"/>
      <c r="RRY1343" s="5"/>
      <c r="RRZ1343" s="5"/>
      <c r="RSA1343" s="5"/>
      <c r="RSB1343" s="5"/>
      <c r="RSC1343" s="5"/>
      <c r="RSD1343" s="5"/>
      <c r="RSE1343" s="5"/>
      <c r="RSF1343" s="5"/>
      <c r="RSG1343" s="5"/>
      <c r="RSH1343" s="5"/>
      <c r="RSI1343" s="5"/>
      <c r="RSJ1343" s="5"/>
      <c r="RSK1343" s="5"/>
      <c r="RSL1343" s="5"/>
      <c r="RSM1343" s="5"/>
      <c r="RSN1343" s="5"/>
      <c r="RSO1343" s="5"/>
      <c r="RSP1343" s="5"/>
      <c r="RSQ1343" s="5"/>
      <c r="RSR1343" s="5"/>
      <c r="RSS1343" s="5"/>
      <c r="RST1343" s="5"/>
      <c r="RSU1343" s="5"/>
      <c r="RSV1343" s="5"/>
      <c r="RSW1343" s="5"/>
      <c r="RSX1343" s="5"/>
      <c r="RSY1343" s="5"/>
      <c r="RSZ1343" s="5"/>
      <c r="RTA1343" s="5"/>
      <c r="RTB1343" s="5"/>
      <c r="RTC1343" s="5"/>
      <c r="RTD1343" s="5"/>
      <c r="RTE1343" s="5"/>
      <c r="RTF1343" s="5"/>
      <c r="RTG1343" s="5"/>
      <c r="RTH1343" s="5"/>
      <c r="RTI1343" s="5"/>
      <c r="RTJ1343" s="5"/>
      <c r="RTK1343" s="5"/>
      <c r="RTL1343" s="5"/>
      <c r="RTM1343" s="5"/>
      <c r="RTN1343" s="5"/>
      <c r="RTO1343" s="5"/>
      <c r="RTP1343" s="5"/>
      <c r="RTQ1343" s="5"/>
      <c r="RTR1343" s="5"/>
      <c r="RTS1343" s="5"/>
      <c r="RTT1343" s="5"/>
      <c r="RTU1343" s="5"/>
      <c r="RTV1343" s="5"/>
      <c r="RTW1343" s="5"/>
      <c r="RTX1343" s="5"/>
      <c r="RTY1343" s="5"/>
      <c r="RTZ1343" s="5"/>
      <c r="RUA1343" s="5"/>
      <c r="RUB1343" s="5"/>
      <c r="RUC1343" s="5"/>
      <c r="RUD1343" s="5"/>
      <c r="RUE1343" s="5"/>
      <c r="RUF1343" s="5"/>
      <c r="RUG1343" s="5"/>
      <c r="RUH1343" s="5"/>
      <c r="RUI1343" s="5"/>
      <c r="RUJ1343" s="5"/>
      <c r="RUK1343" s="5"/>
      <c r="RUL1343" s="5"/>
      <c r="RUM1343" s="5"/>
      <c r="RUN1343" s="5"/>
      <c r="RUO1343" s="5"/>
      <c r="RUP1343" s="5"/>
      <c r="RUQ1343" s="5"/>
      <c r="RUR1343" s="5"/>
      <c r="RUS1343" s="5"/>
      <c r="RUT1343" s="5"/>
      <c r="RUU1343" s="5"/>
      <c r="RUV1343" s="5"/>
      <c r="RUW1343" s="5"/>
      <c r="RUX1343" s="5"/>
      <c r="RUY1343" s="5"/>
      <c r="RUZ1343" s="5"/>
      <c r="RVA1343" s="5"/>
      <c r="RVB1343" s="5"/>
      <c r="RVC1343" s="5"/>
      <c r="RVD1343" s="5"/>
      <c r="RVE1343" s="5"/>
      <c r="RVF1343" s="5"/>
      <c r="RVG1343" s="5"/>
      <c r="RVH1343" s="5"/>
      <c r="RVI1343" s="5"/>
      <c r="RVJ1343" s="5"/>
      <c r="RVK1343" s="5"/>
      <c r="RVL1343" s="5"/>
      <c r="RVM1343" s="5"/>
      <c r="RVN1343" s="5"/>
      <c r="RVO1343" s="5"/>
      <c r="RVP1343" s="5"/>
      <c r="RVQ1343" s="5"/>
      <c r="RVR1343" s="5"/>
      <c r="RVS1343" s="5"/>
      <c r="RVT1343" s="5"/>
      <c r="RVU1343" s="5"/>
      <c r="RVV1343" s="5"/>
      <c r="RVW1343" s="5"/>
      <c r="RVX1343" s="5"/>
      <c r="RVY1343" s="5"/>
      <c r="RVZ1343" s="5"/>
      <c r="RWA1343" s="5"/>
      <c r="RWB1343" s="5"/>
      <c r="RWC1343" s="5"/>
      <c r="RWD1343" s="5"/>
      <c r="RWE1343" s="5"/>
      <c r="RWF1343" s="5"/>
      <c r="RWG1343" s="5"/>
      <c r="RWH1343" s="5"/>
      <c r="RWI1343" s="5"/>
      <c r="RWJ1343" s="5"/>
      <c r="RWK1343" s="5"/>
      <c r="RWL1343" s="5"/>
      <c r="RWM1343" s="5"/>
      <c r="RWN1343" s="5"/>
      <c r="RWO1343" s="5"/>
      <c r="RWP1343" s="5"/>
      <c r="RWQ1343" s="5"/>
      <c r="RWR1343" s="5"/>
      <c r="RWS1343" s="5"/>
      <c r="RWT1343" s="5"/>
      <c r="RWU1343" s="5"/>
      <c r="RWV1343" s="5"/>
      <c r="RWW1343" s="5"/>
      <c r="RWX1343" s="5"/>
      <c r="RWY1343" s="5"/>
      <c r="RWZ1343" s="5"/>
      <c r="RXA1343" s="5"/>
      <c r="RXB1343" s="5"/>
      <c r="RXC1343" s="5"/>
      <c r="RXD1343" s="5"/>
      <c r="RXE1343" s="5"/>
      <c r="RXF1343" s="5"/>
      <c r="RXG1343" s="5"/>
      <c r="RXH1343" s="5"/>
      <c r="RXI1343" s="5"/>
      <c r="RXJ1343" s="5"/>
      <c r="RXK1343" s="5"/>
      <c r="RXL1343" s="5"/>
      <c r="RXM1343" s="5"/>
      <c r="RXN1343" s="5"/>
      <c r="RXO1343" s="5"/>
      <c r="RXP1343" s="5"/>
      <c r="RXQ1343" s="5"/>
      <c r="RXR1343" s="5"/>
      <c r="RXS1343" s="5"/>
      <c r="RXT1343" s="5"/>
      <c r="RXU1343" s="5"/>
      <c r="RXV1343" s="5"/>
      <c r="RXW1343" s="5"/>
      <c r="RXX1343" s="5"/>
      <c r="RXY1343" s="5"/>
      <c r="RXZ1343" s="5"/>
      <c r="RYA1343" s="5"/>
      <c r="RYB1343" s="5"/>
      <c r="RYC1343" s="5"/>
      <c r="RYD1343" s="5"/>
      <c r="RYE1343" s="5"/>
      <c r="RYF1343" s="5"/>
      <c r="RYG1343" s="5"/>
      <c r="RYH1343" s="5"/>
      <c r="RYI1343" s="5"/>
      <c r="RYJ1343" s="5"/>
      <c r="RYK1343" s="5"/>
      <c r="RYL1343" s="5"/>
      <c r="RYM1343" s="5"/>
      <c r="RYN1343" s="5"/>
      <c r="RYO1343" s="5"/>
      <c r="RYP1343" s="5"/>
      <c r="RYQ1343" s="5"/>
      <c r="RYR1343" s="5"/>
      <c r="RYS1343" s="5"/>
      <c r="RYT1343" s="5"/>
      <c r="RYU1343" s="5"/>
      <c r="RYV1343" s="5"/>
      <c r="RYW1343" s="5"/>
      <c r="RYX1343" s="5"/>
      <c r="RYY1343" s="5"/>
      <c r="RYZ1343" s="5"/>
      <c r="RZA1343" s="5"/>
      <c r="RZB1343" s="5"/>
      <c r="RZC1343" s="5"/>
      <c r="RZD1343" s="5"/>
      <c r="RZE1343" s="5"/>
      <c r="RZF1343" s="5"/>
      <c r="RZG1343" s="5"/>
      <c r="RZH1343" s="5"/>
      <c r="RZI1343" s="5"/>
      <c r="RZJ1343" s="5"/>
      <c r="RZK1343" s="5"/>
      <c r="RZL1343" s="5"/>
      <c r="RZM1343" s="5"/>
      <c r="RZN1343" s="5"/>
      <c r="RZO1343" s="5"/>
      <c r="RZP1343" s="5"/>
      <c r="RZQ1343" s="5"/>
      <c r="RZR1343" s="5"/>
      <c r="RZS1343" s="5"/>
      <c r="RZT1343" s="5"/>
      <c r="RZU1343" s="5"/>
      <c r="RZV1343" s="5"/>
      <c r="RZW1343" s="5"/>
      <c r="RZX1343" s="5"/>
      <c r="RZY1343" s="5"/>
      <c r="RZZ1343" s="5"/>
      <c r="SAA1343" s="5"/>
      <c r="SAB1343" s="5"/>
      <c r="SAC1343" s="5"/>
      <c r="SAD1343" s="5"/>
      <c r="SAE1343" s="5"/>
      <c r="SAF1343" s="5"/>
      <c r="SAG1343" s="5"/>
      <c r="SAH1343" s="5"/>
      <c r="SAI1343" s="5"/>
      <c r="SAJ1343" s="5"/>
      <c r="SAK1343" s="5"/>
      <c r="SAL1343" s="5"/>
      <c r="SAM1343" s="5"/>
      <c r="SAN1343" s="5"/>
      <c r="SAO1343" s="5"/>
      <c r="SAP1343" s="5"/>
      <c r="SAQ1343" s="5"/>
      <c r="SAR1343" s="5"/>
      <c r="SAS1343" s="5"/>
      <c r="SAT1343" s="5"/>
      <c r="SAU1343" s="5"/>
      <c r="SAV1343" s="5"/>
      <c r="SAW1343" s="5"/>
      <c r="SAX1343" s="5"/>
      <c r="SAY1343" s="5"/>
      <c r="SAZ1343" s="5"/>
      <c r="SBA1343" s="5"/>
      <c r="SBB1343" s="5"/>
      <c r="SBC1343" s="5"/>
      <c r="SBD1343" s="5"/>
      <c r="SBE1343" s="5"/>
      <c r="SBF1343" s="5"/>
      <c r="SBG1343" s="5"/>
      <c r="SBH1343" s="5"/>
      <c r="SBI1343" s="5"/>
      <c r="SBJ1343" s="5"/>
      <c r="SBK1343" s="5"/>
      <c r="SBL1343" s="5"/>
      <c r="SBM1343" s="5"/>
      <c r="SBN1343" s="5"/>
      <c r="SBO1343" s="5"/>
      <c r="SBP1343" s="5"/>
      <c r="SBQ1343" s="5"/>
      <c r="SBR1343" s="5"/>
      <c r="SBS1343" s="5"/>
      <c r="SBT1343" s="5"/>
      <c r="SBU1343" s="5"/>
      <c r="SBV1343" s="5"/>
      <c r="SBW1343" s="5"/>
      <c r="SBX1343" s="5"/>
      <c r="SBY1343" s="5"/>
      <c r="SBZ1343" s="5"/>
      <c r="SCA1343" s="5"/>
      <c r="SCB1343" s="5"/>
      <c r="SCC1343" s="5"/>
      <c r="SCD1343" s="5"/>
      <c r="SCE1343" s="5"/>
      <c r="SCF1343" s="5"/>
      <c r="SCG1343" s="5"/>
      <c r="SCH1343" s="5"/>
      <c r="SCI1343" s="5"/>
      <c r="SCJ1343" s="5"/>
      <c r="SCK1343" s="5"/>
      <c r="SCL1343" s="5"/>
      <c r="SCM1343" s="5"/>
      <c r="SCN1343" s="5"/>
      <c r="SCO1343" s="5"/>
      <c r="SCP1343" s="5"/>
      <c r="SCQ1343" s="5"/>
      <c r="SCR1343" s="5"/>
      <c r="SCS1343" s="5"/>
      <c r="SCT1343" s="5"/>
      <c r="SCU1343" s="5"/>
      <c r="SCV1343" s="5"/>
      <c r="SCW1343" s="5"/>
      <c r="SCX1343" s="5"/>
      <c r="SCY1343" s="5"/>
      <c r="SCZ1343" s="5"/>
      <c r="SDA1343" s="5"/>
      <c r="SDB1343" s="5"/>
      <c r="SDC1343" s="5"/>
      <c r="SDD1343" s="5"/>
      <c r="SDE1343" s="5"/>
      <c r="SDF1343" s="5"/>
      <c r="SDG1343" s="5"/>
      <c r="SDH1343" s="5"/>
      <c r="SDI1343" s="5"/>
      <c r="SDJ1343" s="5"/>
      <c r="SDK1343" s="5"/>
      <c r="SDL1343" s="5"/>
      <c r="SDM1343" s="5"/>
      <c r="SDN1343" s="5"/>
      <c r="SDO1343" s="5"/>
      <c r="SDP1343" s="5"/>
      <c r="SDQ1343" s="5"/>
      <c r="SDR1343" s="5"/>
      <c r="SDS1343" s="5"/>
      <c r="SDT1343" s="5"/>
      <c r="SDU1343" s="5"/>
      <c r="SDV1343" s="5"/>
      <c r="SDW1343" s="5"/>
      <c r="SDX1343" s="5"/>
      <c r="SDY1343" s="5"/>
      <c r="SDZ1343" s="5"/>
      <c r="SEA1343" s="5"/>
      <c r="SEB1343" s="5"/>
      <c r="SEC1343" s="5"/>
      <c r="SED1343" s="5"/>
      <c r="SEE1343" s="5"/>
      <c r="SEF1343" s="5"/>
      <c r="SEG1343" s="5"/>
      <c r="SEH1343" s="5"/>
      <c r="SEI1343" s="5"/>
      <c r="SEJ1343" s="5"/>
      <c r="SEK1343" s="5"/>
      <c r="SEL1343" s="5"/>
      <c r="SEM1343" s="5"/>
      <c r="SEN1343" s="5"/>
      <c r="SEO1343" s="5"/>
      <c r="SEP1343" s="5"/>
      <c r="SEQ1343" s="5"/>
      <c r="SER1343" s="5"/>
      <c r="SES1343" s="5"/>
      <c r="SET1343" s="5"/>
      <c r="SEU1343" s="5"/>
      <c r="SEV1343" s="5"/>
      <c r="SEW1343" s="5"/>
      <c r="SEX1343" s="5"/>
      <c r="SEY1343" s="5"/>
      <c r="SEZ1343" s="5"/>
      <c r="SFA1343" s="5"/>
      <c r="SFB1343" s="5"/>
      <c r="SFC1343" s="5"/>
      <c r="SFD1343" s="5"/>
      <c r="SFE1343" s="5"/>
      <c r="SFF1343" s="5"/>
      <c r="SFG1343" s="5"/>
      <c r="SFH1343" s="5"/>
      <c r="SFI1343" s="5"/>
      <c r="SFJ1343" s="5"/>
      <c r="SFK1343" s="5"/>
      <c r="SFL1343" s="5"/>
      <c r="SFM1343" s="5"/>
      <c r="SFN1343" s="5"/>
      <c r="SFO1343" s="5"/>
      <c r="SFP1343" s="5"/>
      <c r="SFQ1343" s="5"/>
      <c r="SFR1343" s="5"/>
      <c r="SFS1343" s="5"/>
      <c r="SFT1343" s="5"/>
      <c r="SFU1343" s="5"/>
      <c r="SFV1343" s="5"/>
      <c r="SFW1343" s="5"/>
      <c r="SFX1343" s="5"/>
      <c r="SFY1343" s="5"/>
      <c r="SFZ1343" s="5"/>
      <c r="SGA1343" s="5"/>
      <c r="SGB1343" s="5"/>
      <c r="SGC1343" s="5"/>
      <c r="SGD1343" s="5"/>
      <c r="SGE1343" s="5"/>
      <c r="SGF1343" s="5"/>
      <c r="SGG1343" s="5"/>
      <c r="SGH1343" s="5"/>
      <c r="SGI1343" s="5"/>
      <c r="SGJ1343" s="5"/>
      <c r="SGK1343" s="5"/>
      <c r="SGL1343" s="5"/>
      <c r="SGM1343" s="5"/>
      <c r="SGN1343" s="5"/>
      <c r="SGO1343" s="5"/>
      <c r="SGP1343" s="5"/>
      <c r="SGQ1343" s="5"/>
      <c r="SGR1343" s="5"/>
      <c r="SGS1343" s="5"/>
      <c r="SGT1343" s="5"/>
      <c r="SGU1343" s="5"/>
      <c r="SGV1343" s="5"/>
      <c r="SGW1343" s="5"/>
      <c r="SGX1343" s="5"/>
      <c r="SGY1343" s="5"/>
      <c r="SGZ1343" s="5"/>
      <c r="SHA1343" s="5"/>
      <c r="SHB1343" s="5"/>
      <c r="SHC1343" s="5"/>
      <c r="SHD1343" s="5"/>
      <c r="SHE1343" s="5"/>
      <c r="SHF1343" s="5"/>
      <c r="SHG1343" s="5"/>
      <c r="SHH1343" s="5"/>
      <c r="SHI1343" s="5"/>
      <c r="SHJ1343" s="5"/>
      <c r="SHK1343" s="5"/>
      <c r="SHL1343" s="5"/>
      <c r="SHM1343" s="5"/>
      <c r="SHN1343" s="5"/>
      <c r="SHO1343" s="5"/>
      <c r="SHP1343" s="5"/>
      <c r="SHQ1343" s="5"/>
      <c r="SHR1343" s="5"/>
      <c r="SHS1343" s="5"/>
      <c r="SHT1343" s="5"/>
      <c r="SHU1343" s="5"/>
      <c r="SHV1343" s="5"/>
      <c r="SHW1343" s="5"/>
      <c r="SHX1343" s="5"/>
      <c r="SHY1343" s="5"/>
      <c r="SHZ1343" s="5"/>
      <c r="SIA1343" s="5"/>
      <c r="SIB1343" s="5"/>
      <c r="SIC1343" s="5"/>
      <c r="SID1343" s="5"/>
      <c r="SIE1343" s="5"/>
      <c r="SIF1343" s="5"/>
      <c r="SIG1343" s="5"/>
      <c r="SIH1343" s="5"/>
      <c r="SII1343" s="5"/>
      <c r="SIJ1343" s="5"/>
      <c r="SIK1343" s="5"/>
      <c r="SIL1343" s="5"/>
      <c r="SIM1343" s="5"/>
      <c r="SIN1343" s="5"/>
      <c r="SIO1343" s="5"/>
      <c r="SIP1343" s="5"/>
      <c r="SIQ1343" s="5"/>
      <c r="SIR1343" s="5"/>
      <c r="SIS1343" s="5"/>
      <c r="SIT1343" s="5"/>
      <c r="SIU1343" s="5"/>
      <c r="SIV1343" s="5"/>
      <c r="SIW1343" s="5"/>
      <c r="SIX1343" s="5"/>
      <c r="SIY1343" s="5"/>
      <c r="SIZ1343" s="5"/>
      <c r="SJA1343" s="5"/>
      <c r="SJB1343" s="5"/>
      <c r="SJC1343" s="5"/>
      <c r="SJD1343" s="5"/>
      <c r="SJE1343" s="5"/>
      <c r="SJF1343" s="5"/>
      <c r="SJG1343" s="5"/>
      <c r="SJH1343" s="5"/>
      <c r="SJI1343" s="5"/>
      <c r="SJJ1343" s="5"/>
      <c r="SJK1343" s="5"/>
      <c r="SJL1343" s="5"/>
      <c r="SJM1343" s="5"/>
      <c r="SJN1343" s="5"/>
      <c r="SJO1343" s="5"/>
      <c r="SJP1343" s="5"/>
      <c r="SJQ1343" s="5"/>
      <c r="SJR1343" s="5"/>
      <c r="SJS1343" s="5"/>
      <c r="SJT1343" s="5"/>
      <c r="SJU1343" s="5"/>
      <c r="SJV1343" s="5"/>
      <c r="SJW1343" s="5"/>
      <c r="SJX1343" s="5"/>
      <c r="SJY1343" s="5"/>
      <c r="SJZ1343" s="5"/>
      <c r="SKA1343" s="5"/>
      <c r="SKB1343" s="5"/>
      <c r="SKC1343" s="5"/>
      <c r="SKD1343" s="5"/>
      <c r="SKE1343" s="5"/>
      <c r="SKF1343" s="5"/>
      <c r="SKG1343" s="5"/>
      <c r="SKH1343" s="5"/>
      <c r="SKI1343" s="5"/>
      <c r="SKJ1343" s="5"/>
      <c r="SKK1343" s="5"/>
      <c r="SKL1343" s="5"/>
      <c r="SKM1343" s="5"/>
      <c r="SKN1343" s="5"/>
      <c r="SKO1343" s="5"/>
      <c r="SKP1343" s="5"/>
      <c r="SKQ1343" s="5"/>
      <c r="SKR1343" s="5"/>
      <c r="SKS1343" s="5"/>
      <c r="SKT1343" s="5"/>
      <c r="SKU1343" s="5"/>
      <c r="SKV1343" s="5"/>
      <c r="SKW1343" s="5"/>
      <c r="SKX1343" s="5"/>
      <c r="SKY1343" s="5"/>
      <c r="SKZ1343" s="5"/>
      <c r="SLA1343" s="5"/>
      <c r="SLB1343" s="5"/>
      <c r="SLC1343" s="5"/>
      <c r="SLD1343" s="5"/>
      <c r="SLE1343" s="5"/>
      <c r="SLF1343" s="5"/>
      <c r="SLG1343" s="5"/>
      <c r="SLH1343" s="5"/>
      <c r="SLI1343" s="5"/>
      <c r="SLJ1343" s="5"/>
      <c r="SLK1343" s="5"/>
      <c r="SLL1343" s="5"/>
      <c r="SLM1343" s="5"/>
      <c r="SLN1343" s="5"/>
      <c r="SLO1343" s="5"/>
      <c r="SLP1343" s="5"/>
      <c r="SLQ1343" s="5"/>
      <c r="SLR1343" s="5"/>
      <c r="SLS1343" s="5"/>
      <c r="SLT1343" s="5"/>
      <c r="SLU1343" s="5"/>
      <c r="SLV1343" s="5"/>
      <c r="SLW1343" s="5"/>
      <c r="SLX1343" s="5"/>
      <c r="SLY1343" s="5"/>
      <c r="SLZ1343" s="5"/>
      <c r="SMA1343" s="5"/>
      <c r="SMB1343" s="5"/>
      <c r="SMC1343" s="5"/>
      <c r="SMD1343" s="5"/>
      <c r="SME1343" s="5"/>
      <c r="SMF1343" s="5"/>
      <c r="SMG1343" s="5"/>
      <c r="SMH1343" s="5"/>
      <c r="SMI1343" s="5"/>
      <c r="SMJ1343" s="5"/>
      <c r="SMK1343" s="5"/>
      <c r="SML1343" s="5"/>
      <c r="SMM1343" s="5"/>
      <c r="SMN1343" s="5"/>
      <c r="SMO1343" s="5"/>
      <c r="SMP1343" s="5"/>
      <c r="SMQ1343" s="5"/>
      <c r="SMR1343" s="5"/>
      <c r="SMS1343" s="5"/>
      <c r="SMT1343" s="5"/>
      <c r="SMU1343" s="5"/>
      <c r="SMV1343" s="5"/>
      <c r="SMW1343" s="5"/>
      <c r="SMX1343" s="5"/>
      <c r="SMY1343" s="5"/>
      <c r="SMZ1343" s="5"/>
      <c r="SNA1343" s="5"/>
      <c r="SNB1343" s="5"/>
      <c r="SNC1343" s="5"/>
      <c r="SND1343" s="5"/>
      <c r="SNE1343" s="5"/>
      <c r="SNF1343" s="5"/>
      <c r="SNG1343" s="5"/>
      <c r="SNH1343" s="5"/>
      <c r="SNI1343" s="5"/>
      <c r="SNJ1343" s="5"/>
      <c r="SNK1343" s="5"/>
      <c r="SNL1343" s="5"/>
      <c r="SNM1343" s="5"/>
      <c r="SNN1343" s="5"/>
      <c r="SNO1343" s="5"/>
      <c r="SNP1343" s="5"/>
      <c r="SNQ1343" s="5"/>
      <c r="SNR1343" s="5"/>
      <c r="SNS1343" s="5"/>
      <c r="SNT1343" s="5"/>
      <c r="SNU1343" s="5"/>
      <c r="SNV1343" s="5"/>
      <c r="SNW1343" s="5"/>
      <c r="SNX1343" s="5"/>
      <c r="SNY1343" s="5"/>
      <c r="SNZ1343" s="5"/>
      <c r="SOA1343" s="5"/>
      <c r="SOB1343" s="5"/>
      <c r="SOC1343" s="5"/>
      <c r="SOD1343" s="5"/>
      <c r="SOE1343" s="5"/>
      <c r="SOF1343" s="5"/>
      <c r="SOG1343" s="5"/>
      <c r="SOH1343" s="5"/>
      <c r="SOI1343" s="5"/>
      <c r="SOJ1343" s="5"/>
      <c r="SOK1343" s="5"/>
      <c r="SOL1343" s="5"/>
      <c r="SOM1343" s="5"/>
      <c r="SON1343" s="5"/>
      <c r="SOO1343" s="5"/>
      <c r="SOP1343" s="5"/>
      <c r="SOQ1343" s="5"/>
      <c r="SOR1343" s="5"/>
      <c r="SOS1343" s="5"/>
      <c r="SOT1343" s="5"/>
      <c r="SOU1343" s="5"/>
      <c r="SOV1343" s="5"/>
      <c r="SOW1343" s="5"/>
      <c r="SOX1343" s="5"/>
      <c r="SOY1343" s="5"/>
      <c r="SOZ1343" s="5"/>
      <c r="SPA1343" s="5"/>
      <c r="SPB1343" s="5"/>
      <c r="SPC1343" s="5"/>
      <c r="SPD1343" s="5"/>
      <c r="SPE1343" s="5"/>
      <c r="SPF1343" s="5"/>
      <c r="SPG1343" s="5"/>
      <c r="SPH1343" s="5"/>
      <c r="SPI1343" s="5"/>
      <c r="SPJ1343" s="5"/>
      <c r="SPK1343" s="5"/>
      <c r="SPL1343" s="5"/>
      <c r="SPM1343" s="5"/>
      <c r="SPN1343" s="5"/>
      <c r="SPO1343" s="5"/>
      <c r="SPP1343" s="5"/>
      <c r="SPQ1343" s="5"/>
      <c r="SPR1343" s="5"/>
      <c r="SPS1343" s="5"/>
      <c r="SPT1343" s="5"/>
      <c r="SPU1343" s="5"/>
      <c r="SPV1343" s="5"/>
      <c r="SPW1343" s="5"/>
      <c r="SPX1343" s="5"/>
      <c r="SPY1343" s="5"/>
      <c r="SPZ1343" s="5"/>
      <c r="SQA1343" s="5"/>
      <c r="SQB1343" s="5"/>
      <c r="SQC1343" s="5"/>
      <c r="SQD1343" s="5"/>
      <c r="SQE1343" s="5"/>
      <c r="SQF1343" s="5"/>
      <c r="SQG1343" s="5"/>
      <c r="SQH1343" s="5"/>
      <c r="SQI1343" s="5"/>
      <c r="SQJ1343" s="5"/>
      <c r="SQK1343" s="5"/>
      <c r="SQL1343" s="5"/>
      <c r="SQM1343" s="5"/>
      <c r="SQN1343" s="5"/>
      <c r="SQO1343" s="5"/>
      <c r="SQP1343" s="5"/>
      <c r="SQQ1343" s="5"/>
      <c r="SQR1343" s="5"/>
      <c r="SQS1343" s="5"/>
      <c r="SQT1343" s="5"/>
      <c r="SQU1343" s="5"/>
      <c r="SQV1343" s="5"/>
      <c r="SQW1343" s="5"/>
      <c r="SQX1343" s="5"/>
      <c r="SQY1343" s="5"/>
      <c r="SQZ1343" s="5"/>
      <c r="SRA1343" s="5"/>
      <c r="SRB1343" s="5"/>
      <c r="SRC1343" s="5"/>
      <c r="SRD1343" s="5"/>
      <c r="SRE1343" s="5"/>
      <c r="SRF1343" s="5"/>
      <c r="SRG1343" s="5"/>
      <c r="SRH1343" s="5"/>
      <c r="SRI1343" s="5"/>
      <c r="SRJ1343" s="5"/>
      <c r="SRK1343" s="5"/>
      <c r="SRL1343" s="5"/>
      <c r="SRM1343" s="5"/>
      <c r="SRN1343" s="5"/>
      <c r="SRO1343" s="5"/>
      <c r="SRP1343" s="5"/>
      <c r="SRQ1343" s="5"/>
      <c r="SRR1343" s="5"/>
      <c r="SRS1343" s="5"/>
      <c r="SRT1343" s="5"/>
      <c r="SRU1343" s="5"/>
      <c r="SRV1343" s="5"/>
      <c r="SRW1343" s="5"/>
      <c r="SRX1343" s="5"/>
      <c r="SRY1343" s="5"/>
      <c r="SRZ1343" s="5"/>
      <c r="SSA1343" s="5"/>
      <c r="SSB1343" s="5"/>
      <c r="SSC1343" s="5"/>
      <c r="SSD1343" s="5"/>
      <c r="SSE1343" s="5"/>
      <c r="SSF1343" s="5"/>
      <c r="SSG1343" s="5"/>
      <c r="SSH1343" s="5"/>
      <c r="SSI1343" s="5"/>
      <c r="SSJ1343" s="5"/>
      <c r="SSK1343" s="5"/>
      <c r="SSL1343" s="5"/>
      <c r="SSM1343" s="5"/>
      <c r="SSN1343" s="5"/>
      <c r="SSO1343" s="5"/>
      <c r="SSP1343" s="5"/>
      <c r="SSQ1343" s="5"/>
      <c r="SSR1343" s="5"/>
      <c r="SSS1343" s="5"/>
      <c r="SST1343" s="5"/>
      <c r="SSU1343" s="5"/>
      <c r="SSV1343" s="5"/>
      <c r="SSW1343" s="5"/>
      <c r="SSX1343" s="5"/>
      <c r="SSY1343" s="5"/>
      <c r="SSZ1343" s="5"/>
      <c r="STA1343" s="5"/>
      <c r="STB1343" s="5"/>
      <c r="STC1343" s="5"/>
      <c r="STD1343" s="5"/>
      <c r="STE1343" s="5"/>
      <c r="STF1343" s="5"/>
      <c r="STG1343" s="5"/>
      <c r="STH1343" s="5"/>
      <c r="STI1343" s="5"/>
      <c r="STJ1343" s="5"/>
      <c r="STK1343" s="5"/>
      <c r="STL1343" s="5"/>
      <c r="STM1343" s="5"/>
      <c r="STN1343" s="5"/>
      <c r="STO1343" s="5"/>
      <c r="STP1343" s="5"/>
      <c r="STQ1343" s="5"/>
      <c r="STR1343" s="5"/>
      <c r="STS1343" s="5"/>
      <c r="STT1343" s="5"/>
      <c r="STU1343" s="5"/>
      <c r="STV1343" s="5"/>
      <c r="STW1343" s="5"/>
      <c r="STX1343" s="5"/>
      <c r="STY1343" s="5"/>
      <c r="STZ1343" s="5"/>
      <c r="SUA1343" s="5"/>
      <c r="SUB1343" s="5"/>
      <c r="SUC1343" s="5"/>
      <c r="SUD1343" s="5"/>
      <c r="SUE1343" s="5"/>
      <c r="SUF1343" s="5"/>
      <c r="SUG1343" s="5"/>
      <c r="SUH1343" s="5"/>
      <c r="SUI1343" s="5"/>
      <c r="SUJ1343" s="5"/>
      <c r="SUK1343" s="5"/>
      <c r="SUL1343" s="5"/>
      <c r="SUM1343" s="5"/>
      <c r="SUN1343" s="5"/>
      <c r="SUO1343" s="5"/>
      <c r="SUP1343" s="5"/>
      <c r="SUQ1343" s="5"/>
      <c r="SUR1343" s="5"/>
      <c r="SUS1343" s="5"/>
      <c r="SUT1343" s="5"/>
      <c r="SUU1343" s="5"/>
      <c r="SUV1343" s="5"/>
      <c r="SUW1343" s="5"/>
      <c r="SUX1343" s="5"/>
      <c r="SUY1343" s="5"/>
      <c r="SUZ1343" s="5"/>
      <c r="SVA1343" s="5"/>
      <c r="SVB1343" s="5"/>
      <c r="SVC1343" s="5"/>
      <c r="SVD1343" s="5"/>
      <c r="SVE1343" s="5"/>
      <c r="SVF1343" s="5"/>
      <c r="SVG1343" s="5"/>
      <c r="SVH1343" s="5"/>
      <c r="SVI1343" s="5"/>
      <c r="SVJ1343" s="5"/>
      <c r="SVK1343" s="5"/>
      <c r="SVL1343" s="5"/>
      <c r="SVM1343" s="5"/>
      <c r="SVN1343" s="5"/>
      <c r="SVO1343" s="5"/>
      <c r="SVP1343" s="5"/>
      <c r="SVQ1343" s="5"/>
      <c r="SVR1343" s="5"/>
      <c r="SVS1343" s="5"/>
      <c r="SVT1343" s="5"/>
      <c r="SVU1343" s="5"/>
      <c r="SVV1343" s="5"/>
      <c r="SVW1343" s="5"/>
      <c r="SVX1343" s="5"/>
      <c r="SVY1343" s="5"/>
      <c r="SVZ1343" s="5"/>
      <c r="SWA1343" s="5"/>
      <c r="SWB1343" s="5"/>
      <c r="SWC1343" s="5"/>
      <c r="SWD1343" s="5"/>
      <c r="SWE1343" s="5"/>
      <c r="SWF1343" s="5"/>
      <c r="SWG1343" s="5"/>
      <c r="SWH1343" s="5"/>
      <c r="SWI1343" s="5"/>
      <c r="SWJ1343" s="5"/>
      <c r="SWK1343" s="5"/>
      <c r="SWL1343" s="5"/>
      <c r="SWM1343" s="5"/>
      <c r="SWN1343" s="5"/>
      <c r="SWO1343" s="5"/>
      <c r="SWP1343" s="5"/>
      <c r="SWQ1343" s="5"/>
      <c r="SWR1343" s="5"/>
      <c r="SWS1343" s="5"/>
      <c r="SWT1343" s="5"/>
      <c r="SWU1343" s="5"/>
      <c r="SWV1343" s="5"/>
      <c r="SWW1343" s="5"/>
      <c r="SWX1343" s="5"/>
      <c r="SWY1343" s="5"/>
      <c r="SWZ1343" s="5"/>
      <c r="SXA1343" s="5"/>
      <c r="SXB1343" s="5"/>
      <c r="SXC1343" s="5"/>
      <c r="SXD1343" s="5"/>
      <c r="SXE1343" s="5"/>
      <c r="SXF1343" s="5"/>
      <c r="SXG1343" s="5"/>
      <c r="SXH1343" s="5"/>
      <c r="SXI1343" s="5"/>
      <c r="SXJ1343" s="5"/>
      <c r="SXK1343" s="5"/>
      <c r="SXL1343" s="5"/>
      <c r="SXM1343" s="5"/>
      <c r="SXN1343" s="5"/>
      <c r="SXO1343" s="5"/>
      <c r="SXP1343" s="5"/>
      <c r="SXQ1343" s="5"/>
      <c r="SXR1343" s="5"/>
      <c r="SXS1343" s="5"/>
      <c r="SXT1343" s="5"/>
      <c r="SXU1343" s="5"/>
      <c r="SXV1343" s="5"/>
      <c r="SXW1343" s="5"/>
      <c r="SXX1343" s="5"/>
      <c r="SXY1343" s="5"/>
      <c r="SXZ1343" s="5"/>
      <c r="SYA1343" s="5"/>
      <c r="SYB1343" s="5"/>
      <c r="SYC1343" s="5"/>
      <c r="SYD1343" s="5"/>
      <c r="SYE1343" s="5"/>
      <c r="SYF1343" s="5"/>
      <c r="SYG1343" s="5"/>
      <c r="SYH1343" s="5"/>
      <c r="SYI1343" s="5"/>
      <c r="SYJ1343" s="5"/>
      <c r="SYK1343" s="5"/>
      <c r="SYL1343" s="5"/>
      <c r="SYM1343" s="5"/>
      <c r="SYN1343" s="5"/>
      <c r="SYO1343" s="5"/>
      <c r="SYP1343" s="5"/>
      <c r="SYQ1343" s="5"/>
      <c r="SYR1343" s="5"/>
      <c r="SYS1343" s="5"/>
      <c r="SYT1343" s="5"/>
      <c r="SYU1343" s="5"/>
      <c r="SYV1343" s="5"/>
      <c r="SYW1343" s="5"/>
      <c r="SYX1343" s="5"/>
      <c r="SYY1343" s="5"/>
      <c r="SYZ1343" s="5"/>
      <c r="SZA1343" s="5"/>
      <c r="SZB1343" s="5"/>
      <c r="SZC1343" s="5"/>
      <c r="SZD1343" s="5"/>
      <c r="SZE1343" s="5"/>
      <c r="SZF1343" s="5"/>
      <c r="SZG1343" s="5"/>
      <c r="SZH1343" s="5"/>
      <c r="SZI1343" s="5"/>
      <c r="SZJ1343" s="5"/>
      <c r="SZK1343" s="5"/>
      <c r="SZL1343" s="5"/>
      <c r="SZM1343" s="5"/>
      <c r="SZN1343" s="5"/>
      <c r="SZO1343" s="5"/>
      <c r="SZP1343" s="5"/>
      <c r="SZQ1343" s="5"/>
      <c r="SZR1343" s="5"/>
      <c r="SZS1343" s="5"/>
      <c r="SZT1343" s="5"/>
      <c r="SZU1343" s="5"/>
      <c r="SZV1343" s="5"/>
      <c r="SZW1343" s="5"/>
      <c r="SZX1343" s="5"/>
      <c r="SZY1343" s="5"/>
      <c r="SZZ1343" s="5"/>
      <c r="TAA1343" s="5"/>
      <c r="TAB1343" s="5"/>
      <c r="TAC1343" s="5"/>
      <c r="TAD1343" s="5"/>
      <c r="TAE1343" s="5"/>
      <c r="TAF1343" s="5"/>
      <c r="TAG1343" s="5"/>
      <c r="TAH1343" s="5"/>
      <c r="TAI1343" s="5"/>
      <c r="TAJ1343" s="5"/>
      <c r="TAK1343" s="5"/>
      <c r="TAL1343" s="5"/>
      <c r="TAM1343" s="5"/>
      <c r="TAN1343" s="5"/>
      <c r="TAO1343" s="5"/>
      <c r="TAP1343" s="5"/>
      <c r="TAQ1343" s="5"/>
      <c r="TAR1343" s="5"/>
      <c r="TAS1343" s="5"/>
      <c r="TAT1343" s="5"/>
      <c r="TAU1343" s="5"/>
      <c r="TAV1343" s="5"/>
      <c r="TAW1343" s="5"/>
      <c r="TAX1343" s="5"/>
      <c r="TAY1343" s="5"/>
      <c r="TAZ1343" s="5"/>
      <c r="TBA1343" s="5"/>
      <c r="TBB1343" s="5"/>
      <c r="TBC1343" s="5"/>
      <c r="TBD1343" s="5"/>
      <c r="TBE1343" s="5"/>
      <c r="TBF1343" s="5"/>
      <c r="TBG1343" s="5"/>
      <c r="TBH1343" s="5"/>
      <c r="TBI1343" s="5"/>
      <c r="TBJ1343" s="5"/>
      <c r="TBK1343" s="5"/>
      <c r="TBL1343" s="5"/>
      <c r="TBM1343" s="5"/>
      <c r="TBN1343" s="5"/>
      <c r="TBO1343" s="5"/>
      <c r="TBP1343" s="5"/>
      <c r="TBQ1343" s="5"/>
      <c r="TBR1343" s="5"/>
      <c r="TBS1343" s="5"/>
      <c r="TBT1343" s="5"/>
      <c r="TBU1343" s="5"/>
      <c r="TBV1343" s="5"/>
      <c r="TBW1343" s="5"/>
      <c r="TBX1343" s="5"/>
      <c r="TBY1343" s="5"/>
      <c r="TBZ1343" s="5"/>
      <c r="TCA1343" s="5"/>
      <c r="TCB1343" s="5"/>
      <c r="TCC1343" s="5"/>
      <c r="TCD1343" s="5"/>
      <c r="TCE1343" s="5"/>
      <c r="TCF1343" s="5"/>
      <c r="TCG1343" s="5"/>
      <c r="TCH1343" s="5"/>
      <c r="TCI1343" s="5"/>
      <c r="TCJ1343" s="5"/>
      <c r="TCK1343" s="5"/>
      <c r="TCL1343" s="5"/>
      <c r="TCM1343" s="5"/>
      <c r="TCN1343" s="5"/>
      <c r="TCO1343" s="5"/>
      <c r="TCP1343" s="5"/>
      <c r="TCQ1343" s="5"/>
      <c r="TCR1343" s="5"/>
      <c r="TCS1343" s="5"/>
      <c r="TCT1343" s="5"/>
      <c r="TCU1343" s="5"/>
      <c r="TCV1343" s="5"/>
      <c r="TCW1343" s="5"/>
      <c r="TCX1343" s="5"/>
      <c r="TCY1343" s="5"/>
      <c r="TCZ1343" s="5"/>
      <c r="TDA1343" s="5"/>
      <c r="TDB1343" s="5"/>
      <c r="TDC1343" s="5"/>
      <c r="TDD1343" s="5"/>
      <c r="TDE1343" s="5"/>
      <c r="TDF1343" s="5"/>
      <c r="TDG1343" s="5"/>
      <c r="TDH1343" s="5"/>
      <c r="TDI1343" s="5"/>
      <c r="TDJ1343" s="5"/>
      <c r="TDK1343" s="5"/>
      <c r="TDL1343" s="5"/>
      <c r="TDM1343" s="5"/>
      <c r="TDN1343" s="5"/>
      <c r="TDO1343" s="5"/>
      <c r="TDP1343" s="5"/>
      <c r="TDQ1343" s="5"/>
      <c r="TDR1343" s="5"/>
      <c r="TDS1343" s="5"/>
      <c r="TDT1343" s="5"/>
      <c r="TDU1343" s="5"/>
      <c r="TDV1343" s="5"/>
      <c r="TDW1343" s="5"/>
      <c r="TDX1343" s="5"/>
      <c r="TDY1343" s="5"/>
      <c r="TDZ1343" s="5"/>
      <c r="TEA1343" s="5"/>
      <c r="TEB1343" s="5"/>
      <c r="TEC1343" s="5"/>
      <c r="TED1343" s="5"/>
      <c r="TEE1343" s="5"/>
      <c r="TEF1343" s="5"/>
      <c r="TEG1343" s="5"/>
      <c r="TEH1343" s="5"/>
      <c r="TEI1343" s="5"/>
      <c r="TEJ1343" s="5"/>
      <c r="TEK1343" s="5"/>
      <c r="TEL1343" s="5"/>
      <c r="TEM1343" s="5"/>
      <c r="TEN1343" s="5"/>
      <c r="TEO1343" s="5"/>
      <c r="TEP1343" s="5"/>
      <c r="TEQ1343" s="5"/>
      <c r="TER1343" s="5"/>
      <c r="TES1343" s="5"/>
      <c r="TET1343" s="5"/>
      <c r="TEU1343" s="5"/>
      <c r="TEV1343" s="5"/>
      <c r="TEW1343" s="5"/>
      <c r="TEX1343" s="5"/>
      <c r="TEY1343" s="5"/>
      <c r="TEZ1343" s="5"/>
      <c r="TFA1343" s="5"/>
      <c r="TFB1343" s="5"/>
      <c r="TFC1343" s="5"/>
      <c r="TFD1343" s="5"/>
      <c r="TFE1343" s="5"/>
      <c r="TFF1343" s="5"/>
      <c r="TFG1343" s="5"/>
      <c r="TFH1343" s="5"/>
      <c r="TFI1343" s="5"/>
      <c r="TFJ1343" s="5"/>
      <c r="TFK1343" s="5"/>
      <c r="TFL1343" s="5"/>
      <c r="TFM1343" s="5"/>
      <c r="TFN1343" s="5"/>
      <c r="TFO1343" s="5"/>
      <c r="TFP1343" s="5"/>
      <c r="TFQ1343" s="5"/>
      <c r="TFR1343" s="5"/>
      <c r="TFS1343" s="5"/>
      <c r="TFT1343" s="5"/>
      <c r="TFU1343" s="5"/>
      <c r="TFV1343" s="5"/>
      <c r="TFW1343" s="5"/>
      <c r="TFX1343" s="5"/>
      <c r="TFY1343" s="5"/>
      <c r="TFZ1343" s="5"/>
      <c r="TGA1343" s="5"/>
      <c r="TGB1343" s="5"/>
      <c r="TGC1343" s="5"/>
      <c r="TGD1343" s="5"/>
      <c r="TGE1343" s="5"/>
      <c r="TGF1343" s="5"/>
      <c r="TGG1343" s="5"/>
      <c r="TGH1343" s="5"/>
      <c r="TGI1343" s="5"/>
      <c r="TGJ1343" s="5"/>
      <c r="TGK1343" s="5"/>
      <c r="TGL1343" s="5"/>
      <c r="TGM1343" s="5"/>
      <c r="TGN1343" s="5"/>
      <c r="TGO1343" s="5"/>
      <c r="TGP1343" s="5"/>
      <c r="TGQ1343" s="5"/>
      <c r="TGR1343" s="5"/>
      <c r="TGS1343" s="5"/>
      <c r="TGT1343" s="5"/>
      <c r="TGU1343" s="5"/>
      <c r="TGV1343" s="5"/>
      <c r="TGW1343" s="5"/>
      <c r="TGX1343" s="5"/>
      <c r="TGY1343" s="5"/>
      <c r="TGZ1343" s="5"/>
      <c r="THA1343" s="5"/>
      <c r="THB1343" s="5"/>
      <c r="THC1343" s="5"/>
      <c r="THD1343" s="5"/>
      <c r="THE1343" s="5"/>
      <c r="THF1343" s="5"/>
      <c r="THG1343" s="5"/>
      <c r="THH1343" s="5"/>
      <c r="THI1343" s="5"/>
      <c r="THJ1343" s="5"/>
      <c r="THK1343" s="5"/>
      <c r="THL1343" s="5"/>
      <c r="THM1343" s="5"/>
      <c r="THN1343" s="5"/>
      <c r="THO1343" s="5"/>
      <c r="THP1343" s="5"/>
      <c r="THQ1343" s="5"/>
      <c r="THR1343" s="5"/>
      <c r="THS1343" s="5"/>
      <c r="THT1343" s="5"/>
      <c r="THU1343" s="5"/>
      <c r="THV1343" s="5"/>
      <c r="THW1343" s="5"/>
      <c r="THX1343" s="5"/>
      <c r="THY1343" s="5"/>
      <c r="THZ1343" s="5"/>
      <c r="TIA1343" s="5"/>
      <c r="TIB1343" s="5"/>
      <c r="TIC1343" s="5"/>
      <c r="TID1343" s="5"/>
      <c r="TIE1343" s="5"/>
      <c r="TIF1343" s="5"/>
      <c r="TIG1343" s="5"/>
      <c r="TIH1343" s="5"/>
      <c r="TII1343" s="5"/>
      <c r="TIJ1343" s="5"/>
      <c r="TIK1343" s="5"/>
      <c r="TIL1343" s="5"/>
      <c r="TIM1343" s="5"/>
      <c r="TIN1343" s="5"/>
      <c r="TIO1343" s="5"/>
      <c r="TIP1343" s="5"/>
      <c r="TIQ1343" s="5"/>
      <c r="TIR1343" s="5"/>
      <c r="TIS1343" s="5"/>
      <c r="TIT1343" s="5"/>
      <c r="TIU1343" s="5"/>
      <c r="TIV1343" s="5"/>
      <c r="TIW1343" s="5"/>
      <c r="TIX1343" s="5"/>
      <c r="TIY1343" s="5"/>
      <c r="TIZ1343" s="5"/>
      <c r="TJA1343" s="5"/>
      <c r="TJB1343" s="5"/>
      <c r="TJC1343" s="5"/>
      <c r="TJD1343" s="5"/>
      <c r="TJE1343" s="5"/>
      <c r="TJF1343" s="5"/>
      <c r="TJG1343" s="5"/>
      <c r="TJH1343" s="5"/>
      <c r="TJI1343" s="5"/>
      <c r="TJJ1343" s="5"/>
      <c r="TJK1343" s="5"/>
      <c r="TJL1343" s="5"/>
      <c r="TJM1343" s="5"/>
      <c r="TJN1343" s="5"/>
      <c r="TJO1343" s="5"/>
      <c r="TJP1343" s="5"/>
      <c r="TJQ1343" s="5"/>
      <c r="TJR1343" s="5"/>
      <c r="TJS1343" s="5"/>
      <c r="TJT1343" s="5"/>
      <c r="TJU1343" s="5"/>
      <c r="TJV1343" s="5"/>
      <c r="TJW1343" s="5"/>
      <c r="TJX1343" s="5"/>
      <c r="TJY1343" s="5"/>
      <c r="TJZ1343" s="5"/>
      <c r="TKA1343" s="5"/>
      <c r="TKB1343" s="5"/>
      <c r="TKC1343" s="5"/>
      <c r="TKD1343" s="5"/>
      <c r="TKE1343" s="5"/>
      <c r="TKF1343" s="5"/>
      <c r="TKG1343" s="5"/>
      <c r="TKH1343" s="5"/>
      <c r="TKI1343" s="5"/>
      <c r="TKJ1343" s="5"/>
      <c r="TKK1343" s="5"/>
      <c r="TKL1343" s="5"/>
      <c r="TKM1343" s="5"/>
      <c r="TKN1343" s="5"/>
      <c r="TKO1343" s="5"/>
      <c r="TKP1343" s="5"/>
      <c r="TKQ1343" s="5"/>
      <c r="TKR1343" s="5"/>
      <c r="TKS1343" s="5"/>
      <c r="TKT1343" s="5"/>
      <c r="TKU1343" s="5"/>
      <c r="TKV1343" s="5"/>
      <c r="TKW1343" s="5"/>
      <c r="TKX1343" s="5"/>
      <c r="TKY1343" s="5"/>
      <c r="TKZ1343" s="5"/>
      <c r="TLA1343" s="5"/>
      <c r="TLB1343" s="5"/>
      <c r="TLC1343" s="5"/>
      <c r="TLD1343" s="5"/>
      <c r="TLE1343" s="5"/>
      <c r="TLF1343" s="5"/>
      <c r="TLG1343" s="5"/>
      <c r="TLH1343" s="5"/>
      <c r="TLI1343" s="5"/>
      <c r="TLJ1343" s="5"/>
      <c r="TLK1343" s="5"/>
      <c r="TLL1343" s="5"/>
      <c r="TLM1343" s="5"/>
      <c r="TLN1343" s="5"/>
      <c r="TLO1343" s="5"/>
      <c r="TLP1343" s="5"/>
      <c r="TLQ1343" s="5"/>
      <c r="TLR1343" s="5"/>
      <c r="TLS1343" s="5"/>
      <c r="TLT1343" s="5"/>
      <c r="TLU1343" s="5"/>
      <c r="TLV1343" s="5"/>
      <c r="TLW1343" s="5"/>
      <c r="TLX1343" s="5"/>
      <c r="TLY1343" s="5"/>
      <c r="TLZ1343" s="5"/>
      <c r="TMA1343" s="5"/>
      <c r="TMB1343" s="5"/>
      <c r="TMC1343" s="5"/>
      <c r="TMD1343" s="5"/>
      <c r="TME1343" s="5"/>
      <c r="TMF1343" s="5"/>
      <c r="TMG1343" s="5"/>
      <c r="TMH1343" s="5"/>
      <c r="TMI1343" s="5"/>
      <c r="TMJ1343" s="5"/>
      <c r="TMK1343" s="5"/>
      <c r="TML1343" s="5"/>
      <c r="TMM1343" s="5"/>
      <c r="TMN1343" s="5"/>
      <c r="TMO1343" s="5"/>
      <c r="TMP1343" s="5"/>
      <c r="TMQ1343" s="5"/>
      <c r="TMR1343" s="5"/>
      <c r="TMS1343" s="5"/>
      <c r="TMT1343" s="5"/>
      <c r="TMU1343" s="5"/>
      <c r="TMV1343" s="5"/>
      <c r="TMW1343" s="5"/>
      <c r="TMX1343" s="5"/>
      <c r="TMY1343" s="5"/>
      <c r="TMZ1343" s="5"/>
      <c r="TNA1343" s="5"/>
      <c r="TNB1343" s="5"/>
      <c r="TNC1343" s="5"/>
      <c r="TND1343" s="5"/>
      <c r="TNE1343" s="5"/>
      <c r="TNF1343" s="5"/>
      <c r="TNG1343" s="5"/>
      <c r="TNH1343" s="5"/>
      <c r="TNI1343" s="5"/>
      <c r="TNJ1343" s="5"/>
      <c r="TNK1343" s="5"/>
      <c r="TNL1343" s="5"/>
      <c r="TNM1343" s="5"/>
      <c r="TNN1343" s="5"/>
      <c r="TNO1343" s="5"/>
      <c r="TNP1343" s="5"/>
      <c r="TNQ1343" s="5"/>
      <c r="TNR1343" s="5"/>
      <c r="TNS1343" s="5"/>
      <c r="TNT1343" s="5"/>
      <c r="TNU1343" s="5"/>
      <c r="TNV1343" s="5"/>
      <c r="TNW1343" s="5"/>
      <c r="TNX1343" s="5"/>
      <c r="TNY1343" s="5"/>
      <c r="TNZ1343" s="5"/>
      <c r="TOA1343" s="5"/>
      <c r="TOB1343" s="5"/>
      <c r="TOC1343" s="5"/>
      <c r="TOD1343" s="5"/>
      <c r="TOE1343" s="5"/>
      <c r="TOF1343" s="5"/>
      <c r="TOG1343" s="5"/>
      <c r="TOH1343" s="5"/>
      <c r="TOI1343" s="5"/>
      <c r="TOJ1343" s="5"/>
      <c r="TOK1343" s="5"/>
      <c r="TOL1343" s="5"/>
      <c r="TOM1343" s="5"/>
      <c r="TON1343" s="5"/>
      <c r="TOO1343" s="5"/>
      <c r="TOP1343" s="5"/>
      <c r="TOQ1343" s="5"/>
      <c r="TOR1343" s="5"/>
      <c r="TOS1343" s="5"/>
      <c r="TOT1343" s="5"/>
      <c r="TOU1343" s="5"/>
      <c r="TOV1343" s="5"/>
      <c r="TOW1343" s="5"/>
      <c r="TOX1343" s="5"/>
      <c r="TOY1343" s="5"/>
      <c r="TOZ1343" s="5"/>
      <c r="TPA1343" s="5"/>
      <c r="TPB1343" s="5"/>
      <c r="TPC1343" s="5"/>
      <c r="TPD1343" s="5"/>
      <c r="TPE1343" s="5"/>
      <c r="TPF1343" s="5"/>
      <c r="TPG1343" s="5"/>
      <c r="TPH1343" s="5"/>
      <c r="TPI1343" s="5"/>
      <c r="TPJ1343" s="5"/>
      <c r="TPK1343" s="5"/>
      <c r="TPL1343" s="5"/>
      <c r="TPM1343" s="5"/>
      <c r="TPN1343" s="5"/>
      <c r="TPO1343" s="5"/>
      <c r="TPP1343" s="5"/>
      <c r="TPQ1343" s="5"/>
      <c r="TPR1343" s="5"/>
      <c r="TPS1343" s="5"/>
      <c r="TPT1343" s="5"/>
      <c r="TPU1343" s="5"/>
      <c r="TPV1343" s="5"/>
      <c r="TPW1343" s="5"/>
      <c r="TPX1343" s="5"/>
      <c r="TPY1343" s="5"/>
      <c r="TPZ1343" s="5"/>
      <c r="TQA1343" s="5"/>
      <c r="TQB1343" s="5"/>
      <c r="TQC1343" s="5"/>
      <c r="TQD1343" s="5"/>
      <c r="TQE1343" s="5"/>
      <c r="TQF1343" s="5"/>
      <c r="TQG1343" s="5"/>
      <c r="TQH1343" s="5"/>
      <c r="TQI1343" s="5"/>
      <c r="TQJ1343" s="5"/>
      <c r="TQK1343" s="5"/>
      <c r="TQL1343" s="5"/>
      <c r="TQM1343" s="5"/>
      <c r="TQN1343" s="5"/>
      <c r="TQO1343" s="5"/>
      <c r="TQP1343" s="5"/>
      <c r="TQQ1343" s="5"/>
      <c r="TQR1343" s="5"/>
      <c r="TQS1343" s="5"/>
      <c r="TQT1343" s="5"/>
      <c r="TQU1343" s="5"/>
      <c r="TQV1343" s="5"/>
      <c r="TQW1343" s="5"/>
      <c r="TQX1343" s="5"/>
      <c r="TQY1343" s="5"/>
      <c r="TQZ1343" s="5"/>
      <c r="TRA1343" s="5"/>
      <c r="TRB1343" s="5"/>
      <c r="TRC1343" s="5"/>
      <c r="TRD1343" s="5"/>
      <c r="TRE1343" s="5"/>
      <c r="TRF1343" s="5"/>
      <c r="TRG1343" s="5"/>
      <c r="TRH1343" s="5"/>
      <c r="TRI1343" s="5"/>
      <c r="TRJ1343" s="5"/>
      <c r="TRK1343" s="5"/>
      <c r="TRL1343" s="5"/>
      <c r="TRM1343" s="5"/>
      <c r="TRN1343" s="5"/>
      <c r="TRO1343" s="5"/>
      <c r="TRP1343" s="5"/>
      <c r="TRQ1343" s="5"/>
      <c r="TRR1343" s="5"/>
      <c r="TRS1343" s="5"/>
      <c r="TRT1343" s="5"/>
      <c r="TRU1343" s="5"/>
      <c r="TRV1343" s="5"/>
      <c r="TRW1343" s="5"/>
      <c r="TRX1343" s="5"/>
      <c r="TRY1343" s="5"/>
      <c r="TRZ1343" s="5"/>
      <c r="TSA1343" s="5"/>
      <c r="TSB1343" s="5"/>
      <c r="TSC1343" s="5"/>
      <c r="TSD1343" s="5"/>
      <c r="TSE1343" s="5"/>
      <c r="TSF1343" s="5"/>
      <c r="TSG1343" s="5"/>
      <c r="TSH1343" s="5"/>
      <c r="TSI1343" s="5"/>
      <c r="TSJ1343" s="5"/>
      <c r="TSK1343" s="5"/>
      <c r="TSL1343" s="5"/>
      <c r="TSM1343" s="5"/>
      <c r="TSN1343" s="5"/>
      <c r="TSO1343" s="5"/>
      <c r="TSP1343" s="5"/>
      <c r="TSQ1343" s="5"/>
      <c r="TSR1343" s="5"/>
      <c r="TSS1343" s="5"/>
      <c r="TST1343" s="5"/>
      <c r="TSU1343" s="5"/>
      <c r="TSV1343" s="5"/>
      <c r="TSW1343" s="5"/>
      <c r="TSX1343" s="5"/>
      <c r="TSY1343" s="5"/>
      <c r="TSZ1343" s="5"/>
      <c r="TTA1343" s="5"/>
      <c r="TTB1343" s="5"/>
      <c r="TTC1343" s="5"/>
      <c r="TTD1343" s="5"/>
      <c r="TTE1343" s="5"/>
      <c r="TTF1343" s="5"/>
      <c r="TTG1343" s="5"/>
      <c r="TTH1343" s="5"/>
      <c r="TTI1343" s="5"/>
      <c r="TTJ1343" s="5"/>
      <c r="TTK1343" s="5"/>
      <c r="TTL1343" s="5"/>
      <c r="TTM1343" s="5"/>
      <c r="TTN1343" s="5"/>
      <c r="TTO1343" s="5"/>
      <c r="TTP1343" s="5"/>
      <c r="TTQ1343" s="5"/>
      <c r="TTR1343" s="5"/>
      <c r="TTS1343" s="5"/>
      <c r="TTT1343" s="5"/>
      <c r="TTU1343" s="5"/>
      <c r="TTV1343" s="5"/>
      <c r="TTW1343" s="5"/>
      <c r="TTX1343" s="5"/>
      <c r="TTY1343" s="5"/>
      <c r="TTZ1343" s="5"/>
      <c r="TUA1343" s="5"/>
      <c r="TUB1343" s="5"/>
      <c r="TUC1343" s="5"/>
      <c r="TUD1343" s="5"/>
      <c r="TUE1343" s="5"/>
      <c r="TUF1343" s="5"/>
      <c r="TUG1343" s="5"/>
      <c r="TUH1343" s="5"/>
      <c r="TUI1343" s="5"/>
      <c r="TUJ1343" s="5"/>
      <c r="TUK1343" s="5"/>
      <c r="TUL1343" s="5"/>
      <c r="TUM1343" s="5"/>
      <c r="TUN1343" s="5"/>
      <c r="TUO1343" s="5"/>
      <c r="TUP1343" s="5"/>
      <c r="TUQ1343" s="5"/>
      <c r="TUR1343" s="5"/>
      <c r="TUS1343" s="5"/>
      <c r="TUT1343" s="5"/>
      <c r="TUU1343" s="5"/>
      <c r="TUV1343" s="5"/>
      <c r="TUW1343" s="5"/>
      <c r="TUX1343" s="5"/>
      <c r="TUY1343" s="5"/>
      <c r="TUZ1343" s="5"/>
      <c r="TVA1343" s="5"/>
      <c r="TVB1343" s="5"/>
      <c r="TVC1343" s="5"/>
      <c r="TVD1343" s="5"/>
      <c r="TVE1343" s="5"/>
      <c r="TVF1343" s="5"/>
      <c r="TVG1343" s="5"/>
      <c r="TVH1343" s="5"/>
      <c r="TVI1343" s="5"/>
      <c r="TVJ1343" s="5"/>
      <c r="TVK1343" s="5"/>
      <c r="TVL1343" s="5"/>
      <c r="TVM1343" s="5"/>
      <c r="TVN1343" s="5"/>
      <c r="TVO1343" s="5"/>
      <c r="TVP1343" s="5"/>
      <c r="TVQ1343" s="5"/>
      <c r="TVR1343" s="5"/>
      <c r="TVS1343" s="5"/>
      <c r="TVT1343" s="5"/>
      <c r="TVU1343" s="5"/>
      <c r="TVV1343" s="5"/>
      <c r="TVW1343" s="5"/>
      <c r="TVX1343" s="5"/>
      <c r="TVY1343" s="5"/>
      <c r="TVZ1343" s="5"/>
      <c r="TWA1343" s="5"/>
      <c r="TWB1343" s="5"/>
      <c r="TWC1343" s="5"/>
      <c r="TWD1343" s="5"/>
      <c r="TWE1343" s="5"/>
      <c r="TWF1343" s="5"/>
      <c r="TWG1343" s="5"/>
      <c r="TWH1343" s="5"/>
      <c r="TWI1343" s="5"/>
      <c r="TWJ1343" s="5"/>
      <c r="TWK1343" s="5"/>
      <c r="TWL1343" s="5"/>
      <c r="TWM1343" s="5"/>
      <c r="TWN1343" s="5"/>
      <c r="TWO1343" s="5"/>
      <c r="TWP1343" s="5"/>
      <c r="TWQ1343" s="5"/>
      <c r="TWR1343" s="5"/>
      <c r="TWS1343" s="5"/>
      <c r="TWT1343" s="5"/>
      <c r="TWU1343" s="5"/>
      <c r="TWV1343" s="5"/>
      <c r="TWW1343" s="5"/>
      <c r="TWX1343" s="5"/>
      <c r="TWY1343" s="5"/>
      <c r="TWZ1343" s="5"/>
      <c r="TXA1343" s="5"/>
      <c r="TXB1343" s="5"/>
      <c r="TXC1343" s="5"/>
      <c r="TXD1343" s="5"/>
      <c r="TXE1343" s="5"/>
      <c r="TXF1343" s="5"/>
      <c r="TXG1343" s="5"/>
      <c r="TXH1343" s="5"/>
      <c r="TXI1343" s="5"/>
      <c r="TXJ1343" s="5"/>
      <c r="TXK1343" s="5"/>
      <c r="TXL1343" s="5"/>
      <c r="TXM1343" s="5"/>
      <c r="TXN1343" s="5"/>
      <c r="TXO1343" s="5"/>
      <c r="TXP1343" s="5"/>
      <c r="TXQ1343" s="5"/>
      <c r="TXR1343" s="5"/>
      <c r="TXS1343" s="5"/>
      <c r="TXT1343" s="5"/>
      <c r="TXU1343" s="5"/>
      <c r="TXV1343" s="5"/>
      <c r="TXW1343" s="5"/>
      <c r="TXX1343" s="5"/>
      <c r="TXY1343" s="5"/>
      <c r="TXZ1343" s="5"/>
      <c r="TYA1343" s="5"/>
      <c r="TYB1343" s="5"/>
      <c r="TYC1343" s="5"/>
      <c r="TYD1343" s="5"/>
      <c r="TYE1343" s="5"/>
      <c r="TYF1343" s="5"/>
      <c r="TYG1343" s="5"/>
      <c r="TYH1343" s="5"/>
      <c r="TYI1343" s="5"/>
      <c r="TYJ1343" s="5"/>
      <c r="TYK1343" s="5"/>
      <c r="TYL1343" s="5"/>
      <c r="TYM1343" s="5"/>
      <c r="TYN1343" s="5"/>
      <c r="TYO1343" s="5"/>
      <c r="TYP1343" s="5"/>
      <c r="TYQ1343" s="5"/>
      <c r="TYR1343" s="5"/>
      <c r="TYS1343" s="5"/>
      <c r="TYT1343" s="5"/>
      <c r="TYU1343" s="5"/>
      <c r="TYV1343" s="5"/>
      <c r="TYW1343" s="5"/>
      <c r="TYX1343" s="5"/>
      <c r="TYY1343" s="5"/>
      <c r="TYZ1343" s="5"/>
      <c r="TZA1343" s="5"/>
      <c r="TZB1343" s="5"/>
      <c r="TZC1343" s="5"/>
      <c r="TZD1343" s="5"/>
      <c r="TZE1343" s="5"/>
      <c r="TZF1343" s="5"/>
      <c r="TZG1343" s="5"/>
      <c r="TZH1343" s="5"/>
      <c r="TZI1343" s="5"/>
      <c r="TZJ1343" s="5"/>
      <c r="TZK1343" s="5"/>
      <c r="TZL1343" s="5"/>
      <c r="TZM1343" s="5"/>
      <c r="TZN1343" s="5"/>
      <c r="TZO1343" s="5"/>
      <c r="TZP1343" s="5"/>
      <c r="TZQ1343" s="5"/>
      <c r="TZR1343" s="5"/>
      <c r="TZS1343" s="5"/>
      <c r="TZT1343" s="5"/>
      <c r="TZU1343" s="5"/>
      <c r="TZV1343" s="5"/>
      <c r="TZW1343" s="5"/>
      <c r="TZX1343" s="5"/>
      <c r="TZY1343" s="5"/>
      <c r="TZZ1343" s="5"/>
      <c r="UAA1343" s="5"/>
      <c r="UAB1343" s="5"/>
      <c r="UAC1343" s="5"/>
      <c r="UAD1343" s="5"/>
      <c r="UAE1343" s="5"/>
      <c r="UAF1343" s="5"/>
      <c r="UAG1343" s="5"/>
      <c r="UAH1343" s="5"/>
      <c r="UAI1343" s="5"/>
      <c r="UAJ1343" s="5"/>
      <c r="UAK1343" s="5"/>
      <c r="UAL1343" s="5"/>
      <c r="UAM1343" s="5"/>
      <c r="UAN1343" s="5"/>
      <c r="UAO1343" s="5"/>
      <c r="UAP1343" s="5"/>
      <c r="UAQ1343" s="5"/>
      <c r="UAR1343" s="5"/>
      <c r="UAS1343" s="5"/>
      <c r="UAT1343" s="5"/>
      <c r="UAU1343" s="5"/>
      <c r="UAV1343" s="5"/>
      <c r="UAW1343" s="5"/>
      <c r="UAX1343" s="5"/>
      <c r="UAY1343" s="5"/>
      <c r="UAZ1343" s="5"/>
      <c r="UBA1343" s="5"/>
      <c r="UBB1343" s="5"/>
      <c r="UBC1343" s="5"/>
      <c r="UBD1343" s="5"/>
      <c r="UBE1343" s="5"/>
      <c r="UBF1343" s="5"/>
      <c r="UBG1343" s="5"/>
      <c r="UBH1343" s="5"/>
      <c r="UBI1343" s="5"/>
      <c r="UBJ1343" s="5"/>
      <c r="UBK1343" s="5"/>
      <c r="UBL1343" s="5"/>
      <c r="UBM1343" s="5"/>
      <c r="UBN1343" s="5"/>
      <c r="UBO1343" s="5"/>
      <c r="UBP1343" s="5"/>
      <c r="UBQ1343" s="5"/>
      <c r="UBR1343" s="5"/>
      <c r="UBS1343" s="5"/>
      <c r="UBT1343" s="5"/>
      <c r="UBU1343" s="5"/>
      <c r="UBV1343" s="5"/>
      <c r="UBW1343" s="5"/>
      <c r="UBX1343" s="5"/>
      <c r="UBY1343" s="5"/>
      <c r="UBZ1343" s="5"/>
      <c r="UCA1343" s="5"/>
      <c r="UCB1343" s="5"/>
      <c r="UCC1343" s="5"/>
      <c r="UCD1343" s="5"/>
      <c r="UCE1343" s="5"/>
      <c r="UCF1343" s="5"/>
      <c r="UCG1343" s="5"/>
      <c r="UCH1343" s="5"/>
      <c r="UCI1343" s="5"/>
      <c r="UCJ1343" s="5"/>
      <c r="UCK1343" s="5"/>
      <c r="UCL1343" s="5"/>
      <c r="UCM1343" s="5"/>
      <c r="UCN1343" s="5"/>
      <c r="UCO1343" s="5"/>
      <c r="UCP1343" s="5"/>
      <c r="UCQ1343" s="5"/>
      <c r="UCR1343" s="5"/>
      <c r="UCS1343" s="5"/>
      <c r="UCT1343" s="5"/>
      <c r="UCU1343" s="5"/>
      <c r="UCV1343" s="5"/>
      <c r="UCW1343" s="5"/>
      <c r="UCX1343" s="5"/>
      <c r="UCY1343" s="5"/>
      <c r="UCZ1343" s="5"/>
      <c r="UDA1343" s="5"/>
      <c r="UDB1343" s="5"/>
      <c r="UDC1343" s="5"/>
      <c r="UDD1343" s="5"/>
      <c r="UDE1343" s="5"/>
      <c r="UDF1343" s="5"/>
      <c r="UDG1343" s="5"/>
      <c r="UDH1343" s="5"/>
      <c r="UDI1343" s="5"/>
      <c r="UDJ1343" s="5"/>
      <c r="UDK1343" s="5"/>
      <c r="UDL1343" s="5"/>
      <c r="UDM1343" s="5"/>
      <c r="UDN1343" s="5"/>
      <c r="UDO1343" s="5"/>
      <c r="UDP1343" s="5"/>
      <c r="UDQ1343" s="5"/>
      <c r="UDR1343" s="5"/>
      <c r="UDS1343" s="5"/>
      <c r="UDT1343" s="5"/>
      <c r="UDU1343" s="5"/>
      <c r="UDV1343" s="5"/>
      <c r="UDW1343" s="5"/>
      <c r="UDX1343" s="5"/>
      <c r="UDY1343" s="5"/>
      <c r="UDZ1343" s="5"/>
      <c r="UEA1343" s="5"/>
      <c r="UEB1343" s="5"/>
      <c r="UEC1343" s="5"/>
      <c r="UED1343" s="5"/>
      <c r="UEE1343" s="5"/>
      <c r="UEF1343" s="5"/>
      <c r="UEG1343" s="5"/>
      <c r="UEH1343" s="5"/>
      <c r="UEI1343" s="5"/>
      <c r="UEJ1343" s="5"/>
      <c r="UEK1343" s="5"/>
      <c r="UEL1343" s="5"/>
      <c r="UEM1343" s="5"/>
      <c r="UEN1343" s="5"/>
      <c r="UEO1343" s="5"/>
      <c r="UEP1343" s="5"/>
      <c r="UEQ1343" s="5"/>
      <c r="UER1343" s="5"/>
      <c r="UES1343" s="5"/>
      <c r="UET1343" s="5"/>
      <c r="UEU1343" s="5"/>
      <c r="UEV1343" s="5"/>
      <c r="UEW1343" s="5"/>
      <c r="UEX1343" s="5"/>
      <c r="UEY1343" s="5"/>
      <c r="UEZ1343" s="5"/>
      <c r="UFA1343" s="5"/>
      <c r="UFB1343" s="5"/>
      <c r="UFC1343" s="5"/>
      <c r="UFD1343" s="5"/>
      <c r="UFE1343" s="5"/>
      <c r="UFF1343" s="5"/>
      <c r="UFG1343" s="5"/>
      <c r="UFH1343" s="5"/>
      <c r="UFI1343" s="5"/>
      <c r="UFJ1343" s="5"/>
      <c r="UFK1343" s="5"/>
      <c r="UFL1343" s="5"/>
      <c r="UFM1343" s="5"/>
      <c r="UFN1343" s="5"/>
      <c r="UFO1343" s="5"/>
      <c r="UFP1343" s="5"/>
      <c r="UFQ1343" s="5"/>
      <c r="UFR1343" s="5"/>
      <c r="UFS1343" s="5"/>
      <c r="UFT1343" s="5"/>
      <c r="UFU1343" s="5"/>
      <c r="UFV1343" s="5"/>
      <c r="UFW1343" s="5"/>
      <c r="UFX1343" s="5"/>
      <c r="UFY1343" s="5"/>
      <c r="UFZ1343" s="5"/>
      <c r="UGA1343" s="5"/>
      <c r="UGB1343" s="5"/>
      <c r="UGC1343" s="5"/>
      <c r="UGD1343" s="5"/>
      <c r="UGE1343" s="5"/>
      <c r="UGF1343" s="5"/>
      <c r="UGG1343" s="5"/>
      <c r="UGH1343" s="5"/>
      <c r="UGI1343" s="5"/>
      <c r="UGJ1343" s="5"/>
      <c r="UGK1343" s="5"/>
      <c r="UGL1343" s="5"/>
      <c r="UGM1343" s="5"/>
      <c r="UGN1343" s="5"/>
      <c r="UGO1343" s="5"/>
      <c r="UGP1343" s="5"/>
      <c r="UGQ1343" s="5"/>
      <c r="UGR1343" s="5"/>
      <c r="UGS1343" s="5"/>
      <c r="UGT1343" s="5"/>
      <c r="UGU1343" s="5"/>
      <c r="UGV1343" s="5"/>
      <c r="UGW1343" s="5"/>
      <c r="UGX1343" s="5"/>
      <c r="UGY1343" s="5"/>
      <c r="UGZ1343" s="5"/>
      <c r="UHA1343" s="5"/>
      <c r="UHB1343" s="5"/>
      <c r="UHC1343" s="5"/>
      <c r="UHD1343" s="5"/>
      <c r="UHE1343" s="5"/>
      <c r="UHF1343" s="5"/>
      <c r="UHG1343" s="5"/>
      <c r="UHH1343" s="5"/>
      <c r="UHI1343" s="5"/>
      <c r="UHJ1343" s="5"/>
      <c r="UHK1343" s="5"/>
      <c r="UHL1343" s="5"/>
      <c r="UHM1343" s="5"/>
      <c r="UHN1343" s="5"/>
      <c r="UHO1343" s="5"/>
      <c r="UHP1343" s="5"/>
      <c r="UHQ1343" s="5"/>
      <c r="UHR1343" s="5"/>
      <c r="UHS1343" s="5"/>
      <c r="UHT1343" s="5"/>
      <c r="UHU1343" s="5"/>
      <c r="UHV1343" s="5"/>
      <c r="UHW1343" s="5"/>
      <c r="UHX1343" s="5"/>
      <c r="UHY1343" s="5"/>
      <c r="UHZ1343" s="5"/>
      <c r="UIA1343" s="5"/>
      <c r="UIB1343" s="5"/>
      <c r="UIC1343" s="5"/>
      <c r="UID1343" s="5"/>
      <c r="UIE1343" s="5"/>
      <c r="UIF1343" s="5"/>
      <c r="UIG1343" s="5"/>
      <c r="UIH1343" s="5"/>
      <c r="UII1343" s="5"/>
      <c r="UIJ1343" s="5"/>
      <c r="UIK1343" s="5"/>
      <c r="UIL1343" s="5"/>
      <c r="UIM1343" s="5"/>
      <c r="UIN1343" s="5"/>
      <c r="UIO1343" s="5"/>
      <c r="UIP1343" s="5"/>
      <c r="UIQ1343" s="5"/>
      <c r="UIR1343" s="5"/>
      <c r="UIS1343" s="5"/>
      <c r="UIT1343" s="5"/>
      <c r="UIU1343" s="5"/>
      <c r="UIV1343" s="5"/>
      <c r="UIW1343" s="5"/>
      <c r="UIX1343" s="5"/>
      <c r="UIY1343" s="5"/>
      <c r="UIZ1343" s="5"/>
      <c r="UJA1343" s="5"/>
      <c r="UJB1343" s="5"/>
      <c r="UJC1343" s="5"/>
      <c r="UJD1343" s="5"/>
      <c r="UJE1343" s="5"/>
      <c r="UJF1343" s="5"/>
      <c r="UJG1343" s="5"/>
      <c r="UJH1343" s="5"/>
      <c r="UJI1343" s="5"/>
      <c r="UJJ1343" s="5"/>
      <c r="UJK1343" s="5"/>
      <c r="UJL1343" s="5"/>
      <c r="UJM1343" s="5"/>
      <c r="UJN1343" s="5"/>
      <c r="UJO1343" s="5"/>
      <c r="UJP1343" s="5"/>
      <c r="UJQ1343" s="5"/>
      <c r="UJR1343" s="5"/>
      <c r="UJS1343" s="5"/>
      <c r="UJT1343" s="5"/>
      <c r="UJU1343" s="5"/>
      <c r="UJV1343" s="5"/>
      <c r="UJW1343" s="5"/>
      <c r="UJX1343" s="5"/>
      <c r="UJY1343" s="5"/>
      <c r="UJZ1343" s="5"/>
      <c r="UKA1343" s="5"/>
      <c r="UKB1343" s="5"/>
      <c r="UKC1343" s="5"/>
      <c r="UKD1343" s="5"/>
      <c r="UKE1343" s="5"/>
      <c r="UKF1343" s="5"/>
      <c r="UKG1343" s="5"/>
      <c r="UKH1343" s="5"/>
      <c r="UKI1343" s="5"/>
      <c r="UKJ1343" s="5"/>
      <c r="UKK1343" s="5"/>
      <c r="UKL1343" s="5"/>
      <c r="UKM1343" s="5"/>
      <c r="UKN1343" s="5"/>
      <c r="UKO1343" s="5"/>
      <c r="UKP1343" s="5"/>
      <c r="UKQ1343" s="5"/>
      <c r="UKR1343" s="5"/>
      <c r="UKS1343" s="5"/>
      <c r="UKT1343" s="5"/>
      <c r="UKU1343" s="5"/>
      <c r="UKV1343" s="5"/>
      <c r="UKW1343" s="5"/>
      <c r="UKX1343" s="5"/>
      <c r="UKY1343" s="5"/>
      <c r="UKZ1343" s="5"/>
      <c r="ULA1343" s="5"/>
      <c r="ULB1343" s="5"/>
      <c r="ULC1343" s="5"/>
      <c r="ULD1343" s="5"/>
      <c r="ULE1343" s="5"/>
      <c r="ULF1343" s="5"/>
      <c r="ULG1343" s="5"/>
      <c r="ULH1343" s="5"/>
      <c r="ULI1343" s="5"/>
      <c r="ULJ1343" s="5"/>
      <c r="ULK1343" s="5"/>
      <c r="ULL1343" s="5"/>
      <c r="ULM1343" s="5"/>
      <c r="ULN1343" s="5"/>
      <c r="ULO1343" s="5"/>
      <c r="ULP1343" s="5"/>
      <c r="ULQ1343" s="5"/>
      <c r="ULR1343" s="5"/>
      <c r="ULS1343" s="5"/>
      <c r="ULT1343" s="5"/>
      <c r="ULU1343" s="5"/>
      <c r="ULV1343" s="5"/>
      <c r="ULW1343" s="5"/>
      <c r="ULX1343" s="5"/>
      <c r="ULY1343" s="5"/>
      <c r="ULZ1343" s="5"/>
      <c r="UMA1343" s="5"/>
      <c r="UMB1343" s="5"/>
      <c r="UMC1343" s="5"/>
      <c r="UMD1343" s="5"/>
      <c r="UME1343" s="5"/>
      <c r="UMF1343" s="5"/>
      <c r="UMG1343" s="5"/>
      <c r="UMH1343" s="5"/>
      <c r="UMI1343" s="5"/>
      <c r="UMJ1343" s="5"/>
      <c r="UMK1343" s="5"/>
      <c r="UML1343" s="5"/>
      <c r="UMM1343" s="5"/>
      <c r="UMN1343" s="5"/>
      <c r="UMO1343" s="5"/>
      <c r="UMP1343" s="5"/>
      <c r="UMQ1343" s="5"/>
      <c r="UMR1343" s="5"/>
      <c r="UMS1343" s="5"/>
      <c r="UMT1343" s="5"/>
      <c r="UMU1343" s="5"/>
      <c r="UMV1343" s="5"/>
      <c r="UMW1343" s="5"/>
      <c r="UMX1343" s="5"/>
      <c r="UMY1343" s="5"/>
      <c r="UMZ1343" s="5"/>
      <c r="UNA1343" s="5"/>
      <c r="UNB1343" s="5"/>
      <c r="UNC1343" s="5"/>
      <c r="UND1343" s="5"/>
      <c r="UNE1343" s="5"/>
      <c r="UNF1343" s="5"/>
      <c r="UNG1343" s="5"/>
      <c r="UNH1343" s="5"/>
      <c r="UNI1343" s="5"/>
      <c r="UNJ1343" s="5"/>
      <c r="UNK1343" s="5"/>
      <c r="UNL1343" s="5"/>
      <c r="UNM1343" s="5"/>
      <c r="UNN1343" s="5"/>
      <c r="UNO1343" s="5"/>
      <c r="UNP1343" s="5"/>
      <c r="UNQ1343" s="5"/>
      <c r="UNR1343" s="5"/>
      <c r="UNS1343" s="5"/>
      <c r="UNT1343" s="5"/>
      <c r="UNU1343" s="5"/>
      <c r="UNV1343" s="5"/>
      <c r="UNW1343" s="5"/>
      <c r="UNX1343" s="5"/>
      <c r="UNY1343" s="5"/>
      <c r="UNZ1343" s="5"/>
      <c r="UOA1343" s="5"/>
      <c r="UOB1343" s="5"/>
      <c r="UOC1343" s="5"/>
      <c r="UOD1343" s="5"/>
      <c r="UOE1343" s="5"/>
      <c r="UOF1343" s="5"/>
      <c r="UOG1343" s="5"/>
      <c r="UOH1343" s="5"/>
      <c r="UOI1343" s="5"/>
      <c r="UOJ1343" s="5"/>
      <c r="UOK1343" s="5"/>
      <c r="UOL1343" s="5"/>
      <c r="UOM1343" s="5"/>
      <c r="UON1343" s="5"/>
      <c r="UOO1343" s="5"/>
      <c r="UOP1343" s="5"/>
      <c r="UOQ1343" s="5"/>
      <c r="UOR1343" s="5"/>
      <c r="UOS1343" s="5"/>
      <c r="UOT1343" s="5"/>
      <c r="UOU1343" s="5"/>
      <c r="UOV1343" s="5"/>
      <c r="UOW1343" s="5"/>
      <c r="UOX1343" s="5"/>
      <c r="UOY1343" s="5"/>
      <c r="UOZ1343" s="5"/>
      <c r="UPA1343" s="5"/>
      <c r="UPB1343" s="5"/>
      <c r="UPC1343" s="5"/>
      <c r="UPD1343" s="5"/>
      <c r="UPE1343" s="5"/>
      <c r="UPF1343" s="5"/>
      <c r="UPG1343" s="5"/>
      <c r="UPH1343" s="5"/>
      <c r="UPI1343" s="5"/>
      <c r="UPJ1343" s="5"/>
      <c r="UPK1343" s="5"/>
      <c r="UPL1343" s="5"/>
      <c r="UPM1343" s="5"/>
      <c r="UPN1343" s="5"/>
      <c r="UPO1343" s="5"/>
      <c r="UPP1343" s="5"/>
      <c r="UPQ1343" s="5"/>
      <c r="UPR1343" s="5"/>
      <c r="UPS1343" s="5"/>
      <c r="UPT1343" s="5"/>
      <c r="UPU1343" s="5"/>
      <c r="UPV1343" s="5"/>
      <c r="UPW1343" s="5"/>
      <c r="UPX1343" s="5"/>
      <c r="UPY1343" s="5"/>
      <c r="UPZ1343" s="5"/>
      <c r="UQA1343" s="5"/>
      <c r="UQB1343" s="5"/>
      <c r="UQC1343" s="5"/>
      <c r="UQD1343" s="5"/>
      <c r="UQE1343" s="5"/>
      <c r="UQF1343" s="5"/>
      <c r="UQG1343" s="5"/>
      <c r="UQH1343" s="5"/>
      <c r="UQI1343" s="5"/>
      <c r="UQJ1343" s="5"/>
      <c r="UQK1343" s="5"/>
      <c r="UQL1343" s="5"/>
      <c r="UQM1343" s="5"/>
      <c r="UQN1343" s="5"/>
      <c r="UQO1343" s="5"/>
      <c r="UQP1343" s="5"/>
      <c r="UQQ1343" s="5"/>
      <c r="UQR1343" s="5"/>
      <c r="UQS1343" s="5"/>
      <c r="UQT1343" s="5"/>
      <c r="UQU1343" s="5"/>
      <c r="UQV1343" s="5"/>
      <c r="UQW1343" s="5"/>
      <c r="UQX1343" s="5"/>
      <c r="UQY1343" s="5"/>
      <c r="UQZ1343" s="5"/>
      <c r="URA1343" s="5"/>
      <c r="URB1343" s="5"/>
      <c r="URC1343" s="5"/>
      <c r="URD1343" s="5"/>
      <c r="URE1343" s="5"/>
      <c r="URF1343" s="5"/>
      <c r="URG1343" s="5"/>
      <c r="URH1343" s="5"/>
      <c r="URI1343" s="5"/>
      <c r="URJ1343" s="5"/>
      <c r="URK1343" s="5"/>
      <c r="URL1343" s="5"/>
      <c r="URM1343" s="5"/>
      <c r="URN1343" s="5"/>
      <c r="URO1343" s="5"/>
      <c r="URP1343" s="5"/>
      <c r="URQ1343" s="5"/>
      <c r="URR1343" s="5"/>
      <c r="URS1343" s="5"/>
      <c r="URT1343" s="5"/>
      <c r="URU1343" s="5"/>
      <c r="URV1343" s="5"/>
      <c r="URW1343" s="5"/>
      <c r="URX1343" s="5"/>
      <c r="URY1343" s="5"/>
      <c r="URZ1343" s="5"/>
      <c r="USA1343" s="5"/>
      <c r="USB1343" s="5"/>
      <c r="USC1343" s="5"/>
      <c r="USD1343" s="5"/>
      <c r="USE1343" s="5"/>
      <c r="USF1343" s="5"/>
      <c r="USG1343" s="5"/>
      <c r="USH1343" s="5"/>
      <c r="USI1343" s="5"/>
      <c r="USJ1343" s="5"/>
      <c r="USK1343" s="5"/>
      <c r="USL1343" s="5"/>
      <c r="USM1343" s="5"/>
      <c r="USN1343" s="5"/>
      <c r="USO1343" s="5"/>
      <c r="USP1343" s="5"/>
      <c r="USQ1343" s="5"/>
      <c r="USR1343" s="5"/>
      <c r="USS1343" s="5"/>
      <c r="UST1343" s="5"/>
      <c r="USU1343" s="5"/>
      <c r="USV1343" s="5"/>
      <c r="USW1343" s="5"/>
      <c r="USX1343" s="5"/>
      <c r="USY1343" s="5"/>
      <c r="USZ1343" s="5"/>
      <c r="UTA1343" s="5"/>
      <c r="UTB1343" s="5"/>
      <c r="UTC1343" s="5"/>
      <c r="UTD1343" s="5"/>
      <c r="UTE1343" s="5"/>
      <c r="UTF1343" s="5"/>
      <c r="UTG1343" s="5"/>
      <c r="UTH1343" s="5"/>
      <c r="UTI1343" s="5"/>
      <c r="UTJ1343" s="5"/>
      <c r="UTK1343" s="5"/>
      <c r="UTL1343" s="5"/>
      <c r="UTM1343" s="5"/>
      <c r="UTN1343" s="5"/>
      <c r="UTO1343" s="5"/>
      <c r="UTP1343" s="5"/>
      <c r="UTQ1343" s="5"/>
      <c r="UTR1343" s="5"/>
      <c r="UTS1343" s="5"/>
      <c r="UTT1343" s="5"/>
      <c r="UTU1343" s="5"/>
      <c r="UTV1343" s="5"/>
      <c r="UTW1343" s="5"/>
      <c r="UTX1343" s="5"/>
      <c r="UTY1343" s="5"/>
      <c r="UTZ1343" s="5"/>
      <c r="UUA1343" s="5"/>
      <c r="UUB1343" s="5"/>
      <c r="UUC1343" s="5"/>
      <c r="UUD1343" s="5"/>
      <c r="UUE1343" s="5"/>
      <c r="UUF1343" s="5"/>
      <c r="UUG1343" s="5"/>
      <c r="UUH1343" s="5"/>
      <c r="UUI1343" s="5"/>
      <c r="UUJ1343" s="5"/>
      <c r="UUK1343" s="5"/>
      <c r="UUL1343" s="5"/>
      <c r="UUM1343" s="5"/>
      <c r="UUN1343" s="5"/>
      <c r="UUO1343" s="5"/>
      <c r="UUP1343" s="5"/>
      <c r="UUQ1343" s="5"/>
      <c r="UUR1343" s="5"/>
      <c r="UUS1343" s="5"/>
      <c r="UUT1343" s="5"/>
      <c r="UUU1343" s="5"/>
      <c r="UUV1343" s="5"/>
      <c r="UUW1343" s="5"/>
      <c r="UUX1343" s="5"/>
      <c r="UUY1343" s="5"/>
      <c r="UUZ1343" s="5"/>
      <c r="UVA1343" s="5"/>
      <c r="UVB1343" s="5"/>
      <c r="UVC1343" s="5"/>
      <c r="UVD1343" s="5"/>
      <c r="UVE1343" s="5"/>
      <c r="UVF1343" s="5"/>
      <c r="UVG1343" s="5"/>
      <c r="UVH1343" s="5"/>
      <c r="UVI1343" s="5"/>
      <c r="UVJ1343" s="5"/>
      <c r="UVK1343" s="5"/>
      <c r="UVL1343" s="5"/>
      <c r="UVM1343" s="5"/>
      <c r="UVN1343" s="5"/>
      <c r="UVO1343" s="5"/>
      <c r="UVP1343" s="5"/>
      <c r="UVQ1343" s="5"/>
      <c r="UVR1343" s="5"/>
      <c r="UVS1343" s="5"/>
      <c r="UVT1343" s="5"/>
      <c r="UVU1343" s="5"/>
      <c r="UVV1343" s="5"/>
      <c r="UVW1343" s="5"/>
      <c r="UVX1343" s="5"/>
      <c r="UVY1343" s="5"/>
      <c r="UVZ1343" s="5"/>
      <c r="UWA1343" s="5"/>
      <c r="UWB1343" s="5"/>
      <c r="UWC1343" s="5"/>
      <c r="UWD1343" s="5"/>
      <c r="UWE1343" s="5"/>
      <c r="UWF1343" s="5"/>
      <c r="UWG1343" s="5"/>
      <c r="UWH1343" s="5"/>
      <c r="UWI1343" s="5"/>
      <c r="UWJ1343" s="5"/>
      <c r="UWK1343" s="5"/>
      <c r="UWL1343" s="5"/>
      <c r="UWM1343" s="5"/>
      <c r="UWN1343" s="5"/>
      <c r="UWO1343" s="5"/>
      <c r="UWP1343" s="5"/>
      <c r="UWQ1343" s="5"/>
      <c r="UWR1343" s="5"/>
      <c r="UWS1343" s="5"/>
      <c r="UWT1343" s="5"/>
      <c r="UWU1343" s="5"/>
      <c r="UWV1343" s="5"/>
      <c r="UWW1343" s="5"/>
      <c r="UWX1343" s="5"/>
      <c r="UWY1343" s="5"/>
      <c r="UWZ1343" s="5"/>
      <c r="UXA1343" s="5"/>
      <c r="UXB1343" s="5"/>
      <c r="UXC1343" s="5"/>
      <c r="UXD1343" s="5"/>
      <c r="UXE1343" s="5"/>
      <c r="UXF1343" s="5"/>
      <c r="UXG1343" s="5"/>
      <c r="UXH1343" s="5"/>
      <c r="UXI1343" s="5"/>
      <c r="UXJ1343" s="5"/>
      <c r="UXK1343" s="5"/>
      <c r="UXL1343" s="5"/>
      <c r="UXM1343" s="5"/>
      <c r="UXN1343" s="5"/>
      <c r="UXO1343" s="5"/>
      <c r="UXP1343" s="5"/>
      <c r="UXQ1343" s="5"/>
      <c r="UXR1343" s="5"/>
      <c r="UXS1343" s="5"/>
      <c r="UXT1343" s="5"/>
      <c r="UXU1343" s="5"/>
      <c r="UXV1343" s="5"/>
      <c r="UXW1343" s="5"/>
      <c r="UXX1343" s="5"/>
      <c r="UXY1343" s="5"/>
      <c r="UXZ1343" s="5"/>
      <c r="UYA1343" s="5"/>
      <c r="UYB1343" s="5"/>
      <c r="UYC1343" s="5"/>
      <c r="UYD1343" s="5"/>
      <c r="UYE1343" s="5"/>
      <c r="UYF1343" s="5"/>
      <c r="UYG1343" s="5"/>
      <c r="UYH1343" s="5"/>
      <c r="UYI1343" s="5"/>
      <c r="UYJ1343" s="5"/>
      <c r="UYK1343" s="5"/>
      <c r="UYL1343" s="5"/>
      <c r="UYM1343" s="5"/>
      <c r="UYN1343" s="5"/>
      <c r="UYO1343" s="5"/>
      <c r="UYP1343" s="5"/>
      <c r="UYQ1343" s="5"/>
      <c r="UYR1343" s="5"/>
      <c r="UYS1343" s="5"/>
      <c r="UYT1343" s="5"/>
      <c r="UYU1343" s="5"/>
      <c r="UYV1343" s="5"/>
      <c r="UYW1343" s="5"/>
      <c r="UYX1343" s="5"/>
      <c r="UYY1343" s="5"/>
      <c r="UYZ1343" s="5"/>
      <c r="UZA1343" s="5"/>
      <c r="UZB1343" s="5"/>
      <c r="UZC1343" s="5"/>
      <c r="UZD1343" s="5"/>
      <c r="UZE1343" s="5"/>
      <c r="UZF1343" s="5"/>
      <c r="UZG1343" s="5"/>
      <c r="UZH1343" s="5"/>
      <c r="UZI1343" s="5"/>
      <c r="UZJ1343" s="5"/>
      <c r="UZK1343" s="5"/>
      <c r="UZL1343" s="5"/>
      <c r="UZM1343" s="5"/>
      <c r="UZN1343" s="5"/>
      <c r="UZO1343" s="5"/>
      <c r="UZP1343" s="5"/>
      <c r="UZQ1343" s="5"/>
      <c r="UZR1343" s="5"/>
      <c r="UZS1343" s="5"/>
      <c r="UZT1343" s="5"/>
      <c r="UZU1343" s="5"/>
      <c r="UZV1343" s="5"/>
      <c r="UZW1343" s="5"/>
      <c r="UZX1343" s="5"/>
      <c r="UZY1343" s="5"/>
      <c r="UZZ1343" s="5"/>
      <c r="VAA1343" s="5"/>
      <c r="VAB1343" s="5"/>
      <c r="VAC1343" s="5"/>
      <c r="VAD1343" s="5"/>
      <c r="VAE1343" s="5"/>
      <c r="VAF1343" s="5"/>
      <c r="VAG1343" s="5"/>
      <c r="VAH1343" s="5"/>
      <c r="VAI1343" s="5"/>
      <c r="VAJ1343" s="5"/>
      <c r="VAK1343" s="5"/>
      <c r="VAL1343" s="5"/>
      <c r="VAM1343" s="5"/>
      <c r="VAN1343" s="5"/>
      <c r="VAO1343" s="5"/>
      <c r="VAP1343" s="5"/>
      <c r="VAQ1343" s="5"/>
      <c r="VAR1343" s="5"/>
      <c r="VAS1343" s="5"/>
      <c r="VAT1343" s="5"/>
      <c r="VAU1343" s="5"/>
      <c r="VAV1343" s="5"/>
      <c r="VAW1343" s="5"/>
      <c r="VAX1343" s="5"/>
      <c r="VAY1343" s="5"/>
      <c r="VAZ1343" s="5"/>
      <c r="VBA1343" s="5"/>
      <c r="VBB1343" s="5"/>
      <c r="VBC1343" s="5"/>
      <c r="VBD1343" s="5"/>
      <c r="VBE1343" s="5"/>
      <c r="VBF1343" s="5"/>
      <c r="VBG1343" s="5"/>
      <c r="VBH1343" s="5"/>
      <c r="VBI1343" s="5"/>
      <c r="VBJ1343" s="5"/>
      <c r="VBK1343" s="5"/>
      <c r="VBL1343" s="5"/>
      <c r="VBM1343" s="5"/>
      <c r="VBN1343" s="5"/>
      <c r="VBO1343" s="5"/>
      <c r="VBP1343" s="5"/>
      <c r="VBQ1343" s="5"/>
      <c r="VBR1343" s="5"/>
      <c r="VBS1343" s="5"/>
      <c r="VBT1343" s="5"/>
      <c r="VBU1343" s="5"/>
      <c r="VBV1343" s="5"/>
      <c r="VBW1343" s="5"/>
      <c r="VBX1343" s="5"/>
      <c r="VBY1343" s="5"/>
      <c r="VBZ1343" s="5"/>
      <c r="VCA1343" s="5"/>
      <c r="VCB1343" s="5"/>
      <c r="VCC1343" s="5"/>
      <c r="VCD1343" s="5"/>
      <c r="VCE1343" s="5"/>
      <c r="VCF1343" s="5"/>
      <c r="VCG1343" s="5"/>
      <c r="VCH1343" s="5"/>
      <c r="VCI1343" s="5"/>
      <c r="VCJ1343" s="5"/>
      <c r="VCK1343" s="5"/>
      <c r="VCL1343" s="5"/>
      <c r="VCM1343" s="5"/>
      <c r="VCN1343" s="5"/>
      <c r="VCO1343" s="5"/>
      <c r="VCP1343" s="5"/>
      <c r="VCQ1343" s="5"/>
      <c r="VCR1343" s="5"/>
      <c r="VCS1343" s="5"/>
      <c r="VCT1343" s="5"/>
      <c r="VCU1343" s="5"/>
      <c r="VCV1343" s="5"/>
      <c r="VCW1343" s="5"/>
      <c r="VCX1343" s="5"/>
      <c r="VCY1343" s="5"/>
      <c r="VCZ1343" s="5"/>
      <c r="VDA1343" s="5"/>
      <c r="VDB1343" s="5"/>
      <c r="VDC1343" s="5"/>
      <c r="VDD1343" s="5"/>
      <c r="VDE1343" s="5"/>
      <c r="VDF1343" s="5"/>
      <c r="VDG1343" s="5"/>
      <c r="VDH1343" s="5"/>
      <c r="VDI1343" s="5"/>
      <c r="VDJ1343" s="5"/>
      <c r="VDK1343" s="5"/>
      <c r="VDL1343" s="5"/>
      <c r="VDM1343" s="5"/>
      <c r="VDN1343" s="5"/>
      <c r="VDO1343" s="5"/>
      <c r="VDP1343" s="5"/>
      <c r="VDQ1343" s="5"/>
      <c r="VDR1343" s="5"/>
      <c r="VDS1343" s="5"/>
      <c r="VDT1343" s="5"/>
      <c r="VDU1343" s="5"/>
      <c r="VDV1343" s="5"/>
      <c r="VDW1343" s="5"/>
      <c r="VDX1343" s="5"/>
      <c r="VDY1343" s="5"/>
      <c r="VDZ1343" s="5"/>
      <c r="VEA1343" s="5"/>
      <c r="VEB1343" s="5"/>
      <c r="VEC1343" s="5"/>
      <c r="VED1343" s="5"/>
      <c r="VEE1343" s="5"/>
      <c r="VEF1343" s="5"/>
      <c r="VEG1343" s="5"/>
      <c r="VEH1343" s="5"/>
      <c r="VEI1343" s="5"/>
      <c r="VEJ1343" s="5"/>
      <c r="VEK1343" s="5"/>
      <c r="VEL1343" s="5"/>
      <c r="VEM1343" s="5"/>
      <c r="VEN1343" s="5"/>
      <c r="VEO1343" s="5"/>
      <c r="VEP1343" s="5"/>
      <c r="VEQ1343" s="5"/>
      <c r="VER1343" s="5"/>
      <c r="VES1343" s="5"/>
      <c r="VET1343" s="5"/>
      <c r="VEU1343" s="5"/>
      <c r="VEV1343" s="5"/>
      <c r="VEW1343" s="5"/>
      <c r="VEX1343" s="5"/>
      <c r="VEY1343" s="5"/>
      <c r="VEZ1343" s="5"/>
      <c r="VFA1343" s="5"/>
      <c r="VFB1343" s="5"/>
      <c r="VFC1343" s="5"/>
      <c r="VFD1343" s="5"/>
      <c r="VFE1343" s="5"/>
      <c r="VFF1343" s="5"/>
      <c r="VFG1343" s="5"/>
      <c r="VFH1343" s="5"/>
      <c r="VFI1343" s="5"/>
      <c r="VFJ1343" s="5"/>
      <c r="VFK1343" s="5"/>
      <c r="VFL1343" s="5"/>
      <c r="VFM1343" s="5"/>
      <c r="VFN1343" s="5"/>
      <c r="VFO1343" s="5"/>
      <c r="VFP1343" s="5"/>
      <c r="VFQ1343" s="5"/>
      <c r="VFR1343" s="5"/>
      <c r="VFS1343" s="5"/>
      <c r="VFT1343" s="5"/>
      <c r="VFU1343" s="5"/>
      <c r="VFV1343" s="5"/>
      <c r="VFW1343" s="5"/>
      <c r="VFX1343" s="5"/>
      <c r="VFY1343" s="5"/>
      <c r="VFZ1343" s="5"/>
      <c r="VGA1343" s="5"/>
      <c r="VGB1343" s="5"/>
      <c r="VGC1343" s="5"/>
      <c r="VGD1343" s="5"/>
      <c r="VGE1343" s="5"/>
      <c r="VGF1343" s="5"/>
      <c r="VGG1343" s="5"/>
      <c r="VGH1343" s="5"/>
      <c r="VGI1343" s="5"/>
      <c r="VGJ1343" s="5"/>
      <c r="VGK1343" s="5"/>
      <c r="VGL1343" s="5"/>
      <c r="VGM1343" s="5"/>
      <c r="VGN1343" s="5"/>
      <c r="VGO1343" s="5"/>
      <c r="VGP1343" s="5"/>
      <c r="VGQ1343" s="5"/>
      <c r="VGR1343" s="5"/>
      <c r="VGS1343" s="5"/>
      <c r="VGT1343" s="5"/>
      <c r="VGU1343" s="5"/>
      <c r="VGV1343" s="5"/>
      <c r="VGW1343" s="5"/>
      <c r="VGX1343" s="5"/>
      <c r="VGY1343" s="5"/>
      <c r="VGZ1343" s="5"/>
      <c r="VHA1343" s="5"/>
      <c r="VHB1343" s="5"/>
      <c r="VHC1343" s="5"/>
      <c r="VHD1343" s="5"/>
      <c r="VHE1343" s="5"/>
      <c r="VHF1343" s="5"/>
      <c r="VHG1343" s="5"/>
      <c r="VHH1343" s="5"/>
      <c r="VHI1343" s="5"/>
      <c r="VHJ1343" s="5"/>
      <c r="VHK1343" s="5"/>
      <c r="VHL1343" s="5"/>
      <c r="VHM1343" s="5"/>
      <c r="VHN1343" s="5"/>
      <c r="VHO1343" s="5"/>
      <c r="VHP1343" s="5"/>
      <c r="VHQ1343" s="5"/>
      <c r="VHR1343" s="5"/>
      <c r="VHS1343" s="5"/>
      <c r="VHT1343" s="5"/>
      <c r="VHU1343" s="5"/>
      <c r="VHV1343" s="5"/>
      <c r="VHW1343" s="5"/>
      <c r="VHX1343" s="5"/>
      <c r="VHY1343" s="5"/>
      <c r="VHZ1343" s="5"/>
      <c r="VIA1343" s="5"/>
      <c r="VIB1343" s="5"/>
      <c r="VIC1343" s="5"/>
      <c r="VID1343" s="5"/>
      <c r="VIE1343" s="5"/>
      <c r="VIF1343" s="5"/>
      <c r="VIG1343" s="5"/>
      <c r="VIH1343" s="5"/>
      <c r="VII1343" s="5"/>
      <c r="VIJ1343" s="5"/>
      <c r="VIK1343" s="5"/>
      <c r="VIL1343" s="5"/>
      <c r="VIM1343" s="5"/>
      <c r="VIN1343" s="5"/>
      <c r="VIO1343" s="5"/>
      <c r="VIP1343" s="5"/>
      <c r="VIQ1343" s="5"/>
      <c r="VIR1343" s="5"/>
      <c r="VIS1343" s="5"/>
      <c r="VIT1343" s="5"/>
      <c r="VIU1343" s="5"/>
      <c r="VIV1343" s="5"/>
      <c r="VIW1343" s="5"/>
      <c r="VIX1343" s="5"/>
      <c r="VIY1343" s="5"/>
      <c r="VIZ1343" s="5"/>
      <c r="VJA1343" s="5"/>
      <c r="VJB1343" s="5"/>
      <c r="VJC1343" s="5"/>
      <c r="VJD1343" s="5"/>
      <c r="VJE1343" s="5"/>
      <c r="VJF1343" s="5"/>
      <c r="VJG1343" s="5"/>
      <c r="VJH1343" s="5"/>
      <c r="VJI1343" s="5"/>
      <c r="VJJ1343" s="5"/>
      <c r="VJK1343" s="5"/>
      <c r="VJL1343" s="5"/>
      <c r="VJM1343" s="5"/>
      <c r="VJN1343" s="5"/>
      <c r="VJO1343" s="5"/>
      <c r="VJP1343" s="5"/>
      <c r="VJQ1343" s="5"/>
      <c r="VJR1343" s="5"/>
      <c r="VJS1343" s="5"/>
      <c r="VJT1343" s="5"/>
      <c r="VJU1343" s="5"/>
      <c r="VJV1343" s="5"/>
      <c r="VJW1343" s="5"/>
      <c r="VJX1343" s="5"/>
      <c r="VJY1343" s="5"/>
      <c r="VJZ1343" s="5"/>
      <c r="VKA1343" s="5"/>
      <c r="VKB1343" s="5"/>
      <c r="VKC1343" s="5"/>
      <c r="VKD1343" s="5"/>
      <c r="VKE1343" s="5"/>
      <c r="VKF1343" s="5"/>
      <c r="VKG1343" s="5"/>
      <c r="VKH1343" s="5"/>
      <c r="VKI1343" s="5"/>
      <c r="VKJ1343" s="5"/>
      <c r="VKK1343" s="5"/>
      <c r="VKL1343" s="5"/>
      <c r="VKM1343" s="5"/>
      <c r="VKN1343" s="5"/>
      <c r="VKO1343" s="5"/>
      <c r="VKP1343" s="5"/>
      <c r="VKQ1343" s="5"/>
      <c r="VKR1343" s="5"/>
      <c r="VKS1343" s="5"/>
      <c r="VKT1343" s="5"/>
      <c r="VKU1343" s="5"/>
      <c r="VKV1343" s="5"/>
      <c r="VKW1343" s="5"/>
      <c r="VKX1343" s="5"/>
      <c r="VKY1343" s="5"/>
      <c r="VKZ1343" s="5"/>
      <c r="VLA1343" s="5"/>
      <c r="VLB1343" s="5"/>
      <c r="VLC1343" s="5"/>
      <c r="VLD1343" s="5"/>
      <c r="VLE1343" s="5"/>
      <c r="VLF1343" s="5"/>
      <c r="VLG1343" s="5"/>
      <c r="VLH1343" s="5"/>
      <c r="VLI1343" s="5"/>
      <c r="VLJ1343" s="5"/>
      <c r="VLK1343" s="5"/>
      <c r="VLL1343" s="5"/>
      <c r="VLM1343" s="5"/>
      <c r="VLN1343" s="5"/>
      <c r="VLO1343" s="5"/>
      <c r="VLP1343" s="5"/>
      <c r="VLQ1343" s="5"/>
      <c r="VLR1343" s="5"/>
      <c r="VLS1343" s="5"/>
      <c r="VLT1343" s="5"/>
      <c r="VLU1343" s="5"/>
      <c r="VLV1343" s="5"/>
      <c r="VLW1343" s="5"/>
      <c r="VLX1343" s="5"/>
      <c r="VLY1343" s="5"/>
      <c r="VLZ1343" s="5"/>
      <c r="VMA1343" s="5"/>
      <c r="VMB1343" s="5"/>
      <c r="VMC1343" s="5"/>
      <c r="VMD1343" s="5"/>
      <c r="VME1343" s="5"/>
      <c r="VMF1343" s="5"/>
      <c r="VMG1343" s="5"/>
      <c r="VMH1343" s="5"/>
      <c r="VMI1343" s="5"/>
      <c r="VMJ1343" s="5"/>
      <c r="VMK1343" s="5"/>
      <c r="VML1343" s="5"/>
      <c r="VMM1343" s="5"/>
      <c r="VMN1343" s="5"/>
      <c r="VMO1343" s="5"/>
      <c r="VMP1343" s="5"/>
      <c r="VMQ1343" s="5"/>
      <c r="VMR1343" s="5"/>
      <c r="VMS1343" s="5"/>
      <c r="VMT1343" s="5"/>
      <c r="VMU1343" s="5"/>
      <c r="VMV1343" s="5"/>
      <c r="VMW1343" s="5"/>
      <c r="VMX1343" s="5"/>
      <c r="VMY1343" s="5"/>
      <c r="VMZ1343" s="5"/>
      <c r="VNA1343" s="5"/>
      <c r="VNB1343" s="5"/>
      <c r="VNC1343" s="5"/>
      <c r="VND1343" s="5"/>
      <c r="VNE1343" s="5"/>
      <c r="VNF1343" s="5"/>
      <c r="VNG1343" s="5"/>
      <c r="VNH1343" s="5"/>
      <c r="VNI1343" s="5"/>
      <c r="VNJ1343" s="5"/>
      <c r="VNK1343" s="5"/>
      <c r="VNL1343" s="5"/>
      <c r="VNM1343" s="5"/>
      <c r="VNN1343" s="5"/>
      <c r="VNO1343" s="5"/>
      <c r="VNP1343" s="5"/>
      <c r="VNQ1343" s="5"/>
      <c r="VNR1343" s="5"/>
      <c r="VNS1343" s="5"/>
      <c r="VNT1343" s="5"/>
      <c r="VNU1343" s="5"/>
      <c r="VNV1343" s="5"/>
      <c r="VNW1343" s="5"/>
      <c r="VNX1343" s="5"/>
      <c r="VNY1343" s="5"/>
      <c r="VNZ1343" s="5"/>
      <c r="VOA1343" s="5"/>
      <c r="VOB1343" s="5"/>
      <c r="VOC1343" s="5"/>
      <c r="VOD1343" s="5"/>
      <c r="VOE1343" s="5"/>
      <c r="VOF1343" s="5"/>
      <c r="VOG1343" s="5"/>
      <c r="VOH1343" s="5"/>
      <c r="VOI1343" s="5"/>
      <c r="VOJ1343" s="5"/>
      <c r="VOK1343" s="5"/>
      <c r="VOL1343" s="5"/>
      <c r="VOM1343" s="5"/>
      <c r="VON1343" s="5"/>
      <c r="VOO1343" s="5"/>
      <c r="VOP1343" s="5"/>
      <c r="VOQ1343" s="5"/>
      <c r="VOR1343" s="5"/>
      <c r="VOS1343" s="5"/>
      <c r="VOT1343" s="5"/>
      <c r="VOU1343" s="5"/>
      <c r="VOV1343" s="5"/>
      <c r="VOW1343" s="5"/>
      <c r="VOX1343" s="5"/>
      <c r="VOY1343" s="5"/>
      <c r="VOZ1343" s="5"/>
      <c r="VPA1343" s="5"/>
      <c r="VPB1343" s="5"/>
      <c r="VPC1343" s="5"/>
      <c r="VPD1343" s="5"/>
      <c r="VPE1343" s="5"/>
      <c r="VPF1343" s="5"/>
      <c r="VPG1343" s="5"/>
      <c r="VPH1343" s="5"/>
      <c r="VPI1343" s="5"/>
      <c r="VPJ1343" s="5"/>
      <c r="VPK1343" s="5"/>
      <c r="VPL1343" s="5"/>
      <c r="VPM1343" s="5"/>
      <c r="VPN1343" s="5"/>
      <c r="VPO1343" s="5"/>
      <c r="VPP1343" s="5"/>
      <c r="VPQ1343" s="5"/>
      <c r="VPR1343" s="5"/>
      <c r="VPS1343" s="5"/>
      <c r="VPT1343" s="5"/>
      <c r="VPU1343" s="5"/>
      <c r="VPV1343" s="5"/>
      <c r="VPW1343" s="5"/>
      <c r="VPX1343" s="5"/>
      <c r="VPY1343" s="5"/>
      <c r="VPZ1343" s="5"/>
      <c r="VQA1343" s="5"/>
      <c r="VQB1343" s="5"/>
      <c r="VQC1343" s="5"/>
      <c r="VQD1343" s="5"/>
      <c r="VQE1343" s="5"/>
      <c r="VQF1343" s="5"/>
      <c r="VQG1343" s="5"/>
      <c r="VQH1343" s="5"/>
      <c r="VQI1343" s="5"/>
      <c r="VQJ1343" s="5"/>
      <c r="VQK1343" s="5"/>
      <c r="VQL1343" s="5"/>
      <c r="VQM1343" s="5"/>
      <c r="VQN1343" s="5"/>
      <c r="VQO1343" s="5"/>
      <c r="VQP1343" s="5"/>
      <c r="VQQ1343" s="5"/>
      <c r="VQR1343" s="5"/>
      <c r="VQS1343" s="5"/>
      <c r="VQT1343" s="5"/>
      <c r="VQU1343" s="5"/>
      <c r="VQV1343" s="5"/>
      <c r="VQW1343" s="5"/>
      <c r="VQX1343" s="5"/>
      <c r="VQY1343" s="5"/>
      <c r="VQZ1343" s="5"/>
      <c r="VRA1343" s="5"/>
      <c r="VRB1343" s="5"/>
      <c r="VRC1343" s="5"/>
      <c r="VRD1343" s="5"/>
      <c r="VRE1343" s="5"/>
      <c r="VRF1343" s="5"/>
      <c r="VRG1343" s="5"/>
      <c r="VRH1343" s="5"/>
      <c r="VRI1343" s="5"/>
      <c r="VRJ1343" s="5"/>
      <c r="VRK1343" s="5"/>
      <c r="VRL1343" s="5"/>
      <c r="VRM1343" s="5"/>
      <c r="VRN1343" s="5"/>
      <c r="VRO1343" s="5"/>
      <c r="VRP1343" s="5"/>
      <c r="VRQ1343" s="5"/>
      <c r="VRR1343" s="5"/>
      <c r="VRS1343" s="5"/>
      <c r="VRT1343" s="5"/>
      <c r="VRU1343" s="5"/>
      <c r="VRV1343" s="5"/>
      <c r="VRW1343" s="5"/>
      <c r="VRX1343" s="5"/>
      <c r="VRY1343" s="5"/>
      <c r="VRZ1343" s="5"/>
      <c r="VSA1343" s="5"/>
      <c r="VSB1343" s="5"/>
      <c r="VSC1343" s="5"/>
      <c r="VSD1343" s="5"/>
      <c r="VSE1343" s="5"/>
      <c r="VSF1343" s="5"/>
      <c r="VSG1343" s="5"/>
      <c r="VSH1343" s="5"/>
      <c r="VSI1343" s="5"/>
      <c r="VSJ1343" s="5"/>
      <c r="VSK1343" s="5"/>
      <c r="VSL1343" s="5"/>
      <c r="VSM1343" s="5"/>
      <c r="VSN1343" s="5"/>
      <c r="VSO1343" s="5"/>
      <c r="VSP1343" s="5"/>
      <c r="VSQ1343" s="5"/>
      <c r="VSR1343" s="5"/>
      <c r="VSS1343" s="5"/>
      <c r="VST1343" s="5"/>
      <c r="VSU1343" s="5"/>
      <c r="VSV1343" s="5"/>
      <c r="VSW1343" s="5"/>
      <c r="VSX1343" s="5"/>
      <c r="VSY1343" s="5"/>
      <c r="VSZ1343" s="5"/>
      <c r="VTA1343" s="5"/>
      <c r="VTB1343" s="5"/>
      <c r="VTC1343" s="5"/>
      <c r="VTD1343" s="5"/>
      <c r="VTE1343" s="5"/>
      <c r="VTF1343" s="5"/>
      <c r="VTG1343" s="5"/>
      <c r="VTH1343" s="5"/>
      <c r="VTI1343" s="5"/>
      <c r="VTJ1343" s="5"/>
      <c r="VTK1343" s="5"/>
      <c r="VTL1343" s="5"/>
      <c r="VTM1343" s="5"/>
      <c r="VTN1343" s="5"/>
      <c r="VTO1343" s="5"/>
      <c r="VTP1343" s="5"/>
      <c r="VTQ1343" s="5"/>
      <c r="VTR1343" s="5"/>
      <c r="VTS1343" s="5"/>
      <c r="VTT1343" s="5"/>
      <c r="VTU1343" s="5"/>
      <c r="VTV1343" s="5"/>
      <c r="VTW1343" s="5"/>
      <c r="VTX1343" s="5"/>
      <c r="VTY1343" s="5"/>
      <c r="VTZ1343" s="5"/>
      <c r="VUA1343" s="5"/>
      <c r="VUB1343" s="5"/>
      <c r="VUC1343" s="5"/>
      <c r="VUD1343" s="5"/>
      <c r="VUE1343" s="5"/>
      <c r="VUF1343" s="5"/>
      <c r="VUG1343" s="5"/>
      <c r="VUH1343" s="5"/>
      <c r="VUI1343" s="5"/>
      <c r="VUJ1343" s="5"/>
      <c r="VUK1343" s="5"/>
      <c r="VUL1343" s="5"/>
      <c r="VUM1343" s="5"/>
      <c r="VUN1343" s="5"/>
      <c r="VUO1343" s="5"/>
      <c r="VUP1343" s="5"/>
      <c r="VUQ1343" s="5"/>
      <c r="VUR1343" s="5"/>
      <c r="VUS1343" s="5"/>
      <c r="VUT1343" s="5"/>
      <c r="VUU1343" s="5"/>
      <c r="VUV1343" s="5"/>
      <c r="VUW1343" s="5"/>
      <c r="VUX1343" s="5"/>
      <c r="VUY1343" s="5"/>
      <c r="VUZ1343" s="5"/>
      <c r="VVA1343" s="5"/>
      <c r="VVB1343" s="5"/>
      <c r="VVC1343" s="5"/>
      <c r="VVD1343" s="5"/>
      <c r="VVE1343" s="5"/>
      <c r="VVF1343" s="5"/>
      <c r="VVG1343" s="5"/>
      <c r="VVH1343" s="5"/>
      <c r="VVI1343" s="5"/>
      <c r="VVJ1343" s="5"/>
      <c r="VVK1343" s="5"/>
      <c r="VVL1343" s="5"/>
      <c r="VVM1343" s="5"/>
      <c r="VVN1343" s="5"/>
      <c r="VVO1343" s="5"/>
      <c r="VVP1343" s="5"/>
      <c r="VVQ1343" s="5"/>
      <c r="VVR1343" s="5"/>
      <c r="VVS1343" s="5"/>
      <c r="VVT1343" s="5"/>
      <c r="VVU1343" s="5"/>
      <c r="VVV1343" s="5"/>
      <c r="VVW1343" s="5"/>
      <c r="VVX1343" s="5"/>
      <c r="VVY1343" s="5"/>
      <c r="VVZ1343" s="5"/>
      <c r="VWA1343" s="5"/>
      <c r="VWB1343" s="5"/>
      <c r="VWC1343" s="5"/>
      <c r="VWD1343" s="5"/>
      <c r="VWE1343" s="5"/>
      <c r="VWF1343" s="5"/>
      <c r="VWG1343" s="5"/>
      <c r="VWH1343" s="5"/>
      <c r="VWI1343" s="5"/>
      <c r="VWJ1343" s="5"/>
      <c r="VWK1343" s="5"/>
      <c r="VWL1343" s="5"/>
      <c r="VWM1343" s="5"/>
      <c r="VWN1343" s="5"/>
      <c r="VWO1343" s="5"/>
      <c r="VWP1343" s="5"/>
      <c r="VWQ1343" s="5"/>
      <c r="VWR1343" s="5"/>
      <c r="VWS1343" s="5"/>
      <c r="VWT1343" s="5"/>
      <c r="VWU1343" s="5"/>
      <c r="VWV1343" s="5"/>
      <c r="VWW1343" s="5"/>
      <c r="VWX1343" s="5"/>
      <c r="VWY1343" s="5"/>
      <c r="VWZ1343" s="5"/>
      <c r="VXA1343" s="5"/>
      <c r="VXB1343" s="5"/>
      <c r="VXC1343" s="5"/>
      <c r="VXD1343" s="5"/>
      <c r="VXE1343" s="5"/>
      <c r="VXF1343" s="5"/>
      <c r="VXG1343" s="5"/>
      <c r="VXH1343" s="5"/>
      <c r="VXI1343" s="5"/>
      <c r="VXJ1343" s="5"/>
      <c r="VXK1343" s="5"/>
      <c r="VXL1343" s="5"/>
      <c r="VXM1343" s="5"/>
      <c r="VXN1343" s="5"/>
      <c r="VXO1343" s="5"/>
      <c r="VXP1343" s="5"/>
      <c r="VXQ1343" s="5"/>
      <c r="VXR1343" s="5"/>
      <c r="VXS1343" s="5"/>
      <c r="VXT1343" s="5"/>
      <c r="VXU1343" s="5"/>
      <c r="VXV1343" s="5"/>
      <c r="VXW1343" s="5"/>
      <c r="VXX1343" s="5"/>
      <c r="VXY1343" s="5"/>
      <c r="VXZ1343" s="5"/>
      <c r="VYA1343" s="5"/>
      <c r="VYB1343" s="5"/>
      <c r="VYC1343" s="5"/>
      <c r="VYD1343" s="5"/>
      <c r="VYE1343" s="5"/>
      <c r="VYF1343" s="5"/>
      <c r="VYG1343" s="5"/>
      <c r="VYH1343" s="5"/>
      <c r="VYI1343" s="5"/>
      <c r="VYJ1343" s="5"/>
      <c r="VYK1343" s="5"/>
      <c r="VYL1343" s="5"/>
      <c r="VYM1343" s="5"/>
      <c r="VYN1343" s="5"/>
      <c r="VYO1343" s="5"/>
      <c r="VYP1343" s="5"/>
      <c r="VYQ1343" s="5"/>
      <c r="VYR1343" s="5"/>
      <c r="VYS1343" s="5"/>
      <c r="VYT1343" s="5"/>
      <c r="VYU1343" s="5"/>
      <c r="VYV1343" s="5"/>
      <c r="VYW1343" s="5"/>
      <c r="VYX1343" s="5"/>
      <c r="VYY1343" s="5"/>
      <c r="VYZ1343" s="5"/>
      <c r="VZA1343" s="5"/>
      <c r="VZB1343" s="5"/>
      <c r="VZC1343" s="5"/>
      <c r="VZD1343" s="5"/>
      <c r="VZE1343" s="5"/>
      <c r="VZF1343" s="5"/>
      <c r="VZG1343" s="5"/>
      <c r="VZH1343" s="5"/>
      <c r="VZI1343" s="5"/>
      <c r="VZJ1343" s="5"/>
      <c r="VZK1343" s="5"/>
      <c r="VZL1343" s="5"/>
      <c r="VZM1343" s="5"/>
      <c r="VZN1343" s="5"/>
      <c r="VZO1343" s="5"/>
      <c r="VZP1343" s="5"/>
      <c r="VZQ1343" s="5"/>
      <c r="VZR1343" s="5"/>
      <c r="VZS1343" s="5"/>
      <c r="VZT1343" s="5"/>
      <c r="VZU1343" s="5"/>
      <c r="VZV1343" s="5"/>
      <c r="VZW1343" s="5"/>
      <c r="VZX1343" s="5"/>
      <c r="VZY1343" s="5"/>
      <c r="VZZ1343" s="5"/>
      <c r="WAA1343" s="5"/>
      <c r="WAB1343" s="5"/>
      <c r="WAC1343" s="5"/>
      <c r="WAD1343" s="5"/>
      <c r="WAE1343" s="5"/>
      <c r="WAF1343" s="5"/>
      <c r="WAG1343" s="5"/>
      <c r="WAH1343" s="5"/>
      <c r="WAI1343" s="5"/>
      <c r="WAJ1343" s="5"/>
      <c r="WAK1343" s="5"/>
      <c r="WAL1343" s="5"/>
      <c r="WAM1343" s="5"/>
      <c r="WAN1343" s="5"/>
      <c r="WAO1343" s="5"/>
      <c r="WAP1343" s="5"/>
      <c r="WAQ1343" s="5"/>
      <c r="WAR1343" s="5"/>
      <c r="WAS1343" s="5"/>
      <c r="WAT1343" s="5"/>
      <c r="WAU1343" s="5"/>
      <c r="WAV1343" s="5"/>
      <c r="WAW1343" s="5"/>
      <c r="WAX1343" s="5"/>
      <c r="WAY1343" s="5"/>
      <c r="WAZ1343" s="5"/>
      <c r="WBA1343" s="5"/>
      <c r="WBB1343" s="5"/>
      <c r="WBC1343" s="5"/>
      <c r="WBD1343" s="5"/>
      <c r="WBE1343" s="5"/>
      <c r="WBF1343" s="5"/>
      <c r="WBG1343" s="5"/>
      <c r="WBH1343" s="5"/>
      <c r="WBI1343" s="5"/>
      <c r="WBJ1343" s="5"/>
      <c r="WBK1343" s="5"/>
      <c r="WBL1343" s="5"/>
      <c r="WBM1343" s="5"/>
      <c r="WBN1343" s="5"/>
      <c r="WBO1343" s="5"/>
      <c r="WBP1343" s="5"/>
      <c r="WBQ1343" s="5"/>
      <c r="WBR1343" s="5"/>
      <c r="WBS1343" s="5"/>
      <c r="WBT1343" s="5"/>
      <c r="WBU1343" s="5"/>
      <c r="WBV1343" s="5"/>
      <c r="WBW1343" s="5"/>
      <c r="WBX1343" s="5"/>
      <c r="WBY1343" s="5"/>
      <c r="WBZ1343" s="5"/>
      <c r="WCA1343" s="5"/>
      <c r="WCB1343" s="5"/>
      <c r="WCC1343" s="5"/>
      <c r="WCD1343" s="5"/>
      <c r="WCE1343" s="5"/>
      <c r="WCF1343" s="5"/>
      <c r="WCG1343" s="5"/>
      <c r="WCH1343" s="5"/>
      <c r="WCI1343" s="5"/>
      <c r="WCJ1343" s="5"/>
      <c r="WCK1343" s="5"/>
      <c r="WCL1343" s="5"/>
      <c r="WCM1343" s="5"/>
      <c r="WCN1343" s="5"/>
      <c r="WCO1343" s="5"/>
      <c r="WCP1343" s="5"/>
      <c r="WCQ1343" s="5"/>
      <c r="WCR1343" s="5"/>
      <c r="WCS1343" s="5"/>
      <c r="WCT1343" s="5"/>
      <c r="WCU1343" s="5"/>
      <c r="WCV1343" s="5"/>
      <c r="WCW1343" s="5"/>
      <c r="WCX1343" s="5"/>
      <c r="WCY1343" s="5"/>
      <c r="WCZ1343" s="5"/>
      <c r="WDA1343" s="5"/>
      <c r="WDB1343" s="5"/>
      <c r="WDC1343" s="5"/>
      <c r="WDD1343" s="5"/>
      <c r="WDE1343" s="5"/>
      <c r="WDF1343" s="5"/>
      <c r="WDG1343" s="5"/>
      <c r="WDH1343" s="5"/>
      <c r="WDI1343" s="5"/>
      <c r="WDJ1343" s="5"/>
      <c r="WDK1343" s="5"/>
      <c r="WDL1343" s="5"/>
      <c r="WDM1343" s="5"/>
      <c r="WDN1343" s="5"/>
      <c r="WDO1343" s="5"/>
      <c r="WDP1343" s="5"/>
      <c r="WDQ1343" s="5"/>
      <c r="WDR1343" s="5"/>
      <c r="WDS1343" s="5"/>
      <c r="WDT1343" s="5"/>
      <c r="WDU1343" s="5"/>
      <c r="WDV1343" s="5"/>
      <c r="WDW1343" s="5"/>
      <c r="WDX1343" s="5"/>
      <c r="WDY1343" s="5"/>
      <c r="WDZ1343" s="5"/>
      <c r="WEA1343" s="5"/>
      <c r="WEB1343" s="5"/>
      <c r="WEC1343" s="5"/>
      <c r="WED1343" s="5"/>
      <c r="WEE1343" s="5"/>
      <c r="WEF1343" s="5"/>
      <c r="WEG1343" s="5"/>
      <c r="WEH1343" s="5"/>
      <c r="WEI1343" s="5"/>
      <c r="WEJ1343" s="5"/>
      <c r="WEK1343" s="5"/>
      <c r="WEL1343" s="5"/>
      <c r="WEM1343" s="5"/>
      <c r="WEN1343" s="5"/>
      <c r="WEO1343" s="5"/>
      <c r="WEP1343" s="5"/>
      <c r="WEQ1343" s="5"/>
      <c r="WER1343" s="5"/>
      <c r="WES1343" s="5"/>
      <c r="WET1343" s="5"/>
      <c r="WEU1343" s="5"/>
      <c r="WEV1343" s="5"/>
      <c r="WEW1343" s="5"/>
      <c r="WEX1343" s="5"/>
      <c r="WEY1343" s="5"/>
      <c r="WEZ1343" s="5"/>
      <c r="WFA1343" s="5"/>
      <c r="WFB1343" s="5"/>
      <c r="WFC1343" s="5"/>
      <c r="WFD1343" s="5"/>
      <c r="WFE1343" s="5"/>
      <c r="WFF1343" s="5"/>
      <c r="WFG1343" s="5"/>
      <c r="WFH1343" s="5"/>
      <c r="WFI1343" s="5"/>
      <c r="WFJ1343" s="5"/>
      <c r="WFK1343" s="5"/>
      <c r="WFL1343" s="5"/>
      <c r="WFM1343" s="5"/>
      <c r="WFN1343" s="5"/>
      <c r="WFO1343" s="5"/>
      <c r="WFP1343" s="5"/>
      <c r="WFQ1343" s="5"/>
      <c r="WFR1343" s="5"/>
      <c r="WFS1343" s="5"/>
      <c r="WFT1343" s="5"/>
      <c r="WFU1343" s="5"/>
      <c r="WFV1343" s="5"/>
      <c r="WFW1343" s="5"/>
      <c r="WFX1343" s="5"/>
      <c r="WFY1343" s="5"/>
      <c r="WFZ1343" s="5"/>
      <c r="WGA1343" s="5"/>
      <c r="WGB1343" s="5"/>
      <c r="WGC1343" s="5"/>
      <c r="WGD1343" s="5"/>
      <c r="WGE1343" s="5"/>
      <c r="WGF1343" s="5"/>
      <c r="WGG1343" s="5"/>
      <c r="WGH1343" s="5"/>
      <c r="WGI1343" s="5"/>
      <c r="WGJ1343" s="5"/>
      <c r="WGK1343" s="5"/>
      <c r="WGL1343" s="5"/>
      <c r="WGM1343" s="5"/>
      <c r="WGN1343" s="5"/>
      <c r="WGO1343" s="5"/>
      <c r="WGP1343" s="5"/>
      <c r="WGQ1343" s="5"/>
      <c r="WGR1343" s="5"/>
      <c r="WGS1343" s="5"/>
      <c r="WGT1343" s="5"/>
      <c r="WGU1343" s="5"/>
      <c r="WGV1343" s="5"/>
      <c r="WGW1343" s="5"/>
      <c r="WGX1343" s="5"/>
      <c r="WGY1343" s="5"/>
      <c r="WGZ1343" s="5"/>
      <c r="WHA1343" s="5"/>
      <c r="WHB1343" s="5"/>
      <c r="WHC1343" s="5"/>
      <c r="WHD1343" s="5"/>
      <c r="WHE1343" s="5"/>
      <c r="WHF1343" s="5"/>
      <c r="WHG1343" s="5"/>
      <c r="WHH1343" s="5"/>
      <c r="WHI1343" s="5"/>
      <c r="WHJ1343" s="5"/>
      <c r="WHK1343" s="5"/>
      <c r="WHL1343" s="5"/>
      <c r="WHM1343" s="5"/>
      <c r="WHN1343" s="5"/>
      <c r="WHO1343" s="5"/>
      <c r="WHP1343" s="5"/>
      <c r="WHQ1343" s="5"/>
      <c r="WHR1343" s="5"/>
      <c r="WHS1343" s="5"/>
      <c r="WHT1343" s="5"/>
      <c r="WHU1343" s="5"/>
      <c r="WHV1343" s="5"/>
      <c r="WHW1343" s="5"/>
      <c r="WHX1343" s="5"/>
      <c r="WHY1343" s="5"/>
      <c r="WHZ1343" s="5"/>
      <c r="WIA1343" s="5"/>
      <c r="WIB1343" s="5"/>
      <c r="WIC1343" s="5"/>
      <c r="WID1343" s="5"/>
      <c r="WIE1343" s="5"/>
      <c r="WIF1343" s="5"/>
      <c r="WIG1343" s="5"/>
      <c r="WIH1343" s="5"/>
      <c r="WII1343" s="5"/>
      <c r="WIJ1343" s="5"/>
      <c r="WIK1343" s="5"/>
      <c r="WIL1343" s="5"/>
      <c r="WIM1343" s="5"/>
      <c r="WIN1343" s="5"/>
      <c r="WIO1343" s="5"/>
      <c r="WIP1343" s="5"/>
      <c r="WIQ1343" s="5"/>
      <c r="WIR1343" s="5"/>
      <c r="WIS1343" s="5"/>
      <c r="WIT1343" s="5"/>
      <c r="WIU1343" s="5"/>
      <c r="WIV1343" s="5"/>
      <c r="WIW1343" s="5"/>
      <c r="WIX1343" s="5"/>
      <c r="WIY1343" s="5"/>
      <c r="WIZ1343" s="5"/>
      <c r="WJA1343" s="5"/>
      <c r="WJB1343" s="5"/>
      <c r="WJC1343" s="5"/>
      <c r="WJD1343" s="5"/>
      <c r="WJE1343" s="5"/>
      <c r="WJF1343" s="5"/>
      <c r="WJG1343" s="5"/>
      <c r="WJH1343" s="5"/>
      <c r="WJI1343" s="5"/>
      <c r="WJJ1343" s="5"/>
      <c r="WJK1343" s="5"/>
      <c r="WJL1343" s="5"/>
      <c r="WJM1343" s="5"/>
      <c r="WJN1343" s="5"/>
      <c r="WJO1343" s="5"/>
      <c r="WJP1343" s="5"/>
      <c r="WJQ1343" s="5"/>
      <c r="WJR1343" s="5"/>
      <c r="WJS1343" s="5"/>
      <c r="WJT1343" s="5"/>
      <c r="WJU1343" s="5"/>
      <c r="WJV1343" s="5"/>
      <c r="WJW1343" s="5"/>
      <c r="WJX1343" s="5"/>
      <c r="WJY1343" s="5"/>
      <c r="WJZ1343" s="5"/>
      <c r="WKA1343" s="5"/>
      <c r="WKB1343" s="5"/>
      <c r="WKC1343" s="5"/>
      <c r="WKD1343" s="5"/>
      <c r="WKE1343" s="5"/>
      <c r="WKF1343" s="5"/>
      <c r="WKG1343" s="5"/>
      <c r="WKH1343" s="5"/>
      <c r="WKI1343" s="5"/>
      <c r="WKJ1343" s="5"/>
      <c r="WKK1343" s="5"/>
      <c r="WKL1343" s="5"/>
      <c r="WKM1343" s="5"/>
      <c r="WKN1343" s="5"/>
      <c r="WKO1343" s="5"/>
      <c r="WKP1343" s="5"/>
      <c r="WKQ1343" s="5"/>
      <c r="WKR1343" s="5"/>
      <c r="WKS1343" s="5"/>
      <c r="WKT1343" s="5"/>
      <c r="WKU1343" s="5"/>
      <c r="WKV1343" s="5"/>
      <c r="WKW1343" s="5"/>
      <c r="WKX1343" s="5"/>
      <c r="WKY1343" s="5"/>
      <c r="WKZ1343" s="5"/>
      <c r="WLA1343" s="5"/>
      <c r="WLB1343" s="5"/>
      <c r="WLC1343" s="5"/>
      <c r="WLD1343" s="5"/>
      <c r="WLE1343" s="5"/>
      <c r="WLF1343" s="5"/>
      <c r="WLG1343" s="5"/>
      <c r="WLH1343" s="5"/>
      <c r="WLI1343" s="5"/>
      <c r="WLJ1343" s="5"/>
      <c r="WLK1343" s="5"/>
      <c r="WLL1343" s="5"/>
      <c r="WLM1343" s="5"/>
      <c r="WLN1343" s="5"/>
      <c r="WLO1343" s="5"/>
      <c r="WLP1343" s="5"/>
      <c r="WLQ1343" s="5"/>
      <c r="WLR1343" s="5"/>
      <c r="WLS1343" s="5"/>
      <c r="WLT1343" s="5"/>
      <c r="WLU1343" s="5"/>
      <c r="WLV1343" s="5"/>
      <c r="WLW1343" s="5"/>
      <c r="WLX1343" s="5"/>
      <c r="WLY1343" s="5"/>
      <c r="WLZ1343" s="5"/>
      <c r="WMA1343" s="5"/>
      <c r="WMB1343" s="5"/>
      <c r="WMC1343" s="5"/>
      <c r="WMD1343" s="5"/>
      <c r="WME1343" s="5"/>
      <c r="WMF1343" s="5"/>
      <c r="WMG1343" s="5"/>
      <c r="WMH1343" s="5"/>
      <c r="WMI1343" s="5"/>
      <c r="WMJ1343" s="5"/>
      <c r="WMK1343" s="5"/>
      <c r="WML1343" s="5"/>
      <c r="WMM1343" s="5"/>
      <c r="WMN1343" s="5"/>
      <c r="WMO1343" s="5"/>
      <c r="WMP1343" s="5"/>
      <c r="WMQ1343" s="5"/>
      <c r="WMR1343" s="5"/>
      <c r="WMS1343" s="5"/>
      <c r="WMT1343" s="5"/>
      <c r="WMU1343" s="5"/>
      <c r="WMV1343" s="5"/>
      <c r="WMW1343" s="5"/>
      <c r="WMX1343" s="5"/>
      <c r="WMY1343" s="5"/>
      <c r="WMZ1343" s="5"/>
      <c r="WNA1343" s="5"/>
      <c r="WNB1343" s="5"/>
      <c r="WNC1343" s="5"/>
      <c r="WND1343" s="5"/>
      <c r="WNE1343" s="5"/>
      <c r="WNF1343" s="5"/>
      <c r="WNG1343" s="5"/>
      <c r="WNH1343" s="5"/>
      <c r="WNI1343" s="5"/>
      <c r="WNJ1343" s="5"/>
      <c r="WNK1343" s="5"/>
      <c r="WNL1343" s="5"/>
      <c r="WNM1343" s="5"/>
      <c r="WNN1343" s="5"/>
      <c r="WNO1343" s="5"/>
      <c r="WNP1343" s="5"/>
      <c r="WNQ1343" s="5"/>
      <c r="WNR1343" s="5"/>
      <c r="WNS1343" s="5"/>
      <c r="WNT1343" s="5"/>
      <c r="WNU1343" s="5"/>
      <c r="WNV1343" s="5"/>
      <c r="WNW1343" s="5"/>
      <c r="WNX1343" s="5"/>
      <c r="WNY1343" s="5"/>
      <c r="WNZ1343" s="5"/>
      <c r="WOA1343" s="5"/>
      <c r="WOB1343" s="5"/>
      <c r="WOC1343" s="5"/>
      <c r="WOD1343" s="5"/>
      <c r="WOE1343" s="5"/>
      <c r="WOF1343" s="5"/>
      <c r="WOG1343" s="5"/>
      <c r="WOH1343" s="5"/>
      <c r="WOI1343" s="5"/>
      <c r="WOJ1343" s="5"/>
      <c r="WOK1343" s="5"/>
      <c r="WOL1343" s="5"/>
      <c r="WOM1343" s="5"/>
      <c r="WON1343" s="5"/>
      <c r="WOO1343" s="5"/>
      <c r="WOP1343" s="5"/>
      <c r="WOQ1343" s="5"/>
      <c r="WOR1343" s="5"/>
      <c r="WOS1343" s="5"/>
      <c r="WOT1343" s="5"/>
      <c r="WOU1343" s="5"/>
      <c r="WOV1343" s="5"/>
      <c r="WOW1343" s="5"/>
      <c r="WOX1343" s="5"/>
      <c r="WOY1343" s="5"/>
      <c r="WOZ1343" s="5"/>
      <c r="WPA1343" s="5"/>
      <c r="WPB1343" s="5"/>
      <c r="WPC1343" s="5"/>
      <c r="WPD1343" s="5"/>
      <c r="WPE1343" s="5"/>
      <c r="WPF1343" s="5"/>
      <c r="WPG1343" s="5"/>
      <c r="WPH1343" s="5"/>
      <c r="WPI1343" s="5"/>
      <c r="WPJ1343" s="5"/>
      <c r="WPK1343" s="5"/>
      <c r="WPL1343" s="5"/>
      <c r="WPM1343" s="5"/>
      <c r="WPN1343" s="5"/>
      <c r="WPO1343" s="5"/>
      <c r="WPP1343" s="5"/>
      <c r="WPQ1343" s="5"/>
      <c r="WPR1343" s="5"/>
      <c r="WPS1343" s="5"/>
      <c r="WPT1343" s="5"/>
      <c r="WPU1343" s="5"/>
      <c r="WPV1343" s="5"/>
      <c r="WPW1343" s="5"/>
      <c r="WPX1343" s="5"/>
      <c r="WPY1343" s="5"/>
      <c r="WPZ1343" s="5"/>
      <c r="WQA1343" s="5"/>
      <c r="WQB1343" s="5"/>
      <c r="WQC1343" s="5"/>
      <c r="WQD1343" s="5"/>
      <c r="WQE1343" s="5"/>
      <c r="WQF1343" s="5"/>
      <c r="WQG1343" s="5"/>
      <c r="WQH1343" s="5"/>
      <c r="WQI1343" s="5"/>
      <c r="WQJ1343" s="5"/>
      <c r="WQK1343" s="5"/>
      <c r="WQL1343" s="5"/>
      <c r="WQM1343" s="5"/>
      <c r="WQN1343" s="5"/>
      <c r="WQO1343" s="5"/>
      <c r="WQP1343" s="5"/>
      <c r="WQQ1343" s="5"/>
      <c r="WQR1343" s="5"/>
      <c r="WQS1343" s="5"/>
      <c r="WQT1343" s="5"/>
      <c r="WQU1343" s="5"/>
      <c r="WQV1343" s="5"/>
      <c r="WQW1343" s="5"/>
      <c r="WQX1343" s="5"/>
      <c r="WQY1343" s="5"/>
      <c r="WQZ1343" s="5"/>
      <c r="WRA1343" s="5"/>
      <c r="WRB1343" s="5"/>
      <c r="WRC1343" s="5"/>
      <c r="WRD1343" s="5"/>
      <c r="WRE1343" s="5"/>
      <c r="WRF1343" s="5"/>
      <c r="WRG1343" s="5"/>
      <c r="WRH1343" s="5"/>
      <c r="WRI1343" s="5"/>
      <c r="WRJ1343" s="5"/>
      <c r="WRK1343" s="5"/>
      <c r="WRL1343" s="5"/>
      <c r="WRM1343" s="5"/>
      <c r="WRN1343" s="5"/>
      <c r="WRO1343" s="5"/>
      <c r="WRP1343" s="5"/>
      <c r="WRQ1343" s="5"/>
      <c r="WRR1343" s="5"/>
      <c r="WRS1343" s="5"/>
      <c r="WRT1343" s="5"/>
      <c r="WRU1343" s="5"/>
      <c r="WRV1343" s="5"/>
      <c r="WRW1343" s="5"/>
      <c r="WRX1343" s="5"/>
      <c r="WRY1343" s="5"/>
      <c r="WRZ1343" s="5"/>
      <c r="WSA1343" s="5"/>
      <c r="WSB1343" s="5"/>
      <c r="WSC1343" s="5"/>
      <c r="WSD1343" s="5"/>
      <c r="WSE1343" s="5"/>
      <c r="WSF1343" s="5"/>
      <c r="WSG1343" s="5"/>
      <c r="WSH1343" s="5"/>
      <c r="WSI1343" s="5"/>
      <c r="WSJ1343" s="5"/>
      <c r="WSK1343" s="5"/>
      <c r="WSL1343" s="5"/>
      <c r="WSM1343" s="5"/>
      <c r="WSN1343" s="5"/>
      <c r="WSO1343" s="5"/>
      <c r="WSP1343" s="5"/>
      <c r="WSQ1343" s="5"/>
      <c r="WSR1343" s="5"/>
      <c r="WSS1343" s="5"/>
      <c r="WST1343" s="5"/>
      <c r="WSU1343" s="5"/>
      <c r="WSV1343" s="5"/>
      <c r="WSW1343" s="5"/>
      <c r="WSX1343" s="5"/>
      <c r="WSY1343" s="5"/>
      <c r="WSZ1343" s="5"/>
      <c r="WTA1343" s="5"/>
      <c r="WTB1343" s="5"/>
      <c r="WTC1343" s="5"/>
      <c r="WTD1343" s="5"/>
      <c r="WTE1343" s="5"/>
      <c r="WTF1343" s="5"/>
      <c r="WTG1343" s="5"/>
      <c r="WTH1343" s="5"/>
      <c r="WTI1343" s="5"/>
      <c r="WTJ1343" s="5"/>
      <c r="WTK1343" s="5"/>
      <c r="WTL1343" s="5"/>
      <c r="WTM1343" s="5"/>
      <c r="WTN1343" s="5"/>
      <c r="WTO1343" s="5"/>
      <c r="WTP1343" s="5"/>
      <c r="WTQ1343" s="5"/>
      <c r="WTR1343" s="5"/>
      <c r="WTS1343" s="5"/>
      <c r="WTT1343" s="5"/>
      <c r="WTU1343" s="5"/>
      <c r="WTV1343" s="5"/>
      <c r="WTW1343" s="5"/>
      <c r="WTX1343" s="5"/>
      <c r="WTY1343" s="5"/>
      <c r="WTZ1343" s="5"/>
      <c r="WUA1343" s="5"/>
      <c r="WUB1343" s="5"/>
      <c r="WUC1343" s="5"/>
      <c r="WUD1343" s="5"/>
      <c r="WUE1343" s="5"/>
      <c r="WUF1343" s="5"/>
      <c r="WUG1343" s="5"/>
      <c r="WUH1343" s="5"/>
      <c r="WUI1343" s="5"/>
      <c r="WUJ1343" s="5"/>
      <c r="WUK1343" s="5"/>
      <c r="WUL1343" s="5"/>
      <c r="WUM1343" s="5"/>
      <c r="WUN1343" s="5"/>
      <c r="WUO1343" s="5"/>
      <c r="WUP1343" s="5"/>
      <c r="WUQ1343" s="5"/>
      <c r="WUR1343" s="5"/>
      <c r="WUS1343" s="5"/>
      <c r="WUT1343" s="5"/>
      <c r="WUU1343" s="5"/>
      <c r="WUV1343" s="5"/>
      <c r="WUW1343" s="5"/>
      <c r="WUX1343" s="5"/>
      <c r="WUY1343" s="5"/>
      <c r="WUZ1343" s="5"/>
      <c r="WVA1343" s="5"/>
      <c r="WVB1343" s="5"/>
      <c r="WVC1343" s="5"/>
      <c r="WVD1343" s="5"/>
      <c r="WVE1343" s="5"/>
      <c r="WVF1343" s="5"/>
      <c r="WVG1343" s="5"/>
      <c r="WVH1343" s="5"/>
      <c r="WVI1343" s="5"/>
      <c r="WVJ1343" s="5"/>
      <c r="WVK1343" s="5"/>
      <c r="WVL1343" s="5"/>
      <c r="WVM1343" s="5"/>
      <c r="WVN1343" s="5"/>
      <c r="WVO1343" s="5"/>
      <c r="WVP1343" s="5"/>
      <c r="WVQ1343" s="5"/>
      <c r="WVR1343" s="5"/>
      <c r="WVS1343" s="5"/>
      <c r="WVT1343" s="5"/>
      <c r="WVU1343" s="5"/>
      <c r="WVV1343" s="5"/>
      <c r="WVW1343" s="5"/>
      <c r="WVX1343" s="5"/>
      <c r="WVY1343" s="5"/>
      <c r="WVZ1343" s="5"/>
      <c r="WWA1343" s="5"/>
      <c r="WWB1343" s="5"/>
      <c r="WWC1343" s="5"/>
      <c r="WWD1343" s="5"/>
      <c r="WWE1343" s="5"/>
      <c r="WWF1343" s="5"/>
      <c r="WWG1343" s="5"/>
      <c r="WWH1343" s="5"/>
      <c r="WWI1343" s="5"/>
      <c r="WWJ1343" s="5"/>
      <c r="WWK1343" s="5"/>
      <c r="WWL1343" s="5"/>
      <c r="WWM1343" s="5"/>
      <c r="WWN1343" s="5"/>
      <c r="WWO1343" s="5"/>
      <c r="WWP1343" s="5"/>
      <c r="WWQ1343" s="5"/>
      <c r="WWR1343" s="5"/>
      <c r="WWS1343" s="5"/>
      <c r="WWT1343" s="5"/>
      <c r="WWU1343" s="5"/>
      <c r="WWV1343" s="5"/>
      <c r="WWW1343" s="5"/>
      <c r="WWX1343" s="5"/>
      <c r="WWY1343" s="5"/>
      <c r="WWZ1343" s="5"/>
      <c r="WXA1343" s="5"/>
      <c r="WXB1343" s="5"/>
      <c r="WXC1343" s="5"/>
      <c r="WXD1343" s="5"/>
      <c r="WXE1343" s="5"/>
      <c r="WXF1343" s="5"/>
      <c r="WXG1343" s="5"/>
      <c r="WXH1343" s="5"/>
      <c r="WXI1343" s="5"/>
      <c r="WXJ1343" s="5"/>
      <c r="WXK1343" s="5"/>
      <c r="WXL1343" s="5"/>
      <c r="WXM1343" s="5"/>
      <c r="WXN1343" s="5"/>
      <c r="WXO1343" s="5"/>
      <c r="WXP1343" s="5"/>
      <c r="WXQ1343" s="5"/>
      <c r="WXR1343" s="5"/>
      <c r="WXS1343" s="5"/>
      <c r="WXT1343" s="5"/>
      <c r="WXU1343" s="5"/>
      <c r="WXV1343" s="5"/>
      <c r="WXW1343" s="5"/>
      <c r="WXX1343" s="5"/>
      <c r="WXY1343" s="5"/>
      <c r="WXZ1343" s="5"/>
      <c r="WYA1343" s="5"/>
      <c r="WYB1343" s="5"/>
      <c r="WYC1343" s="5"/>
      <c r="WYD1343" s="5"/>
      <c r="WYE1343" s="5"/>
      <c r="WYF1343" s="5"/>
      <c r="WYG1343" s="5"/>
      <c r="WYH1343" s="5"/>
      <c r="WYI1343" s="5"/>
      <c r="WYJ1343" s="5"/>
      <c r="WYK1343" s="5"/>
      <c r="WYL1343" s="5"/>
      <c r="WYM1343" s="5"/>
      <c r="WYN1343" s="5"/>
      <c r="WYO1343" s="5"/>
      <c r="WYP1343" s="5"/>
      <c r="WYQ1343" s="5"/>
      <c r="WYR1343" s="5"/>
      <c r="WYS1343" s="5"/>
      <c r="WYT1343" s="5"/>
      <c r="WYU1343" s="5"/>
      <c r="WYV1343" s="5"/>
      <c r="WYW1343" s="5"/>
      <c r="WYX1343" s="5"/>
      <c r="WYY1343" s="5"/>
      <c r="WYZ1343" s="5"/>
      <c r="WZA1343" s="5"/>
      <c r="WZB1343" s="5"/>
      <c r="WZC1343" s="5"/>
      <c r="WZD1343" s="5"/>
      <c r="WZE1343" s="5"/>
      <c r="WZF1343" s="5"/>
      <c r="WZG1343" s="5"/>
      <c r="WZH1343" s="5"/>
      <c r="WZI1343" s="5"/>
      <c r="WZJ1343" s="5"/>
      <c r="WZK1343" s="5"/>
      <c r="WZL1343" s="5"/>
      <c r="WZM1343" s="5"/>
      <c r="WZN1343" s="5"/>
      <c r="WZO1343" s="5"/>
      <c r="WZP1343" s="5"/>
      <c r="WZQ1343" s="5"/>
      <c r="WZR1343" s="5"/>
      <c r="WZS1343" s="5"/>
      <c r="WZT1343" s="5"/>
      <c r="WZU1343" s="5"/>
      <c r="WZV1343" s="5"/>
      <c r="WZW1343" s="5"/>
      <c r="WZX1343" s="5"/>
      <c r="WZY1343" s="5"/>
      <c r="WZZ1343" s="5"/>
      <c r="XAA1343" s="5"/>
      <c r="XAB1343" s="5"/>
      <c r="XAC1343" s="5"/>
      <c r="XAD1343" s="5"/>
      <c r="XAE1343" s="5"/>
      <c r="XAF1343" s="5"/>
      <c r="XAG1343" s="5"/>
      <c r="XAH1343" s="5"/>
      <c r="XAI1343" s="5"/>
      <c r="XAJ1343" s="5"/>
      <c r="XAK1343" s="5"/>
      <c r="XAL1343" s="5"/>
      <c r="XAM1343" s="5"/>
      <c r="XAN1343" s="5"/>
      <c r="XAO1343" s="5"/>
      <c r="XAP1343" s="5"/>
      <c r="XAQ1343" s="5"/>
      <c r="XAR1343" s="5"/>
      <c r="XAS1343" s="5"/>
      <c r="XAT1343" s="5"/>
      <c r="XAU1343" s="5"/>
      <c r="XAV1343" s="5"/>
      <c r="XAW1343" s="5"/>
      <c r="XAX1343" s="5"/>
      <c r="XAY1343" s="5"/>
      <c r="XAZ1343" s="5"/>
      <c r="XBA1343" s="5"/>
      <c r="XBB1343" s="5"/>
      <c r="XBC1343" s="5"/>
      <c r="XBD1343" s="5"/>
      <c r="XBE1343" s="5"/>
      <c r="XBF1343" s="5"/>
      <c r="XBG1343" s="5"/>
      <c r="XBH1343" s="5"/>
      <c r="XBI1343" s="5"/>
      <c r="XBJ1343" s="5"/>
      <c r="XBK1343" s="5"/>
      <c r="XBL1343" s="5"/>
      <c r="XBM1343" s="5"/>
      <c r="XBN1343" s="5"/>
      <c r="XBO1343" s="5"/>
      <c r="XBP1343" s="5"/>
      <c r="XBQ1343" s="5"/>
      <c r="XBR1343" s="5"/>
      <c r="XBS1343" s="5"/>
      <c r="XBT1343" s="5"/>
      <c r="XBU1343" s="5"/>
      <c r="XBV1343" s="5"/>
      <c r="XBW1343" s="5"/>
      <c r="XBX1343" s="5"/>
      <c r="XBY1343" s="5"/>
      <c r="XBZ1343" s="5"/>
      <c r="XCA1343" s="5"/>
      <c r="XCB1343" s="5"/>
      <c r="XCC1343" s="5"/>
      <c r="XCD1343" s="5"/>
      <c r="XCE1343" s="5"/>
      <c r="XCF1343" s="5"/>
      <c r="XCG1343" s="5"/>
      <c r="XCH1343" s="5"/>
      <c r="XCI1343" s="5"/>
      <c r="XCJ1343" s="5"/>
      <c r="XCK1343" s="5"/>
      <c r="XCL1343" s="5"/>
      <c r="XCM1343" s="5"/>
      <c r="XCN1343" s="5"/>
      <c r="XCO1343" s="5"/>
      <c r="XCP1343" s="5"/>
      <c r="XCQ1343" s="5"/>
      <c r="XCR1343" s="5"/>
      <c r="XCS1343" s="5"/>
      <c r="XCT1343" s="5"/>
      <c r="XCU1343" s="5"/>
      <c r="XCV1343" s="5"/>
      <c r="XCW1343" s="5"/>
      <c r="XCX1343" s="5"/>
      <c r="XCY1343" s="5"/>
      <c r="XCZ1343" s="5"/>
      <c r="XDA1343" s="5"/>
      <c r="XDB1343" s="5"/>
      <c r="XDC1343" s="5"/>
      <c r="XDD1343" s="5"/>
      <c r="XDE1343" s="5"/>
      <c r="XDF1343" s="5"/>
      <c r="XDG1343" s="5"/>
      <c r="XDH1343" s="5"/>
      <c r="XDI1343" s="5"/>
      <c r="XDJ1343" s="5"/>
      <c r="XDK1343" s="5"/>
      <c r="XDL1343" s="5"/>
      <c r="XDM1343" s="5"/>
      <c r="XDN1343" s="5"/>
      <c r="XDO1343" s="5"/>
      <c r="XDP1343" s="5"/>
      <c r="XDQ1343" s="5"/>
      <c r="XDR1343" s="5"/>
      <c r="XDS1343" s="5"/>
      <c r="XDT1343" s="5"/>
      <c r="XDU1343" s="5"/>
      <c r="XDV1343" s="5"/>
      <c r="XDW1343" s="5"/>
      <c r="XDX1343" s="5"/>
      <c r="XDY1343" s="5"/>
      <c r="XDZ1343" s="5"/>
      <c r="XEA1343" s="5"/>
      <c r="XEB1343" s="5"/>
      <c r="XEC1343" s="5"/>
      <c r="XED1343" s="5"/>
      <c r="XEE1343" s="5"/>
      <c r="XEF1343" s="5"/>
      <c r="XEG1343" s="5"/>
      <c r="XEH1343" s="5"/>
      <c r="XEI1343" s="5"/>
      <c r="XEJ1343" s="5"/>
      <c r="XEK1343" s="5"/>
      <c r="XEL1343" s="5"/>
      <c r="XEM1343" s="5"/>
      <c r="XEN1343" s="5"/>
      <c r="XEO1343" s="5"/>
      <c r="XEP1343" s="5"/>
      <c r="XEQ1343" s="5"/>
      <c r="XER1343" s="5"/>
      <c r="XES1343" s="5"/>
      <c r="XET1343" s="5"/>
      <c r="XEU1343" s="5"/>
      <c r="XEV1343" s="5"/>
      <c r="XEW1343" s="5"/>
      <c r="XEX1343" s="5"/>
      <c r="XEZ1343" s="5"/>
      <c r="XFA1343" s="5"/>
      <c r="XFB1343" s="5"/>
    </row>
    <row r="1344" s="253" customFormat="1" customHeight="1" spans="1:16382">
      <c r="A1344" s="257" t="s">
        <v>1112</v>
      </c>
      <c r="B1344" s="258">
        <v>0</v>
      </c>
      <c r="C1344" s="258">
        <v>0</v>
      </c>
      <c r="D1344" s="259"/>
      <c r="E1344" s="260"/>
      <c r="F1344" s="5"/>
      <c r="G1344" s="5"/>
      <c r="H1344" s="5"/>
      <c r="I1344" s="5"/>
      <c r="J1344" s="5"/>
      <c r="K1344" s="5"/>
      <c r="L1344" s="5"/>
      <c r="M1344" s="5"/>
      <c r="N1344" s="5"/>
      <c r="O1344" s="5"/>
      <c r="P1344" s="5"/>
      <c r="Q1344" s="5"/>
      <c r="R1344" s="5"/>
      <c r="S1344" s="5"/>
      <c r="T1344" s="5"/>
      <c r="U1344" s="5"/>
      <c r="V1344" s="5"/>
      <c r="W1344" s="5"/>
      <c r="X1344" s="5"/>
      <c r="Y1344" s="5"/>
      <c r="Z1344" s="5"/>
      <c r="AA1344" s="5"/>
      <c r="AB1344" s="5"/>
      <c r="AC1344" s="5"/>
      <c r="AD1344" s="5"/>
      <c r="AE1344" s="5"/>
      <c r="AF1344" s="5"/>
      <c r="AG1344" s="5"/>
      <c r="AH1344" s="5"/>
      <c r="AI1344" s="5"/>
      <c r="AJ1344" s="5"/>
      <c r="AK1344" s="5"/>
      <c r="AL1344" s="5"/>
      <c r="AM1344" s="5"/>
      <c r="AN1344" s="5"/>
      <c r="AO1344" s="5"/>
      <c r="AP1344" s="5"/>
      <c r="AQ1344" s="5"/>
      <c r="AR1344" s="5"/>
      <c r="AS1344" s="5"/>
      <c r="AT1344" s="5"/>
      <c r="AU1344" s="5"/>
      <c r="AV1344" s="5"/>
      <c r="AW1344" s="5"/>
      <c r="AX1344" s="5"/>
      <c r="AY1344" s="5"/>
      <c r="AZ1344" s="5"/>
      <c r="BA1344" s="5"/>
      <c r="BB1344" s="5"/>
      <c r="BC1344" s="5"/>
      <c r="BD1344" s="5"/>
      <c r="BE1344" s="5"/>
      <c r="BF1344" s="5"/>
      <c r="BG1344" s="5"/>
      <c r="BH1344" s="5"/>
      <c r="BI1344" s="5"/>
      <c r="BJ1344" s="5"/>
      <c r="BK1344" s="5"/>
      <c r="BL1344" s="5"/>
      <c r="BM1344" s="5"/>
      <c r="BN1344" s="5"/>
      <c r="BO1344" s="5"/>
      <c r="BP1344" s="5"/>
      <c r="BQ1344" s="5"/>
      <c r="BR1344" s="5"/>
      <c r="BS1344" s="5"/>
      <c r="BT1344" s="5"/>
      <c r="BU1344" s="5"/>
      <c r="BV1344" s="5"/>
      <c r="BW1344" s="5"/>
      <c r="BX1344" s="5"/>
      <c r="BY1344" s="5"/>
      <c r="BZ1344" s="5"/>
      <c r="CA1344" s="5"/>
      <c r="CB1344" s="5"/>
      <c r="CC1344" s="5"/>
      <c r="CD1344" s="5"/>
      <c r="CE1344" s="5"/>
      <c r="CF1344" s="5"/>
      <c r="CG1344" s="5"/>
      <c r="CH1344" s="5"/>
      <c r="CI1344" s="5"/>
      <c r="CJ1344" s="5"/>
      <c r="CK1344" s="5"/>
      <c r="CL1344" s="5"/>
      <c r="CM1344" s="5"/>
      <c r="CN1344" s="5"/>
      <c r="CO1344" s="5"/>
      <c r="CP1344" s="5"/>
      <c r="CQ1344" s="5"/>
      <c r="CR1344" s="5"/>
      <c r="CS1344" s="5"/>
      <c r="CT1344" s="5"/>
      <c r="CU1344" s="5"/>
      <c r="CV1344" s="5"/>
      <c r="CW1344" s="5"/>
      <c r="CX1344" s="5"/>
      <c r="CY1344" s="5"/>
      <c r="CZ1344" s="5"/>
      <c r="DA1344" s="5"/>
      <c r="DB1344" s="5"/>
      <c r="DC1344" s="5"/>
      <c r="DD1344" s="5"/>
      <c r="DE1344" s="5"/>
      <c r="DF1344" s="5"/>
      <c r="DG1344" s="5"/>
      <c r="DH1344" s="5"/>
      <c r="DI1344" s="5"/>
      <c r="DJ1344" s="5"/>
      <c r="DK1344" s="5"/>
      <c r="DL1344" s="5"/>
      <c r="DM1344" s="5"/>
      <c r="DN1344" s="5"/>
      <c r="DO1344" s="5"/>
      <c r="DP1344" s="5"/>
      <c r="DQ1344" s="5"/>
      <c r="DR1344" s="5"/>
      <c r="DS1344" s="5"/>
      <c r="DT1344" s="5"/>
      <c r="DU1344" s="5"/>
      <c r="DV1344" s="5"/>
      <c r="DW1344" s="5"/>
      <c r="DX1344" s="5"/>
      <c r="DY1344" s="5"/>
      <c r="DZ1344" s="5"/>
      <c r="EA1344" s="5"/>
      <c r="EB1344" s="5"/>
      <c r="EC1344" s="5"/>
      <c r="ED1344" s="5"/>
      <c r="EE1344" s="5"/>
      <c r="EF1344" s="5"/>
      <c r="EG1344" s="5"/>
      <c r="EH1344" s="5"/>
      <c r="EI1344" s="5"/>
      <c r="EJ1344" s="5"/>
      <c r="EK1344" s="5"/>
      <c r="EL1344" s="5"/>
      <c r="EM1344" s="5"/>
      <c r="EN1344" s="5"/>
      <c r="EO1344" s="5"/>
      <c r="EP1344" s="5"/>
      <c r="EQ1344" s="5"/>
      <c r="ER1344" s="5"/>
      <c r="ES1344" s="5"/>
      <c r="ET1344" s="5"/>
      <c r="EU1344" s="5"/>
      <c r="EV1344" s="5"/>
      <c r="EW1344" s="5"/>
      <c r="EX1344" s="5"/>
      <c r="EY1344" s="5"/>
      <c r="EZ1344" s="5"/>
      <c r="FA1344" s="5"/>
      <c r="FB1344" s="5"/>
      <c r="FC1344" s="5"/>
      <c r="FD1344" s="5"/>
      <c r="FE1344" s="5"/>
      <c r="FF1344" s="5"/>
      <c r="FG1344" s="5"/>
      <c r="FH1344" s="5"/>
      <c r="FI1344" s="5"/>
      <c r="FJ1344" s="5"/>
      <c r="FK1344" s="5"/>
      <c r="FL1344" s="5"/>
      <c r="FM1344" s="5"/>
      <c r="FN1344" s="5"/>
      <c r="FO1344" s="5"/>
      <c r="FP1344" s="5"/>
      <c r="FQ1344" s="5"/>
      <c r="FR1344" s="5"/>
      <c r="FS1344" s="5"/>
      <c r="FT1344" s="5"/>
      <c r="FU1344" s="5"/>
      <c r="FV1344" s="5"/>
      <c r="FW1344" s="5"/>
      <c r="FX1344" s="5"/>
      <c r="FY1344" s="5"/>
      <c r="FZ1344" s="5"/>
      <c r="GA1344" s="5"/>
      <c r="GB1344" s="5"/>
      <c r="GC1344" s="5"/>
      <c r="GD1344" s="5"/>
      <c r="GE1344" s="5"/>
      <c r="GF1344" s="5"/>
      <c r="GG1344" s="5"/>
      <c r="GH1344" s="5"/>
      <c r="GI1344" s="5"/>
      <c r="GJ1344" s="5"/>
      <c r="GK1344" s="5"/>
      <c r="GL1344" s="5"/>
      <c r="GM1344" s="5"/>
      <c r="GN1344" s="5"/>
      <c r="GO1344" s="5"/>
      <c r="GP1344" s="5"/>
      <c r="GQ1344" s="5"/>
      <c r="GR1344" s="5"/>
      <c r="GS1344" s="5"/>
      <c r="GT1344" s="5"/>
      <c r="GU1344" s="5"/>
      <c r="GV1344" s="5"/>
      <c r="GW1344" s="5"/>
      <c r="GX1344" s="5"/>
      <c r="GY1344" s="5"/>
      <c r="GZ1344" s="5"/>
      <c r="HA1344" s="5"/>
      <c r="HB1344" s="5"/>
      <c r="HC1344" s="5"/>
      <c r="HD1344" s="5"/>
      <c r="HE1344" s="5"/>
      <c r="HF1344" s="5"/>
      <c r="HG1344" s="5"/>
      <c r="HH1344" s="5"/>
      <c r="HI1344" s="5"/>
      <c r="HJ1344" s="5"/>
      <c r="HK1344" s="5"/>
      <c r="HL1344" s="5"/>
      <c r="HM1344" s="5"/>
      <c r="HN1344" s="5"/>
      <c r="HO1344" s="5"/>
      <c r="HP1344" s="5"/>
      <c r="HQ1344" s="5"/>
      <c r="HR1344" s="5"/>
      <c r="HS1344" s="5"/>
      <c r="HT1344" s="5"/>
      <c r="HU1344" s="5"/>
      <c r="HV1344" s="5"/>
      <c r="HW1344" s="5"/>
      <c r="HX1344" s="5"/>
      <c r="HY1344" s="5"/>
      <c r="HZ1344" s="5"/>
      <c r="IA1344" s="5"/>
      <c r="IB1344" s="5"/>
      <c r="IC1344" s="5"/>
      <c r="ID1344" s="5"/>
      <c r="IE1344" s="5"/>
      <c r="IF1344" s="5"/>
      <c r="IG1344" s="5"/>
      <c r="IH1344" s="5"/>
      <c r="II1344" s="5"/>
      <c r="IJ1344" s="5"/>
      <c r="IK1344" s="5"/>
      <c r="IL1344" s="5"/>
      <c r="IM1344" s="5"/>
      <c r="IN1344" s="5"/>
      <c r="IO1344" s="5"/>
      <c r="IP1344" s="5"/>
      <c r="IQ1344" s="5"/>
      <c r="IR1344" s="5"/>
      <c r="IS1344" s="5"/>
      <c r="IT1344" s="5"/>
      <c r="IU1344" s="5"/>
      <c r="IV1344" s="5"/>
      <c r="IW1344" s="5"/>
      <c r="IX1344" s="5"/>
      <c r="IY1344" s="5"/>
      <c r="IZ1344" s="5"/>
      <c r="JA1344" s="5"/>
      <c r="JB1344" s="5"/>
      <c r="JC1344" s="5"/>
      <c r="JD1344" s="5"/>
      <c r="JE1344" s="5"/>
      <c r="JF1344" s="5"/>
      <c r="JG1344" s="5"/>
      <c r="JH1344" s="5"/>
      <c r="JI1344" s="5"/>
      <c r="JJ1344" s="5"/>
      <c r="JK1344" s="5"/>
      <c r="JL1344" s="5"/>
      <c r="JM1344" s="5"/>
      <c r="JN1344" s="5"/>
      <c r="JO1344" s="5"/>
      <c r="JP1344" s="5"/>
      <c r="JQ1344" s="5"/>
      <c r="JR1344" s="5"/>
      <c r="JS1344" s="5"/>
      <c r="JT1344" s="5"/>
      <c r="JU1344" s="5"/>
      <c r="JV1344" s="5"/>
      <c r="JW1344" s="5"/>
      <c r="JX1344" s="5"/>
      <c r="JY1344" s="5"/>
      <c r="JZ1344" s="5"/>
      <c r="KA1344" s="5"/>
      <c r="KB1344" s="5"/>
      <c r="KC1344" s="5"/>
      <c r="KD1344" s="5"/>
      <c r="KE1344" s="5"/>
      <c r="KF1344" s="5"/>
      <c r="KG1344" s="5"/>
      <c r="KH1344" s="5"/>
      <c r="KI1344" s="5"/>
      <c r="KJ1344" s="5"/>
      <c r="KK1344" s="5"/>
      <c r="KL1344" s="5"/>
      <c r="KM1344" s="5"/>
      <c r="KN1344" s="5"/>
      <c r="KO1344" s="5"/>
      <c r="KP1344" s="5"/>
      <c r="KQ1344" s="5"/>
      <c r="KR1344" s="5"/>
      <c r="KS1344" s="5"/>
      <c r="KT1344" s="5"/>
      <c r="KU1344" s="5"/>
      <c r="KV1344" s="5"/>
      <c r="KW1344" s="5"/>
      <c r="KX1344" s="5"/>
      <c r="KY1344" s="5"/>
      <c r="KZ1344" s="5"/>
      <c r="LA1344" s="5"/>
      <c r="LB1344" s="5"/>
      <c r="LC1344" s="5"/>
      <c r="LD1344" s="5"/>
      <c r="LE1344" s="5"/>
      <c r="LF1344" s="5"/>
      <c r="LG1344" s="5"/>
      <c r="LH1344" s="5"/>
      <c r="LI1344" s="5"/>
      <c r="LJ1344" s="5"/>
      <c r="LK1344" s="5"/>
      <c r="LL1344" s="5"/>
      <c r="LM1344" s="5"/>
      <c r="LN1344" s="5"/>
      <c r="LO1344" s="5"/>
      <c r="LP1344" s="5"/>
      <c r="LQ1344" s="5"/>
      <c r="LR1344" s="5"/>
      <c r="LS1344" s="5"/>
      <c r="LT1344" s="5"/>
      <c r="LU1344" s="5"/>
      <c r="LV1344" s="5"/>
      <c r="LW1344" s="5"/>
      <c r="LX1344" s="5"/>
      <c r="LY1344" s="5"/>
      <c r="LZ1344" s="5"/>
      <c r="MA1344" s="5"/>
      <c r="MB1344" s="5"/>
      <c r="MC1344" s="5"/>
      <c r="MD1344" s="5"/>
      <c r="ME1344" s="5"/>
      <c r="MF1344" s="5"/>
      <c r="MG1344" s="5"/>
      <c r="MH1344" s="5"/>
      <c r="MI1344" s="5"/>
      <c r="MJ1344" s="5"/>
      <c r="MK1344" s="5"/>
      <c r="ML1344" s="5"/>
      <c r="MM1344" s="5"/>
      <c r="MN1344" s="5"/>
      <c r="MO1344" s="5"/>
      <c r="MP1344" s="5"/>
      <c r="MQ1344" s="5"/>
      <c r="MR1344" s="5"/>
      <c r="MS1344" s="5"/>
      <c r="MT1344" s="5"/>
      <c r="MU1344" s="5"/>
      <c r="MV1344" s="5"/>
      <c r="MW1344" s="5"/>
      <c r="MX1344" s="5"/>
      <c r="MY1344" s="5"/>
      <c r="MZ1344" s="5"/>
      <c r="NA1344" s="5"/>
      <c r="NB1344" s="5"/>
      <c r="NC1344" s="5"/>
      <c r="ND1344" s="5"/>
      <c r="NE1344" s="5"/>
      <c r="NF1344" s="5"/>
      <c r="NG1344" s="5"/>
      <c r="NH1344" s="5"/>
      <c r="NI1344" s="5"/>
      <c r="NJ1344" s="5"/>
      <c r="NK1344" s="5"/>
      <c r="NL1344" s="5"/>
      <c r="NM1344" s="5"/>
      <c r="NN1344" s="5"/>
      <c r="NO1344" s="5"/>
      <c r="NP1344" s="5"/>
      <c r="NQ1344" s="5"/>
      <c r="NR1344" s="5"/>
      <c r="NS1344" s="5"/>
      <c r="NT1344" s="5"/>
      <c r="NU1344" s="5"/>
      <c r="NV1344" s="5"/>
      <c r="NW1344" s="5"/>
      <c r="NX1344" s="5"/>
      <c r="NY1344" s="5"/>
      <c r="NZ1344" s="5"/>
      <c r="OA1344" s="5"/>
      <c r="OB1344" s="5"/>
      <c r="OC1344" s="5"/>
      <c r="OD1344" s="5"/>
      <c r="OE1344" s="5"/>
      <c r="OF1344" s="5"/>
      <c r="OG1344" s="5"/>
      <c r="OH1344" s="5"/>
      <c r="OI1344" s="5"/>
      <c r="OJ1344" s="5"/>
      <c r="OK1344" s="5"/>
      <c r="OL1344" s="5"/>
      <c r="OM1344" s="5"/>
      <c r="ON1344" s="5"/>
      <c r="OO1344" s="5"/>
      <c r="OP1344" s="5"/>
      <c r="OQ1344" s="5"/>
      <c r="OR1344" s="5"/>
      <c r="OS1344" s="5"/>
      <c r="OT1344" s="5"/>
      <c r="OU1344" s="5"/>
      <c r="OV1344" s="5"/>
      <c r="OW1344" s="5"/>
      <c r="OX1344" s="5"/>
      <c r="OY1344" s="5"/>
      <c r="OZ1344" s="5"/>
      <c r="PA1344" s="5"/>
      <c r="PB1344" s="5"/>
      <c r="PC1344" s="5"/>
      <c r="PD1344" s="5"/>
      <c r="PE1344" s="5"/>
      <c r="PF1344" s="5"/>
      <c r="PG1344" s="5"/>
      <c r="PH1344" s="5"/>
      <c r="PI1344" s="5"/>
      <c r="PJ1344" s="5"/>
      <c r="PK1344" s="5"/>
      <c r="PL1344" s="5"/>
      <c r="PM1344" s="5"/>
      <c r="PN1344" s="5"/>
      <c r="PO1344" s="5"/>
      <c r="PP1344" s="5"/>
      <c r="PQ1344" s="5"/>
      <c r="PR1344" s="5"/>
      <c r="PS1344" s="5"/>
      <c r="PT1344" s="5"/>
      <c r="PU1344" s="5"/>
      <c r="PV1344" s="5"/>
      <c r="PW1344" s="5"/>
      <c r="PX1344" s="5"/>
      <c r="PY1344" s="5"/>
      <c r="PZ1344" s="5"/>
      <c r="QA1344" s="5"/>
      <c r="QB1344" s="5"/>
      <c r="QC1344" s="5"/>
      <c r="QD1344" s="5"/>
      <c r="QE1344" s="5"/>
      <c r="QF1344" s="5"/>
      <c r="QG1344" s="5"/>
      <c r="QH1344" s="5"/>
      <c r="QI1344" s="5"/>
      <c r="QJ1344" s="5"/>
      <c r="QK1344" s="5"/>
      <c r="QL1344" s="5"/>
      <c r="QM1344" s="5"/>
      <c r="QN1344" s="5"/>
      <c r="QO1344" s="5"/>
      <c r="QP1344" s="5"/>
      <c r="QQ1344" s="5"/>
      <c r="QR1344" s="5"/>
      <c r="QS1344" s="5"/>
      <c r="QT1344" s="5"/>
      <c r="QU1344" s="5"/>
      <c r="QV1344" s="5"/>
      <c r="QW1344" s="5"/>
      <c r="QX1344" s="5"/>
      <c r="QY1344" s="5"/>
      <c r="QZ1344" s="5"/>
      <c r="RA1344" s="5"/>
      <c r="RB1344" s="5"/>
      <c r="RC1344" s="5"/>
      <c r="RD1344" s="5"/>
      <c r="RE1344" s="5"/>
      <c r="RF1344" s="5"/>
      <c r="RG1344" s="5"/>
      <c r="RH1344" s="5"/>
      <c r="RI1344" s="5"/>
      <c r="RJ1344" s="5"/>
      <c r="RK1344" s="5"/>
      <c r="RL1344" s="5"/>
      <c r="RM1344" s="5"/>
      <c r="RN1344" s="5"/>
      <c r="RO1344" s="5"/>
      <c r="RP1344" s="5"/>
      <c r="RQ1344" s="5"/>
      <c r="RR1344" s="5"/>
      <c r="RS1344" s="5"/>
      <c r="RT1344" s="5"/>
      <c r="RU1344" s="5"/>
      <c r="RV1344" s="5"/>
      <c r="RW1344" s="5"/>
      <c r="RX1344" s="5"/>
      <c r="RY1344" s="5"/>
      <c r="RZ1344" s="5"/>
      <c r="SA1344" s="5"/>
      <c r="SB1344" s="5"/>
      <c r="SC1344" s="5"/>
      <c r="SD1344" s="5"/>
      <c r="SE1344" s="5"/>
      <c r="SF1344" s="5"/>
      <c r="SG1344" s="5"/>
      <c r="SH1344" s="5"/>
      <c r="SI1344" s="5"/>
      <c r="SJ1344" s="5"/>
      <c r="SK1344" s="5"/>
      <c r="SL1344" s="5"/>
      <c r="SM1344" s="5"/>
      <c r="SN1344" s="5"/>
      <c r="SO1344" s="5"/>
      <c r="SP1344" s="5"/>
      <c r="SQ1344" s="5"/>
      <c r="SR1344" s="5"/>
      <c r="SS1344" s="5"/>
      <c r="ST1344" s="5"/>
      <c r="SU1344" s="5"/>
      <c r="SV1344" s="5"/>
      <c r="SW1344" s="5"/>
      <c r="SX1344" s="5"/>
      <c r="SY1344" s="5"/>
      <c r="SZ1344" s="5"/>
      <c r="TA1344" s="5"/>
      <c r="TB1344" s="5"/>
      <c r="TC1344" s="5"/>
      <c r="TD1344" s="5"/>
      <c r="TE1344" s="5"/>
      <c r="TF1344" s="5"/>
      <c r="TG1344" s="5"/>
      <c r="TH1344" s="5"/>
      <c r="TI1344" s="5"/>
      <c r="TJ1344" s="5"/>
      <c r="TK1344" s="5"/>
      <c r="TL1344" s="5"/>
      <c r="TM1344" s="5"/>
      <c r="TN1344" s="5"/>
      <c r="TO1344" s="5"/>
      <c r="TP1344" s="5"/>
      <c r="TQ1344" s="5"/>
      <c r="TR1344" s="5"/>
      <c r="TS1344" s="5"/>
      <c r="TT1344" s="5"/>
      <c r="TU1344" s="5"/>
      <c r="TV1344" s="5"/>
      <c r="TW1344" s="5"/>
      <c r="TX1344" s="5"/>
      <c r="TY1344" s="5"/>
      <c r="TZ1344" s="5"/>
      <c r="UA1344" s="5"/>
      <c r="UB1344" s="5"/>
      <c r="UC1344" s="5"/>
      <c r="UD1344" s="5"/>
      <c r="UE1344" s="5"/>
      <c r="UF1344" s="5"/>
      <c r="UG1344" s="5"/>
      <c r="UH1344" s="5"/>
      <c r="UI1344" s="5"/>
      <c r="UJ1344" s="5"/>
      <c r="UK1344" s="5"/>
      <c r="UL1344" s="5"/>
      <c r="UM1344" s="5"/>
      <c r="UN1344" s="5"/>
      <c r="UO1344" s="5"/>
      <c r="UP1344" s="5"/>
      <c r="UQ1344" s="5"/>
      <c r="UR1344" s="5"/>
      <c r="US1344" s="5"/>
      <c r="UT1344" s="5"/>
      <c r="UU1344" s="5"/>
      <c r="UV1344" s="5"/>
      <c r="UW1344" s="5"/>
      <c r="UX1344" s="5"/>
      <c r="UY1344" s="5"/>
      <c r="UZ1344" s="5"/>
      <c r="VA1344" s="5"/>
      <c r="VB1344" s="5"/>
      <c r="VC1344" s="5"/>
      <c r="VD1344" s="5"/>
      <c r="VE1344" s="5"/>
      <c r="VF1344" s="5"/>
      <c r="VG1344" s="5"/>
      <c r="VH1344" s="5"/>
      <c r="VI1344" s="5"/>
      <c r="VJ1344" s="5"/>
      <c r="VK1344" s="5"/>
      <c r="VL1344" s="5"/>
      <c r="VM1344" s="5"/>
      <c r="VN1344" s="5"/>
      <c r="VO1344" s="5"/>
      <c r="VP1344" s="5"/>
      <c r="VQ1344" s="5"/>
      <c r="VR1344" s="5"/>
      <c r="VS1344" s="5"/>
      <c r="VT1344" s="5"/>
      <c r="VU1344" s="5"/>
      <c r="VV1344" s="5"/>
      <c r="VW1344" s="5"/>
      <c r="VX1344" s="5"/>
      <c r="VY1344" s="5"/>
      <c r="VZ1344" s="5"/>
      <c r="WA1344" s="5"/>
      <c r="WB1344" s="5"/>
      <c r="WC1344" s="5"/>
      <c r="WD1344" s="5"/>
      <c r="WE1344" s="5"/>
      <c r="WF1344" s="5"/>
      <c r="WG1344" s="5"/>
      <c r="WH1344" s="5"/>
      <c r="WI1344" s="5"/>
      <c r="WJ1344" s="5"/>
      <c r="WK1344" s="5"/>
      <c r="WL1344" s="5"/>
      <c r="WM1344" s="5"/>
      <c r="WN1344" s="5"/>
      <c r="WO1344" s="5"/>
      <c r="WP1344" s="5"/>
      <c r="WQ1344" s="5"/>
      <c r="WR1344" s="5"/>
      <c r="WS1344" s="5"/>
      <c r="WT1344" s="5"/>
      <c r="WU1344" s="5"/>
      <c r="WV1344" s="5"/>
      <c r="WW1344" s="5"/>
      <c r="WX1344" s="5"/>
      <c r="WY1344" s="5"/>
      <c r="WZ1344" s="5"/>
      <c r="XA1344" s="5"/>
      <c r="XB1344" s="5"/>
      <c r="XC1344" s="5"/>
      <c r="XD1344" s="5"/>
      <c r="XE1344" s="5"/>
      <c r="XF1344" s="5"/>
      <c r="XG1344" s="5"/>
      <c r="XH1344" s="5"/>
      <c r="XI1344" s="5"/>
      <c r="XJ1344" s="5"/>
      <c r="XK1344" s="5"/>
      <c r="XL1344" s="5"/>
      <c r="XM1344" s="5"/>
      <c r="XN1344" s="5"/>
      <c r="XO1344" s="5"/>
      <c r="XP1344" s="5"/>
      <c r="XQ1344" s="5"/>
      <c r="XR1344" s="5"/>
      <c r="XS1344" s="5"/>
      <c r="XT1344" s="5"/>
      <c r="XU1344" s="5"/>
      <c r="XV1344" s="5"/>
      <c r="XW1344" s="5"/>
      <c r="XX1344" s="5"/>
      <c r="XY1344" s="5"/>
      <c r="XZ1344" s="5"/>
      <c r="YA1344" s="5"/>
      <c r="YB1344" s="5"/>
      <c r="YC1344" s="5"/>
      <c r="YD1344" s="5"/>
      <c r="YE1344" s="5"/>
      <c r="YF1344" s="5"/>
      <c r="YG1344" s="5"/>
      <c r="YH1344" s="5"/>
      <c r="YI1344" s="5"/>
      <c r="YJ1344" s="5"/>
      <c r="YK1344" s="5"/>
      <c r="YL1344" s="5"/>
      <c r="YM1344" s="5"/>
      <c r="YN1344" s="5"/>
      <c r="YO1344" s="5"/>
      <c r="YP1344" s="5"/>
      <c r="YQ1344" s="5"/>
      <c r="YR1344" s="5"/>
      <c r="YS1344" s="5"/>
      <c r="YT1344" s="5"/>
      <c r="YU1344" s="5"/>
      <c r="YV1344" s="5"/>
      <c r="YW1344" s="5"/>
      <c r="YX1344" s="5"/>
      <c r="YY1344" s="5"/>
      <c r="YZ1344" s="5"/>
      <c r="ZA1344" s="5"/>
      <c r="ZB1344" s="5"/>
      <c r="ZC1344" s="5"/>
      <c r="ZD1344" s="5"/>
      <c r="ZE1344" s="5"/>
      <c r="ZF1344" s="5"/>
      <c r="ZG1344" s="5"/>
      <c r="ZH1344" s="5"/>
      <c r="ZI1344" s="5"/>
      <c r="ZJ1344" s="5"/>
      <c r="ZK1344" s="5"/>
      <c r="ZL1344" s="5"/>
      <c r="ZM1344" s="5"/>
      <c r="ZN1344" s="5"/>
      <c r="ZO1344" s="5"/>
      <c r="ZP1344" s="5"/>
      <c r="ZQ1344" s="5"/>
      <c r="ZR1344" s="5"/>
      <c r="ZS1344" s="5"/>
      <c r="ZT1344" s="5"/>
      <c r="ZU1344" s="5"/>
      <c r="ZV1344" s="5"/>
      <c r="ZW1344" s="5"/>
      <c r="ZX1344" s="5"/>
      <c r="ZY1344" s="5"/>
      <c r="ZZ1344" s="5"/>
      <c r="AAA1344" s="5"/>
      <c r="AAB1344" s="5"/>
      <c r="AAC1344" s="5"/>
      <c r="AAD1344" s="5"/>
      <c r="AAE1344" s="5"/>
      <c r="AAF1344" s="5"/>
      <c r="AAG1344" s="5"/>
      <c r="AAH1344" s="5"/>
      <c r="AAI1344" s="5"/>
      <c r="AAJ1344" s="5"/>
      <c r="AAK1344" s="5"/>
      <c r="AAL1344" s="5"/>
      <c r="AAM1344" s="5"/>
      <c r="AAN1344" s="5"/>
      <c r="AAO1344" s="5"/>
      <c r="AAP1344" s="5"/>
      <c r="AAQ1344" s="5"/>
      <c r="AAR1344" s="5"/>
      <c r="AAS1344" s="5"/>
      <c r="AAT1344" s="5"/>
      <c r="AAU1344" s="5"/>
      <c r="AAV1344" s="5"/>
      <c r="AAW1344" s="5"/>
      <c r="AAX1344" s="5"/>
      <c r="AAY1344" s="5"/>
      <c r="AAZ1344" s="5"/>
      <c r="ABA1344" s="5"/>
      <c r="ABB1344" s="5"/>
      <c r="ABC1344" s="5"/>
      <c r="ABD1344" s="5"/>
      <c r="ABE1344" s="5"/>
      <c r="ABF1344" s="5"/>
      <c r="ABG1344" s="5"/>
      <c r="ABH1344" s="5"/>
      <c r="ABI1344" s="5"/>
      <c r="ABJ1344" s="5"/>
      <c r="ABK1344" s="5"/>
      <c r="ABL1344" s="5"/>
      <c r="ABM1344" s="5"/>
      <c r="ABN1344" s="5"/>
      <c r="ABO1344" s="5"/>
      <c r="ABP1344" s="5"/>
      <c r="ABQ1344" s="5"/>
      <c r="ABR1344" s="5"/>
      <c r="ABS1344" s="5"/>
      <c r="ABT1344" s="5"/>
      <c r="ABU1344" s="5"/>
      <c r="ABV1344" s="5"/>
      <c r="ABW1344" s="5"/>
      <c r="ABX1344" s="5"/>
      <c r="ABY1344" s="5"/>
      <c r="ABZ1344" s="5"/>
      <c r="ACA1344" s="5"/>
      <c r="ACB1344" s="5"/>
      <c r="ACC1344" s="5"/>
      <c r="ACD1344" s="5"/>
      <c r="ACE1344" s="5"/>
      <c r="ACF1344" s="5"/>
      <c r="ACG1344" s="5"/>
      <c r="ACH1344" s="5"/>
      <c r="ACI1344" s="5"/>
      <c r="ACJ1344" s="5"/>
      <c r="ACK1344" s="5"/>
      <c r="ACL1344" s="5"/>
      <c r="ACM1344" s="5"/>
      <c r="ACN1344" s="5"/>
      <c r="ACO1344" s="5"/>
      <c r="ACP1344" s="5"/>
      <c r="ACQ1344" s="5"/>
      <c r="ACR1344" s="5"/>
      <c r="ACS1344" s="5"/>
      <c r="ACT1344" s="5"/>
      <c r="ACU1344" s="5"/>
      <c r="ACV1344" s="5"/>
      <c r="ACW1344" s="5"/>
      <c r="ACX1344" s="5"/>
      <c r="ACY1344" s="5"/>
      <c r="ACZ1344" s="5"/>
      <c r="ADA1344" s="5"/>
      <c r="ADB1344" s="5"/>
      <c r="ADC1344" s="5"/>
      <c r="ADD1344" s="5"/>
      <c r="ADE1344" s="5"/>
      <c r="ADF1344" s="5"/>
      <c r="ADG1344" s="5"/>
      <c r="ADH1344" s="5"/>
      <c r="ADI1344" s="5"/>
      <c r="ADJ1344" s="5"/>
      <c r="ADK1344" s="5"/>
      <c r="ADL1344" s="5"/>
      <c r="ADM1344" s="5"/>
      <c r="ADN1344" s="5"/>
      <c r="ADO1344" s="5"/>
      <c r="ADP1344" s="5"/>
      <c r="ADQ1344" s="5"/>
      <c r="ADR1344" s="5"/>
      <c r="ADS1344" s="5"/>
      <c r="ADT1344" s="5"/>
      <c r="ADU1344" s="5"/>
      <c r="ADV1344" s="5"/>
      <c r="ADW1344" s="5"/>
      <c r="ADX1344" s="5"/>
      <c r="ADY1344" s="5"/>
      <c r="ADZ1344" s="5"/>
      <c r="AEA1344" s="5"/>
      <c r="AEB1344" s="5"/>
      <c r="AEC1344" s="5"/>
      <c r="AED1344" s="5"/>
      <c r="AEE1344" s="5"/>
      <c r="AEF1344" s="5"/>
      <c r="AEG1344" s="5"/>
      <c r="AEH1344" s="5"/>
      <c r="AEI1344" s="5"/>
      <c r="AEJ1344" s="5"/>
      <c r="AEK1344" s="5"/>
      <c r="AEL1344" s="5"/>
      <c r="AEM1344" s="5"/>
      <c r="AEN1344" s="5"/>
      <c r="AEO1344" s="5"/>
      <c r="AEP1344" s="5"/>
      <c r="AEQ1344" s="5"/>
      <c r="AER1344" s="5"/>
      <c r="AES1344" s="5"/>
      <c r="AET1344" s="5"/>
      <c r="AEU1344" s="5"/>
      <c r="AEV1344" s="5"/>
      <c r="AEW1344" s="5"/>
      <c r="AEX1344" s="5"/>
      <c r="AEY1344" s="5"/>
      <c r="AEZ1344" s="5"/>
      <c r="AFA1344" s="5"/>
      <c r="AFB1344" s="5"/>
      <c r="AFC1344" s="5"/>
      <c r="AFD1344" s="5"/>
      <c r="AFE1344" s="5"/>
      <c r="AFF1344" s="5"/>
      <c r="AFG1344" s="5"/>
      <c r="AFH1344" s="5"/>
      <c r="AFI1344" s="5"/>
      <c r="AFJ1344" s="5"/>
      <c r="AFK1344" s="5"/>
      <c r="AFL1344" s="5"/>
      <c r="AFM1344" s="5"/>
      <c r="AFN1344" s="5"/>
      <c r="AFO1344" s="5"/>
      <c r="AFP1344" s="5"/>
      <c r="AFQ1344" s="5"/>
      <c r="AFR1344" s="5"/>
      <c r="AFS1344" s="5"/>
      <c r="AFT1344" s="5"/>
      <c r="AFU1344" s="5"/>
      <c r="AFV1344" s="5"/>
      <c r="AFW1344" s="5"/>
      <c r="AFX1344" s="5"/>
      <c r="AFY1344" s="5"/>
      <c r="AFZ1344" s="5"/>
      <c r="AGA1344" s="5"/>
      <c r="AGB1344" s="5"/>
      <c r="AGC1344" s="5"/>
      <c r="AGD1344" s="5"/>
      <c r="AGE1344" s="5"/>
      <c r="AGF1344" s="5"/>
      <c r="AGG1344" s="5"/>
      <c r="AGH1344" s="5"/>
      <c r="AGI1344" s="5"/>
      <c r="AGJ1344" s="5"/>
      <c r="AGK1344" s="5"/>
      <c r="AGL1344" s="5"/>
      <c r="AGM1344" s="5"/>
      <c r="AGN1344" s="5"/>
      <c r="AGO1344" s="5"/>
      <c r="AGP1344" s="5"/>
      <c r="AGQ1344" s="5"/>
      <c r="AGR1344" s="5"/>
      <c r="AGS1344" s="5"/>
      <c r="AGT1344" s="5"/>
      <c r="AGU1344" s="5"/>
      <c r="AGV1344" s="5"/>
      <c r="AGW1344" s="5"/>
      <c r="AGX1344" s="5"/>
      <c r="AGY1344" s="5"/>
      <c r="AGZ1344" s="5"/>
      <c r="AHA1344" s="5"/>
      <c r="AHB1344" s="5"/>
      <c r="AHC1344" s="5"/>
      <c r="AHD1344" s="5"/>
      <c r="AHE1344" s="5"/>
      <c r="AHF1344" s="5"/>
      <c r="AHG1344" s="5"/>
      <c r="AHH1344" s="5"/>
      <c r="AHI1344" s="5"/>
      <c r="AHJ1344" s="5"/>
      <c r="AHK1344" s="5"/>
      <c r="AHL1344" s="5"/>
      <c r="AHM1344" s="5"/>
      <c r="AHN1344" s="5"/>
      <c r="AHO1344" s="5"/>
      <c r="AHP1344" s="5"/>
      <c r="AHQ1344" s="5"/>
      <c r="AHR1344" s="5"/>
      <c r="AHS1344" s="5"/>
      <c r="AHT1344" s="5"/>
      <c r="AHU1344" s="5"/>
      <c r="AHV1344" s="5"/>
      <c r="AHW1344" s="5"/>
      <c r="AHX1344" s="5"/>
      <c r="AHY1344" s="5"/>
      <c r="AHZ1344" s="5"/>
      <c r="AIA1344" s="5"/>
      <c r="AIB1344" s="5"/>
      <c r="AIC1344" s="5"/>
      <c r="AID1344" s="5"/>
      <c r="AIE1344" s="5"/>
      <c r="AIF1344" s="5"/>
      <c r="AIG1344" s="5"/>
      <c r="AIH1344" s="5"/>
      <c r="AII1344" s="5"/>
      <c r="AIJ1344" s="5"/>
      <c r="AIK1344" s="5"/>
      <c r="AIL1344" s="5"/>
      <c r="AIM1344" s="5"/>
      <c r="AIN1344" s="5"/>
      <c r="AIO1344" s="5"/>
      <c r="AIP1344" s="5"/>
      <c r="AIQ1344" s="5"/>
      <c r="AIR1344" s="5"/>
      <c r="AIS1344" s="5"/>
      <c r="AIT1344" s="5"/>
      <c r="AIU1344" s="5"/>
      <c r="AIV1344" s="5"/>
      <c r="AIW1344" s="5"/>
      <c r="AIX1344" s="5"/>
      <c r="AIY1344" s="5"/>
      <c r="AIZ1344" s="5"/>
      <c r="AJA1344" s="5"/>
      <c r="AJB1344" s="5"/>
      <c r="AJC1344" s="5"/>
      <c r="AJD1344" s="5"/>
      <c r="AJE1344" s="5"/>
      <c r="AJF1344" s="5"/>
      <c r="AJG1344" s="5"/>
      <c r="AJH1344" s="5"/>
      <c r="AJI1344" s="5"/>
      <c r="AJJ1344" s="5"/>
      <c r="AJK1344" s="5"/>
      <c r="AJL1344" s="5"/>
      <c r="AJM1344" s="5"/>
      <c r="AJN1344" s="5"/>
      <c r="AJO1344" s="5"/>
      <c r="AJP1344" s="5"/>
      <c r="AJQ1344" s="5"/>
      <c r="AJR1344" s="5"/>
      <c r="AJS1344" s="5"/>
      <c r="AJT1344" s="5"/>
      <c r="AJU1344" s="5"/>
      <c r="AJV1344" s="5"/>
      <c r="AJW1344" s="5"/>
      <c r="AJX1344" s="5"/>
      <c r="AJY1344" s="5"/>
      <c r="AJZ1344" s="5"/>
      <c r="AKA1344" s="5"/>
      <c r="AKB1344" s="5"/>
      <c r="AKC1344" s="5"/>
      <c r="AKD1344" s="5"/>
      <c r="AKE1344" s="5"/>
      <c r="AKF1344" s="5"/>
      <c r="AKG1344" s="5"/>
      <c r="AKH1344" s="5"/>
      <c r="AKI1344" s="5"/>
      <c r="AKJ1344" s="5"/>
      <c r="AKK1344" s="5"/>
      <c r="AKL1344" s="5"/>
      <c r="AKM1344" s="5"/>
      <c r="AKN1344" s="5"/>
      <c r="AKO1344" s="5"/>
      <c r="AKP1344" s="5"/>
      <c r="AKQ1344" s="5"/>
      <c r="AKR1344" s="5"/>
      <c r="AKS1344" s="5"/>
      <c r="AKT1344" s="5"/>
      <c r="AKU1344" s="5"/>
      <c r="AKV1344" s="5"/>
      <c r="AKW1344" s="5"/>
      <c r="AKX1344" s="5"/>
      <c r="AKY1344" s="5"/>
      <c r="AKZ1344" s="5"/>
      <c r="ALA1344" s="5"/>
      <c r="ALB1344" s="5"/>
      <c r="ALC1344" s="5"/>
      <c r="ALD1344" s="5"/>
      <c r="ALE1344" s="5"/>
      <c r="ALF1344" s="5"/>
      <c r="ALG1344" s="5"/>
      <c r="ALH1344" s="5"/>
      <c r="ALI1344" s="5"/>
      <c r="ALJ1344" s="5"/>
      <c r="ALK1344" s="5"/>
      <c r="ALL1344" s="5"/>
      <c r="ALM1344" s="5"/>
      <c r="ALN1344" s="5"/>
      <c r="ALO1344" s="5"/>
      <c r="ALP1344" s="5"/>
      <c r="ALQ1344" s="5"/>
      <c r="ALR1344" s="5"/>
      <c r="ALS1344" s="5"/>
      <c r="ALT1344" s="5"/>
      <c r="ALU1344" s="5"/>
      <c r="ALV1344" s="5"/>
      <c r="ALW1344" s="5"/>
      <c r="ALX1344" s="5"/>
      <c r="ALY1344" s="5"/>
      <c r="ALZ1344" s="5"/>
      <c r="AMA1344" s="5"/>
      <c r="AMB1344" s="5"/>
      <c r="AMC1344" s="5"/>
      <c r="AMD1344" s="5"/>
      <c r="AME1344" s="5"/>
      <c r="AMF1344" s="5"/>
      <c r="AMG1344" s="5"/>
      <c r="AMH1344" s="5"/>
      <c r="AMI1344" s="5"/>
      <c r="AMJ1344" s="5"/>
      <c r="AMK1344" s="5"/>
      <c r="AML1344" s="5"/>
      <c r="AMM1344" s="5"/>
      <c r="AMN1344" s="5"/>
      <c r="AMO1344" s="5"/>
      <c r="AMP1344" s="5"/>
      <c r="AMQ1344" s="5"/>
      <c r="AMR1344" s="5"/>
      <c r="AMS1344" s="5"/>
      <c r="AMT1344" s="5"/>
      <c r="AMU1344" s="5"/>
      <c r="AMV1344" s="5"/>
      <c r="AMW1344" s="5"/>
      <c r="AMX1344" s="5"/>
      <c r="AMY1344" s="5"/>
      <c r="AMZ1344" s="5"/>
      <c r="ANA1344" s="5"/>
      <c r="ANB1344" s="5"/>
      <c r="ANC1344" s="5"/>
      <c r="AND1344" s="5"/>
      <c r="ANE1344" s="5"/>
      <c r="ANF1344" s="5"/>
      <c r="ANG1344" s="5"/>
      <c r="ANH1344" s="5"/>
      <c r="ANI1344" s="5"/>
      <c r="ANJ1344" s="5"/>
      <c r="ANK1344" s="5"/>
      <c r="ANL1344" s="5"/>
      <c r="ANM1344" s="5"/>
      <c r="ANN1344" s="5"/>
      <c r="ANO1344" s="5"/>
      <c r="ANP1344" s="5"/>
      <c r="ANQ1344" s="5"/>
      <c r="ANR1344" s="5"/>
      <c r="ANS1344" s="5"/>
      <c r="ANT1344" s="5"/>
      <c r="ANU1344" s="5"/>
      <c r="ANV1344" s="5"/>
      <c r="ANW1344" s="5"/>
      <c r="ANX1344" s="5"/>
      <c r="ANY1344" s="5"/>
      <c r="ANZ1344" s="5"/>
      <c r="AOA1344" s="5"/>
      <c r="AOB1344" s="5"/>
      <c r="AOC1344" s="5"/>
      <c r="AOD1344" s="5"/>
      <c r="AOE1344" s="5"/>
      <c r="AOF1344" s="5"/>
      <c r="AOG1344" s="5"/>
      <c r="AOH1344" s="5"/>
      <c r="AOI1344" s="5"/>
      <c r="AOJ1344" s="5"/>
      <c r="AOK1344" s="5"/>
      <c r="AOL1344" s="5"/>
      <c r="AOM1344" s="5"/>
      <c r="AON1344" s="5"/>
      <c r="AOO1344" s="5"/>
      <c r="AOP1344" s="5"/>
      <c r="AOQ1344" s="5"/>
      <c r="AOR1344" s="5"/>
      <c r="AOS1344" s="5"/>
      <c r="AOT1344" s="5"/>
      <c r="AOU1344" s="5"/>
      <c r="AOV1344" s="5"/>
      <c r="AOW1344" s="5"/>
      <c r="AOX1344" s="5"/>
      <c r="AOY1344" s="5"/>
      <c r="AOZ1344" s="5"/>
      <c r="APA1344" s="5"/>
      <c r="APB1344" s="5"/>
      <c r="APC1344" s="5"/>
      <c r="APD1344" s="5"/>
      <c r="APE1344" s="5"/>
      <c r="APF1344" s="5"/>
      <c r="APG1344" s="5"/>
      <c r="APH1344" s="5"/>
      <c r="API1344" s="5"/>
      <c r="APJ1344" s="5"/>
      <c r="APK1344" s="5"/>
      <c r="APL1344" s="5"/>
      <c r="APM1344" s="5"/>
      <c r="APN1344" s="5"/>
      <c r="APO1344" s="5"/>
      <c r="APP1344" s="5"/>
      <c r="APQ1344" s="5"/>
      <c r="APR1344" s="5"/>
      <c r="APS1344" s="5"/>
      <c r="APT1344" s="5"/>
      <c r="APU1344" s="5"/>
      <c r="APV1344" s="5"/>
      <c r="APW1344" s="5"/>
      <c r="APX1344" s="5"/>
      <c r="APY1344" s="5"/>
      <c r="APZ1344" s="5"/>
      <c r="AQA1344" s="5"/>
      <c r="AQB1344" s="5"/>
      <c r="AQC1344" s="5"/>
      <c r="AQD1344" s="5"/>
      <c r="AQE1344" s="5"/>
      <c r="AQF1344" s="5"/>
      <c r="AQG1344" s="5"/>
      <c r="AQH1344" s="5"/>
      <c r="AQI1344" s="5"/>
      <c r="AQJ1344" s="5"/>
      <c r="AQK1344" s="5"/>
      <c r="AQL1344" s="5"/>
      <c r="AQM1344" s="5"/>
      <c r="AQN1344" s="5"/>
      <c r="AQO1344" s="5"/>
      <c r="AQP1344" s="5"/>
      <c r="AQQ1344" s="5"/>
      <c r="AQR1344" s="5"/>
      <c r="AQS1344" s="5"/>
      <c r="AQT1344" s="5"/>
      <c r="AQU1344" s="5"/>
      <c r="AQV1344" s="5"/>
      <c r="AQW1344" s="5"/>
      <c r="AQX1344" s="5"/>
      <c r="AQY1344" s="5"/>
      <c r="AQZ1344" s="5"/>
      <c r="ARA1344" s="5"/>
      <c r="ARB1344" s="5"/>
      <c r="ARC1344" s="5"/>
      <c r="ARD1344" s="5"/>
      <c r="ARE1344" s="5"/>
      <c r="ARF1344" s="5"/>
      <c r="ARG1344" s="5"/>
      <c r="ARH1344" s="5"/>
      <c r="ARI1344" s="5"/>
      <c r="ARJ1344" s="5"/>
      <c r="ARK1344" s="5"/>
      <c r="ARL1344" s="5"/>
      <c r="ARM1344" s="5"/>
      <c r="ARN1344" s="5"/>
      <c r="ARO1344" s="5"/>
      <c r="ARP1344" s="5"/>
      <c r="ARQ1344" s="5"/>
      <c r="ARR1344" s="5"/>
      <c r="ARS1344" s="5"/>
      <c r="ART1344" s="5"/>
      <c r="ARU1344" s="5"/>
      <c r="ARV1344" s="5"/>
      <c r="ARW1344" s="5"/>
      <c r="ARX1344" s="5"/>
      <c r="ARY1344" s="5"/>
      <c r="ARZ1344" s="5"/>
      <c r="ASA1344" s="5"/>
      <c r="ASB1344" s="5"/>
      <c r="ASC1344" s="5"/>
      <c r="ASD1344" s="5"/>
      <c r="ASE1344" s="5"/>
      <c r="ASF1344" s="5"/>
      <c r="ASG1344" s="5"/>
      <c r="ASH1344" s="5"/>
      <c r="ASI1344" s="5"/>
      <c r="ASJ1344" s="5"/>
      <c r="ASK1344" s="5"/>
      <c r="ASL1344" s="5"/>
      <c r="ASM1344" s="5"/>
      <c r="ASN1344" s="5"/>
      <c r="ASO1344" s="5"/>
      <c r="ASP1344" s="5"/>
      <c r="ASQ1344" s="5"/>
      <c r="ASR1344" s="5"/>
      <c r="ASS1344" s="5"/>
      <c r="AST1344" s="5"/>
      <c r="ASU1344" s="5"/>
      <c r="ASV1344" s="5"/>
      <c r="ASW1344" s="5"/>
      <c r="ASX1344" s="5"/>
      <c r="ASY1344" s="5"/>
      <c r="ASZ1344" s="5"/>
      <c r="ATA1344" s="5"/>
      <c r="ATB1344" s="5"/>
      <c r="ATC1344" s="5"/>
      <c r="ATD1344" s="5"/>
      <c r="ATE1344" s="5"/>
      <c r="ATF1344" s="5"/>
      <c r="ATG1344" s="5"/>
      <c r="ATH1344" s="5"/>
      <c r="ATI1344" s="5"/>
      <c r="ATJ1344" s="5"/>
      <c r="ATK1344" s="5"/>
      <c r="ATL1344" s="5"/>
      <c r="ATM1344" s="5"/>
      <c r="ATN1344" s="5"/>
      <c r="ATO1344" s="5"/>
      <c r="ATP1344" s="5"/>
      <c r="ATQ1344" s="5"/>
      <c r="ATR1344" s="5"/>
      <c r="ATS1344" s="5"/>
      <c r="ATT1344" s="5"/>
      <c r="ATU1344" s="5"/>
      <c r="ATV1344" s="5"/>
      <c r="ATW1344" s="5"/>
      <c r="ATX1344" s="5"/>
      <c r="ATY1344" s="5"/>
      <c r="ATZ1344" s="5"/>
      <c r="AUA1344" s="5"/>
      <c r="AUB1344" s="5"/>
      <c r="AUC1344" s="5"/>
      <c r="AUD1344" s="5"/>
      <c r="AUE1344" s="5"/>
      <c r="AUF1344" s="5"/>
      <c r="AUG1344" s="5"/>
      <c r="AUH1344" s="5"/>
      <c r="AUI1344" s="5"/>
      <c r="AUJ1344" s="5"/>
      <c r="AUK1344" s="5"/>
      <c r="AUL1344" s="5"/>
      <c r="AUM1344" s="5"/>
      <c r="AUN1344" s="5"/>
      <c r="AUO1344" s="5"/>
      <c r="AUP1344" s="5"/>
      <c r="AUQ1344" s="5"/>
      <c r="AUR1344" s="5"/>
      <c r="AUS1344" s="5"/>
      <c r="AUT1344" s="5"/>
      <c r="AUU1344" s="5"/>
      <c r="AUV1344" s="5"/>
      <c r="AUW1344" s="5"/>
      <c r="AUX1344" s="5"/>
      <c r="AUY1344" s="5"/>
      <c r="AUZ1344" s="5"/>
      <c r="AVA1344" s="5"/>
      <c r="AVB1344" s="5"/>
      <c r="AVC1344" s="5"/>
      <c r="AVD1344" s="5"/>
      <c r="AVE1344" s="5"/>
      <c r="AVF1344" s="5"/>
      <c r="AVG1344" s="5"/>
      <c r="AVH1344" s="5"/>
      <c r="AVI1344" s="5"/>
      <c r="AVJ1344" s="5"/>
      <c r="AVK1344" s="5"/>
      <c r="AVL1344" s="5"/>
      <c r="AVM1344" s="5"/>
      <c r="AVN1344" s="5"/>
      <c r="AVO1344" s="5"/>
      <c r="AVP1344" s="5"/>
      <c r="AVQ1344" s="5"/>
      <c r="AVR1344" s="5"/>
      <c r="AVS1344" s="5"/>
      <c r="AVT1344" s="5"/>
      <c r="AVU1344" s="5"/>
      <c r="AVV1344" s="5"/>
      <c r="AVW1344" s="5"/>
      <c r="AVX1344" s="5"/>
      <c r="AVY1344" s="5"/>
      <c r="AVZ1344" s="5"/>
      <c r="AWA1344" s="5"/>
      <c r="AWB1344" s="5"/>
      <c r="AWC1344" s="5"/>
      <c r="AWD1344" s="5"/>
      <c r="AWE1344" s="5"/>
      <c r="AWF1344" s="5"/>
      <c r="AWG1344" s="5"/>
      <c r="AWH1344" s="5"/>
      <c r="AWI1344" s="5"/>
      <c r="AWJ1344" s="5"/>
      <c r="AWK1344" s="5"/>
      <c r="AWL1344" s="5"/>
      <c r="AWM1344" s="5"/>
      <c r="AWN1344" s="5"/>
      <c r="AWO1344" s="5"/>
      <c r="AWP1344" s="5"/>
      <c r="AWQ1344" s="5"/>
      <c r="AWR1344" s="5"/>
      <c r="AWS1344" s="5"/>
      <c r="AWT1344" s="5"/>
      <c r="AWU1344" s="5"/>
      <c r="AWV1344" s="5"/>
      <c r="AWW1344" s="5"/>
      <c r="AWX1344" s="5"/>
      <c r="AWY1344" s="5"/>
      <c r="AWZ1344" s="5"/>
      <c r="AXA1344" s="5"/>
      <c r="AXB1344" s="5"/>
      <c r="AXC1344" s="5"/>
      <c r="AXD1344" s="5"/>
      <c r="AXE1344" s="5"/>
      <c r="AXF1344" s="5"/>
      <c r="AXG1344" s="5"/>
      <c r="AXH1344" s="5"/>
      <c r="AXI1344" s="5"/>
      <c r="AXJ1344" s="5"/>
      <c r="AXK1344" s="5"/>
      <c r="AXL1344" s="5"/>
      <c r="AXM1344" s="5"/>
      <c r="AXN1344" s="5"/>
      <c r="AXO1344" s="5"/>
      <c r="AXP1344" s="5"/>
      <c r="AXQ1344" s="5"/>
      <c r="AXR1344" s="5"/>
      <c r="AXS1344" s="5"/>
      <c r="AXT1344" s="5"/>
      <c r="AXU1344" s="5"/>
      <c r="AXV1344" s="5"/>
      <c r="AXW1344" s="5"/>
      <c r="AXX1344" s="5"/>
      <c r="AXY1344" s="5"/>
      <c r="AXZ1344" s="5"/>
      <c r="AYA1344" s="5"/>
      <c r="AYB1344" s="5"/>
      <c r="AYC1344" s="5"/>
      <c r="AYD1344" s="5"/>
      <c r="AYE1344" s="5"/>
      <c r="AYF1344" s="5"/>
      <c r="AYG1344" s="5"/>
      <c r="AYH1344" s="5"/>
      <c r="AYI1344" s="5"/>
      <c r="AYJ1344" s="5"/>
      <c r="AYK1344" s="5"/>
      <c r="AYL1344" s="5"/>
      <c r="AYM1344" s="5"/>
      <c r="AYN1344" s="5"/>
      <c r="AYO1344" s="5"/>
      <c r="AYP1344" s="5"/>
      <c r="AYQ1344" s="5"/>
      <c r="AYR1344" s="5"/>
      <c r="AYS1344" s="5"/>
      <c r="AYT1344" s="5"/>
      <c r="AYU1344" s="5"/>
      <c r="AYV1344" s="5"/>
      <c r="AYW1344" s="5"/>
      <c r="AYX1344" s="5"/>
      <c r="AYY1344" s="5"/>
      <c r="AYZ1344" s="5"/>
      <c r="AZA1344" s="5"/>
      <c r="AZB1344" s="5"/>
      <c r="AZC1344" s="5"/>
      <c r="AZD1344" s="5"/>
      <c r="AZE1344" s="5"/>
      <c r="AZF1344" s="5"/>
      <c r="AZG1344" s="5"/>
      <c r="AZH1344" s="5"/>
      <c r="AZI1344" s="5"/>
      <c r="AZJ1344" s="5"/>
      <c r="AZK1344" s="5"/>
      <c r="AZL1344" s="5"/>
      <c r="AZM1344" s="5"/>
      <c r="AZN1344" s="5"/>
      <c r="AZO1344" s="5"/>
      <c r="AZP1344" s="5"/>
      <c r="AZQ1344" s="5"/>
      <c r="AZR1344" s="5"/>
      <c r="AZS1344" s="5"/>
      <c r="AZT1344" s="5"/>
      <c r="AZU1344" s="5"/>
      <c r="AZV1344" s="5"/>
      <c r="AZW1344" s="5"/>
      <c r="AZX1344" s="5"/>
      <c r="AZY1344" s="5"/>
      <c r="AZZ1344" s="5"/>
      <c r="BAA1344" s="5"/>
      <c r="BAB1344" s="5"/>
      <c r="BAC1344" s="5"/>
      <c r="BAD1344" s="5"/>
      <c r="BAE1344" s="5"/>
      <c r="BAF1344" s="5"/>
      <c r="BAG1344" s="5"/>
      <c r="BAH1344" s="5"/>
      <c r="BAI1344" s="5"/>
      <c r="BAJ1344" s="5"/>
      <c r="BAK1344" s="5"/>
      <c r="BAL1344" s="5"/>
      <c r="BAM1344" s="5"/>
      <c r="BAN1344" s="5"/>
      <c r="BAO1344" s="5"/>
      <c r="BAP1344" s="5"/>
      <c r="BAQ1344" s="5"/>
      <c r="BAR1344" s="5"/>
      <c r="BAS1344" s="5"/>
      <c r="BAT1344" s="5"/>
      <c r="BAU1344" s="5"/>
      <c r="BAV1344" s="5"/>
      <c r="BAW1344" s="5"/>
      <c r="BAX1344" s="5"/>
      <c r="BAY1344" s="5"/>
      <c r="BAZ1344" s="5"/>
      <c r="BBA1344" s="5"/>
      <c r="BBB1344" s="5"/>
      <c r="BBC1344" s="5"/>
      <c r="BBD1344" s="5"/>
      <c r="BBE1344" s="5"/>
      <c r="BBF1344" s="5"/>
      <c r="BBG1344" s="5"/>
      <c r="BBH1344" s="5"/>
      <c r="BBI1344" s="5"/>
      <c r="BBJ1344" s="5"/>
      <c r="BBK1344" s="5"/>
      <c r="BBL1344" s="5"/>
      <c r="BBM1344" s="5"/>
      <c r="BBN1344" s="5"/>
      <c r="BBO1344" s="5"/>
      <c r="BBP1344" s="5"/>
      <c r="BBQ1344" s="5"/>
      <c r="BBR1344" s="5"/>
      <c r="BBS1344" s="5"/>
      <c r="BBT1344" s="5"/>
      <c r="BBU1344" s="5"/>
      <c r="BBV1344" s="5"/>
      <c r="BBW1344" s="5"/>
      <c r="BBX1344" s="5"/>
      <c r="BBY1344" s="5"/>
      <c r="BBZ1344" s="5"/>
      <c r="BCA1344" s="5"/>
      <c r="BCB1344" s="5"/>
      <c r="BCC1344" s="5"/>
      <c r="BCD1344" s="5"/>
      <c r="BCE1344" s="5"/>
      <c r="BCF1344" s="5"/>
      <c r="BCG1344" s="5"/>
      <c r="BCH1344" s="5"/>
      <c r="BCI1344" s="5"/>
      <c r="BCJ1344" s="5"/>
      <c r="BCK1344" s="5"/>
      <c r="BCL1344" s="5"/>
      <c r="BCM1344" s="5"/>
      <c r="BCN1344" s="5"/>
      <c r="BCO1344" s="5"/>
      <c r="BCP1344" s="5"/>
      <c r="BCQ1344" s="5"/>
      <c r="BCR1344" s="5"/>
      <c r="BCS1344" s="5"/>
      <c r="BCT1344" s="5"/>
      <c r="BCU1344" s="5"/>
      <c r="BCV1344" s="5"/>
      <c r="BCW1344" s="5"/>
      <c r="BCX1344" s="5"/>
      <c r="BCY1344" s="5"/>
      <c r="BCZ1344" s="5"/>
      <c r="BDA1344" s="5"/>
      <c r="BDB1344" s="5"/>
      <c r="BDC1344" s="5"/>
      <c r="BDD1344" s="5"/>
      <c r="BDE1344" s="5"/>
      <c r="BDF1344" s="5"/>
      <c r="BDG1344" s="5"/>
      <c r="BDH1344" s="5"/>
      <c r="BDI1344" s="5"/>
      <c r="BDJ1344" s="5"/>
      <c r="BDK1344" s="5"/>
      <c r="BDL1344" s="5"/>
      <c r="BDM1344" s="5"/>
      <c r="BDN1344" s="5"/>
      <c r="BDO1344" s="5"/>
      <c r="BDP1344" s="5"/>
      <c r="BDQ1344" s="5"/>
      <c r="BDR1344" s="5"/>
      <c r="BDS1344" s="5"/>
      <c r="BDT1344" s="5"/>
      <c r="BDU1344" s="5"/>
      <c r="BDV1344" s="5"/>
      <c r="BDW1344" s="5"/>
      <c r="BDX1344" s="5"/>
      <c r="BDY1344" s="5"/>
      <c r="BDZ1344" s="5"/>
      <c r="BEA1344" s="5"/>
      <c r="BEB1344" s="5"/>
      <c r="BEC1344" s="5"/>
      <c r="BED1344" s="5"/>
      <c r="BEE1344" s="5"/>
      <c r="BEF1344" s="5"/>
      <c r="BEG1344" s="5"/>
      <c r="BEH1344" s="5"/>
      <c r="BEI1344" s="5"/>
      <c r="BEJ1344" s="5"/>
      <c r="BEK1344" s="5"/>
      <c r="BEL1344" s="5"/>
      <c r="BEM1344" s="5"/>
      <c r="BEN1344" s="5"/>
      <c r="BEO1344" s="5"/>
      <c r="BEP1344" s="5"/>
      <c r="BEQ1344" s="5"/>
      <c r="BER1344" s="5"/>
      <c r="BES1344" s="5"/>
      <c r="BET1344" s="5"/>
      <c r="BEU1344" s="5"/>
      <c r="BEV1344" s="5"/>
      <c r="BEW1344" s="5"/>
      <c r="BEX1344" s="5"/>
      <c r="BEY1344" s="5"/>
      <c r="BEZ1344" s="5"/>
      <c r="BFA1344" s="5"/>
      <c r="BFB1344" s="5"/>
      <c r="BFC1344" s="5"/>
      <c r="BFD1344" s="5"/>
      <c r="BFE1344" s="5"/>
      <c r="BFF1344" s="5"/>
      <c r="BFG1344" s="5"/>
      <c r="BFH1344" s="5"/>
      <c r="BFI1344" s="5"/>
      <c r="BFJ1344" s="5"/>
      <c r="BFK1344" s="5"/>
      <c r="BFL1344" s="5"/>
      <c r="BFM1344" s="5"/>
      <c r="BFN1344" s="5"/>
      <c r="BFO1344" s="5"/>
      <c r="BFP1344" s="5"/>
      <c r="BFQ1344" s="5"/>
      <c r="BFR1344" s="5"/>
      <c r="BFS1344" s="5"/>
      <c r="BFT1344" s="5"/>
      <c r="BFU1344" s="5"/>
      <c r="BFV1344" s="5"/>
      <c r="BFW1344" s="5"/>
      <c r="BFX1344" s="5"/>
      <c r="BFY1344" s="5"/>
      <c r="BFZ1344" s="5"/>
      <c r="BGA1344" s="5"/>
      <c r="BGB1344" s="5"/>
      <c r="BGC1344" s="5"/>
      <c r="BGD1344" s="5"/>
      <c r="BGE1344" s="5"/>
      <c r="BGF1344" s="5"/>
      <c r="BGG1344" s="5"/>
      <c r="BGH1344" s="5"/>
      <c r="BGI1344" s="5"/>
      <c r="BGJ1344" s="5"/>
      <c r="BGK1344" s="5"/>
      <c r="BGL1344" s="5"/>
      <c r="BGM1344" s="5"/>
      <c r="BGN1344" s="5"/>
      <c r="BGO1344" s="5"/>
      <c r="BGP1344" s="5"/>
      <c r="BGQ1344" s="5"/>
      <c r="BGR1344" s="5"/>
      <c r="BGS1344" s="5"/>
      <c r="BGT1344" s="5"/>
      <c r="BGU1344" s="5"/>
      <c r="BGV1344" s="5"/>
      <c r="BGW1344" s="5"/>
      <c r="BGX1344" s="5"/>
      <c r="BGY1344" s="5"/>
      <c r="BGZ1344" s="5"/>
      <c r="BHA1344" s="5"/>
      <c r="BHB1344" s="5"/>
      <c r="BHC1344" s="5"/>
      <c r="BHD1344" s="5"/>
      <c r="BHE1344" s="5"/>
      <c r="BHF1344" s="5"/>
      <c r="BHG1344" s="5"/>
      <c r="BHH1344" s="5"/>
      <c r="BHI1344" s="5"/>
      <c r="BHJ1344" s="5"/>
      <c r="BHK1344" s="5"/>
      <c r="BHL1344" s="5"/>
      <c r="BHM1344" s="5"/>
      <c r="BHN1344" s="5"/>
      <c r="BHO1344" s="5"/>
      <c r="BHP1344" s="5"/>
      <c r="BHQ1344" s="5"/>
      <c r="BHR1344" s="5"/>
      <c r="BHS1344" s="5"/>
      <c r="BHT1344" s="5"/>
      <c r="BHU1344" s="5"/>
      <c r="BHV1344" s="5"/>
      <c r="BHW1344" s="5"/>
      <c r="BHX1344" s="5"/>
      <c r="BHY1344" s="5"/>
      <c r="BHZ1344" s="5"/>
      <c r="BIA1344" s="5"/>
      <c r="BIB1344" s="5"/>
      <c r="BIC1344" s="5"/>
      <c r="BID1344" s="5"/>
      <c r="BIE1344" s="5"/>
      <c r="BIF1344" s="5"/>
      <c r="BIG1344" s="5"/>
      <c r="BIH1344" s="5"/>
      <c r="BII1344" s="5"/>
      <c r="BIJ1344" s="5"/>
      <c r="BIK1344" s="5"/>
      <c r="BIL1344" s="5"/>
      <c r="BIM1344" s="5"/>
      <c r="BIN1344" s="5"/>
      <c r="BIO1344" s="5"/>
      <c r="BIP1344" s="5"/>
      <c r="BIQ1344" s="5"/>
      <c r="BIR1344" s="5"/>
      <c r="BIS1344" s="5"/>
      <c r="BIT1344" s="5"/>
      <c r="BIU1344" s="5"/>
      <c r="BIV1344" s="5"/>
      <c r="BIW1344" s="5"/>
      <c r="BIX1344" s="5"/>
      <c r="BIY1344" s="5"/>
      <c r="BIZ1344" s="5"/>
      <c r="BJA1344" s="5"/>
      <c r="BJB1344" s="5"/>
      <c r="BJC1344" s="5"/>
      <c r="BJD1344" s="5"/>
      <c r="BJE1344" s="5"/>
      <c r="BJF1344" s="5"/>
      <c r="BJG1344" s="5"/>
      <c r="BJH1344" s="5"/>
      <c r="BJI1344" s="5"/>
      <c r="BJJ1344" s="5"/>
      <c r="BJK1344" s="5"/>
      <c r="BJL1344" s="5"/>
      <c r="BJM1344" s="5"/>
      <c r="BJN1344" s="5"/>
      <c r="BJO1344" s="5"/>
      <c r="BJP1344" s="5"/>
      <c r="BJQ1344" s="5"/>
      <c r="BJR1344" s="5"/>
      <c r="BJS1344" s="5"/>
      <c r="BJT1344" s="5"/>
      <c r="BJU1344" s="5"/>
      <c r="BJV1344" s="5"/>
      <c r="BJW1344" s="5"/>
      <c r="BJX1344" s="5"/>
      <c r="BJY1344" s="5"/>
      <c r="BJZ1344" s="5"/>
      <c r="BKA1344" s="5"/>
      <c r="BKB1344" s="5"/>
      <c r="BKC1344" s="5"/>
      <c r="BKD1344" s="5"/>
      <c r="BKE1344" s="5"/>
      <c r="BKF1344" s="5"/>
      <c r="BKG1344" s="5"/>
      <c r="BKH1344" s="5"/>
      <c r="BKI1344" s="5"/>
      <c r="BKJ1344" s="5"/>
      <c r="BKK1344" s="5"/>
      <c r="BKL1344" s="5"/>
      <c r="BKM1344" s="5"/>
      <c r="BKN1344" s="5"/>
      <c r="BKO1344" s="5"/>
      <c r="BKP1344" s="5"/>
      <c r="BKQ1344" s="5"/>
      <c r="BKR1344" s="5"/>
      <c r="BKS1344" s="5"/>
      <c r="BKT1344" s="5"/>
      <c r="BKU1344" s="5"/>
      <c r="BKV1344" s="5"/>
      <c r="BKW1344" s="5"/>
      <c r="BKX1344" s="5"/>
      <c r="BKY1344" s="5"/>
      <c r="BKZ1344" s="5"/>
      <c r="BLA1344" s="5"/>
      <c r="BLB1344" s="5"/>
      <c r="BLC1344" s="5"/>
      <c r="BLD1344" s="5"/>
      <c r="BLE1344" s="5"/>
      <c r="BLF1344" s="5"/>
      <c r="BLG1344" s="5"/>
      <c r="BLH1344" s="5"/>
      <c r="BLI1344" s="5"/>
      <c r="BLJ1344" s="5"/>
      <c r="BLK1344" s="5"/>
      <c r="BLL1344" s="5"/>
      <c r="BLM1344" s="5"/>
      <c r="BLN1344" s="5"/>
      <c r="BLO1344" s="5"/>
      <c r="BLP1344" s="5"/>
      <c r="BLQ1344" s="5"/>
      <c r="BLR1344" s="5"/>
      <c r="BLS1344" s="5"/>
      <c r="BLT1344" s="5"/>
      <c r="BLU1344" s="5"/>
      <c r="BLV1344" s="5"/>
      <c r="BLW1344" s="5"/>
      <c r="BLX1344" s="5"/>
      <c r="BLY1344" s="5"/>
      <c r="BLZ1344" s="5"/>
      <c r="BMA1344" s="5"/>
      <c r="BMB1344" s="5"/>
      <c r="BMC1344" s="5"/>
      <c r="BMD1344" s="5"/>
      <c r="BME1344" s="5"/>
      <c r="BMF1344" s="5"/>
      <c r="BMG1344" s="5"/>
      <c r="BMH1344" s="5"/>
      <c r="BMI1344" s="5"/>
      <c r="BMJ1344" s="5"/>
      <c r="BMK1344" s="5"/>
      <c r="BML1344" s="5"/>
      <c r="BMM1344" s="5"/>
      <c r="BMN1344" s="5"/>
      <c r="BMO1344" s="5"/>
      <c r="BMP1344" s="5"/>
      <c r="BMQ1344" s="5"/>
      <c r="BMR1344" s="5"/>
      <c r="BMS1344" s="5"/>
      <c r="BMT1344" s="5"/>
      <c r="BMU1344" s="5"/>
      <c r="BMV1344" s="5"/>
      <c r="BMW1344" s="5"/>
      <c r="BMX1344" s="5"/>
      <c r="BMY1344" s="5"/>
      <c r="BMZ1344" s="5"/>
      <c r="BNA1344" s="5"/>
      <c r="BNB1344" s="5"/>
      <c r="BNC1344" s="5"/>
      <c r="BND1344" s="5"/>
      <c r="BNE1344" s="5"/>
      <c r="BNF1344" s="5"/>
      <c r="BNG1344" s="5"/>
      <c r="BNH1344" s="5"/>
      <c r="BNI1344" s="5"/>
      <c r="BNJ1344" s="5"/>
      <c r="BNK1344" s="5"/>
      <c r="BNL1344" s="5"/>
      <c r="BNM1344" s="5"/>
      <c r="BNN1344" s="5"/>
      <c r="BNO1344" s="5"/>
      <c r="BNP1344" s="5"/>
      <c r="BNQ1344" s="5"/>
      <c r="BNR1344" s="5"/>
      <c r="BNS1344" s="5"/>
      <c r="BNT1344" s="5"/>
      <c r="BNU1344" s="5"/>
      <c r="BNV1344" s="5"/>
      <c r="BNW1344" s="5"/>
      <c r="BNX1344" s="5"/>
      <c r="BNY1344" s="5"/>
      <c r="BNZ1344" s="5"/>
      <c r="BOA1344" s="5"/>
      <c r="BOB1344" s="5"/>
      <c r="BOC1344" s="5"/>
      <c r="BOD1344" s="5"/>
      <c r="BOE1344" s="5"/>
      <c r="BOF1344" s="5"/>
      <c r="BOG1344" s="5"/>
      <c r="BOH1344" s="5"/>
      <c r="BOI1344" s="5"/>
      <c r="BOJ1344" s="5"/>
      <c r="BOK1344" s="5"/>
      <c r="BOL1344" s="5"/>
      <c r="BOM1344" s="5"/>
      <c r="BON1344" s="5"/>
      <c r="BOO1344" s="5"/>
      <c r="BOP1344" s="5"/>
      <c r="BOQ1344" s="5"/>
      <c r="BOR1344" s="5"/>
      <c r="BOS1344" s="5"/>
      <c r="BOT1344" s="5"/>
      <c r="BOU1344" s="5"/>
      <c r="BOV1344" s="5"/>
      <c r="BOW1344" s="5"/>
      <c r="BOX1344" s="5"/>
      <c r="BOY1344" s="5"/>
      <c r="BOZ1344" s="5"/>
      <c r="BPA1344" s="5"/>
      <c r="BPB1344" s="5"/>
      <c r="BPC1344" s="5"/>
      <c r="BPD1344" s="5"/>
      <c r="BPE1344" s="5"/>
      <c r="BPF1344" s="5"/>
      <c r="BPG1344" s="5"/>
      <c r="BPH1344" s="5"/>
      <c r="BPI1344" s="5"/>
      <c r="BPJ1344" s="5"/>
      <c r="BPK1344" s="5"/>
      <c r="BPL1344" s="5"/>
      <c r="BPM1344" s="5"/>
      <c r="BPN1344" s="5"/>
      <c r="BPO1344" s="5"/>
      <c r="BPP1344" s="5"/>
      <c r="BPQ1344" s="5"/>
      <c r="BPR1344" s="5"/>
      <c r="BPS1344" s="5"/>
      <c r="BPT1344" s="5"/>
      <c r="BPU1344" s="5"/>
      <c r="BPV1344" s="5"/>
      <c r="BPW1344" s="5"/>
      <c r="BPX1344" s="5"/>
      <c r="BPY1344" s="5"/>
      <c r="BPZ1344" s="5"/>
      <c r="BQA1344" s="5"/>
      <c r="BQB1344" s="5"/>
      <c r="BQC1344" s="5"/>
      <c r="BQD1344" s="5"/>
      <c r="BQE1344" s="5"/>
      <c r="BQF1344" s="5"/>
      <c r="BQG1344" s="5"/>
      <c r="BQH1344" s="5"/>
      <c r="BQI1344" s="5"/>
      <c r="BQJ1344" s="5"/>
      <c r="BQK1344" s="5"/>
      <c r="BQL1344" s="5"/>
      <c r="BQM1344" s="5"/>
      <c r="BQN1344" s="5"/>
      <c r="BQO1344" s="5"/>
      <c r="BQP1344" s="5"/>
      <c r="BQQ1344" s="5"/>
      <c r="BQR1344" s="5"/>
      <c r="BQS1344" s="5"/>
      <c r="BQT1344" s="5"/>
      <c r="BQU1344" s="5"/>
      <c r="BQV1344" s="5"/>
      <c r="BQW1344" s="5"/>
      <c r="BQX1344" s="5"/>
      <c r="BQY1344" s="5"/>
      <c r="BQZ1344" s="5"/>
      <c r="BRA1344" s="5"/>
      <c r="BRB1344" s="5"/>
      <c r="BRC1344" s="5"/>
      <c r="BRD1344" s="5"/>
      <c r="BRE1344" s="5"/>
      <c r="BRF1344" s="5"/>
      <c r="BRG1344" s="5"/>
      <c r="BRH1344" s="5"/>
      <c r="BRI1344" s="5"/>
      <c r="BRJ1344" s="5"/>
      <c r="BRK1344" s="5"/>
      <c r="BRL1344" s="5"/>
      <c r="BRM1344" s="5"/>
      <c r="BRN1344" s="5"/>
      <c r="BRO1344" s="5"/>
      <c r="BRP1344" s="5"/>
      <c r="BRQ1344" s="5"/>
      <c r="BRR1344" s="5"/>
      <c r="BRS1344" s="5"/>
      <c r="BRT1344" s="5"/>
      <c r="BRU1344" s="5"/>
      <c r="BRV1344" s="5"/>
      <c r="BRW1344" s="5"/>
      <c r="BRX1344" s="5"/>
      <c r="BRY1344" s="5"/>
      <c r="BRZ1344" s="5"/>
      <c r="BSA1344" s="5"/>
      <c r="BSB1344" s="5"/>
      <c r="BSC1344" s="5"/>
      <c r="BSD1344" s="5"/>
      <c r="BSE1344" s="5"/>
      <c r="BSF1344" s="5"/>
      <c r="BSG1344" s="5"/>
      <c r="BSH1344" s="5"/>
      <c r="BSI1344" s="5"/>
      <c r="BSJ1344" s="5"/>
      <c r="BSK1344" s="5"/>
      <c r="BSL1344" s="5"/>
      <c r="BSM1344" s="5"/>
      <c r="BSN1344" s="5"/>
      <c r="BSO1344" s="5"/>
      <c r="BSP1344" s="5"/>
      <c r="BSQ1344" s="5"/>
      <c r="BSR1344" s="5"/>
      <c r="BSS1344" s="5"/>
      <c r="BST1344" s="5"/>
      <c r="BSU1344" s="5"/>
      <c r="BSV1344" s="5"/>
      <c r="BSW1344" s="5"/>
      <c r="BSX1344" s="5"/>
      <c r="BSY1344" s="5"/>
      <c r="BSZ1344" s="5"/>
      <c r="BTA1344" s="5"/>
      <c r="BTB1344" s="5"/>
      <c r="BTC1344" s="5"/>
      <c r="BTD1344" s="5"/>
      <c r="BTE1344" s="5"/>
      <c r="BTF1344" s="5"/>
      <c r="BTG1344" s="5"/>
      <c r="BTH1344" s="5"/>
      <c r="BTI1344" s="5"/>
      <c r="BTJ1344" s="5"/>
      <c r="BTK1344" s="5"/>
      <c r="BTL1344" s="5"/>
      <c r="BTM1344" s="5"/>
      <c r="BTN1344" s="5"/>
      <c r="BTO1344" s="5"/>
      <c r="BTP1344" s="5"/>
      <c r="BTQ1344" s="5"/>
      <c r="BTR1344" s="5"/>
      <c r="BTS1344" s="5"/>
      <c r="BTT1344" s="5"/>
      <c r="BTU1344" s="5"/>
      <c r="BTV1344" s="5"/>
      <c r="BTW1344" s="5"/>
      <c r="BTX1344" s="5"/>
      <c r="BTY1344" s="5"/>
      <c r="BTZ1344" s="5"/>
      <c r="BUA1344" s="5"/>
      <c r="BUB1344" s="5"/>
      <c r="BUC1344" s="5"/>
      <c r="BUD1344" s="5"/>
      <c r="BUE1344" s="5"/>
      <c r="BUF1344" s="5"/>
      <c r="BUG1344" s="5"/>
      <c r="BUH1344" s="5"/>
      <c r="BUI1344" s="5"/>
      <c r="BUJ1344" s="5"/>
      <c r="BUK1344" s="5"/>
      <c r="BUL1344" s="5"/>
      <c r="BUM1344" s="5"/>
      <c r="BUN1344" s="5"/>
      <c r="BUO1344" s="5"/>
      <c r="BUP1344" s="5"/>
      <c r="BUQ1344" s="5"/>
      <c r="BUR1344" s="5"/>
      <c r="BUS1344" s="5"/>
      <c r="BUT1344" s="5"/>
      <c r="BUU1344" s="5"/>
      <c r="BUV1344" s="5"/>
      <c r="BUW1344" s="5"/>
      <c r="BUX1344" s="5"/>
      <c r="BUY1344" s="5"/>
      <c r="BUZ1344" s="5"/>
      <c r="BVA1344" s="5"/>
      <c r="BVB1344" s="5"/>
      <c r="BVC1344" s="5"/>
      <c r="BVD1344" s="5"/>
      <c r="BVE1344" s="5"/>
      <c r="BVF1344" s="5"/>
      <c r="BVG1344" s="5"/>
      <c r="BVH1344" s="5"/>
      <c r="BVI1344" s="5"/>
      <c r="BVJ1344" s="5"/>
      <c r="BVK1344" s="5"/>
      <c r="BVL1344" s="5"/>
      <c r="BVM1344" s="5"/>
      <c r="BVN1344" s="5"/>
      <c r="BVO1344" s="5"/>
      <c r="BVP1344" s="5"/>
      <c r="BVQ1344" s="5"/>
      <c r="BVR1344" s="5"/>
      <c r="BVS1344" s="5"/>
      <c r="BVT1344" s="5"/>
      <c r="BVU1344" s="5"/>
      <c r="BVV1344" s="5"/>
      <c r="BVW1344" s="5"/>
      <c r="BVX1344" s="5"/>
      <c r="BVY1344" s="5"/>
      <c r="BVZ1344" s="5"/>
      <c r="BWA1344" s="5"/>
      <c r="BWB1344" s="5"/>
      <c r="BWC1344" s="5"/>
      <c r="BWD1344" s="5"/>
      <c r="BWE1344" s="5"/>
      <c r="BWF1344" s="5"/>
      <c r="BWG1344" s="5"/>
      <c r="BWH1344" s="5"/>
      <c r="BWI1344" s="5"/>
      <c r="BWJ1344" s="5"/>
      <c r="BWK1344" s="5"/>
      <c r="BWL1344" s="5"/>
      <c r="BWM1344" s="5"/>
      <c r="BWN1344" s="5"/>
      <c r="BWO1344" s="5"/>
      <c r="BWP1344" s="5"/>
      <c r="BWQ1344" s="5"/>
      <c r="BWR1344" s="5"/>
      <c r="BWS1344" s="5"/>
      <c r="BWT1344" s="5"/>
      <c r="BWU1344" s="5"/>
      <c r="BWV1344" s="5"/>
      <c r="BWW1344" s="5"/>
      <c r="BWX1344" s="5"/>
      <c r="BWY1344" s="5"/>
      <c r="BWZ1344" s="5"/>
      <c r="BXA1344" s="5"/>
      <c r="BXB1344" s="5"/>
      <c r="BXC1344" s="5"/>
      <c r="BXD1344" s="5"/>
      <c r="BXE1344" s="5"/>
      <c r="BXF1344" s="5"/>
      <c r="BXG1344" s="5"/>
      <c r="BXH1344" s="5"/>
      <c r="BXI1344" s="5"/>
      <c r="BXJ1344" s="5"/>
      <c r="BXK1344" s="5"/>
      <c r="BXL1344" s="5"/>
      <c r="BXM1344" s="5"/>
      <c r="BXN1344" s="5"/>
      <c r="BXO1344" s="5"/>
      <c r="BXP1344" s="5"/>
      <c r="BXQ1344" s="5"/>
      <c r="BXR1344" s="5"/>
      <c r="BXS1344" s="5"/>
      <c r="BXT1344" s="5"/>
      <c r="BXU1344" s="5"/>
      <c r="BXV1344" s="5"/>
      <c r="BXW1344" s="5"/>
      <c r="BXX1344" s="5"/>
      <c r="BXY1344" s="5"/>
      <c r="BXZ1344" s="5"/>
      <c r="BYA1344" s="5"/>
      <c r="BYB1344" s="5"/>
      <c r="BYC1344" s="5"/>
      <c r="BYD1344" s="5"/>
      <c r="BYE1344" s="5"/>
      <c r="BYF1344" s="5"/>
      <c r="BYG1344" s="5"/>
      <c r="BYH1344" s="5"/>
      <c r="BYI1344" s="5"/>
      <c r="BYJ1344" s="5"/>
      <c r="BYK1344" s="5"/>
      <c r="BYL1344" s="5"/>
      <c r="BYM1344" s="5"/>
      <c r="BYN1344" s="5"/>
      <c r="BYO1344" s="5"/>
      <c r="BYP1344" s="5"/>
      <c r="BYQ1344" s="5"/>
      <c r="BYR1344" s="5"/>
      <c r="BYS1344" s="5"/>
      <c r="BYT1344" s="5"/>
      <c r="BYU1344" s="5"/>
      <c r="BYV1344" s="5"/>
      <c r="BYW1344" s="5"/>
      <c r="BYX1344" s="5"/>
      <c r="BYY1344" s="5"/>
      <c r="BYZ1344" s="5"/>
      <c r="BZA1344" s="5"/>
      <c r="BZB1344" s="5"/>
      <c r="BZC1344" s="5"/>
      <c r="BZD1344" s="5"/>
      <c r="BZE1344" s="5"/>
      <c r="BZF1344" s="5"/>
      <c r="BZG1344" s="5"/>
      <c r="BZH1344" s="5"/>
      <c r="BZI1344" s="5"/>
      <c r="BZJ1344" s="5"/>
      <c r="BZK1344" s="5"/>
      <c r="BZL1344" s="5"/>
      <c r="BZM1344" s="5"/>
      <c r="BZN1344" s="5"/>
      <c r="BZO1344" s="5"/>
      <c r="BZP1344" s="5"/>
      <c r="BZQ1344" s="5"/>
      <c r="BZR1344" s="5"/>
      <c r="BZS1344" s="5"/>
      <c r="BZT1344" s="5"/>
      <c r="BZU1344" s="5"/>
      <c r="BZV1344" s="5"/>
      <c r="BZW1344" s="5"/>
      <c r="BZX1344" s="5"/>
      <c r="BZY1344" s="5"/>
      <c r="BZZ1344" s="5"/>
      <c r="CAA1344" s="5"/>
      <c r="CAB1344" s="5"/>
      <c r="CAC1344" s="5"/>
      <c r="CAD1344" s="5"/>
      <c r="CAE1344" s="5"/>
      <c r="CAF1344" s="5"/>
      <c r="CAG1344" s="5"/>
      <c r="CAH1344" s="5"/>
      <c r="CAI1344" s="5"/>
      <c r="CAJ1344" s="5"/>
      <c r="CAK1344" s="5"/>
      <c r="CAL1344" s="5"/>
      <c r="CAM1344" s="5"/>
      <c r="CAN1344" s="5"/>
      <c r="CAO1344" s="5"/>
      <c r="CAP1344" s="5"/>
      <c r="CAQ1344" s="5"/>
      <c r="CAR1344" s="5"/>
      <c r="CAS1344" s="5"/>
      <c r="CAT1344" s="5"/>
      <c r="CAU1344" s="5"/>
      <c r="CAV1344" s="5"/>
      <c r="CAW1344" s="5"/>
      <c r="CAX1344" s="5"/>
      <c r="CAY1344" s="5"/>
      <c r="CAZ1344" s="5"/>
      <c r="CBA1344" s="5"/>
      <c r="CBB1344" s="5"/>
      <c r="CBC1344" s="5"/>
      <c r="CBD1344" s="5"/>
      <c r="CBE1344" s="5"/>
      <c r="CBF1344" s="5"/>
      <c r="CBG1344" s="5"/>
      <c r="CBH1344" s="5"/>
      <c r="CBI1344" s="5"/>
      <c r="CBJ1344" s="5"/>
      <c r="CBK1344" s="5"/>
      <c r="CBL1344" s="5"/>
      <c r="CBM1344" s="5"/>
      <c r="CBN1344" s="5"/>
      <c r="CBO1344" s="5"/>
      <c r="CBP1344" s="5"/>
      <c r="CBQ1344" s="5"/>
      <c r="CBR1344" s="5"/>
      <c r="CBS1344" s="5"/>
      <c r="CBT1344" s="5"/>
      <c r="CBU1344" s="5"/>
      <c r="CBV1344" s="5"/>
      <c r="CBW1344" s="5"/>
      <c r="CBX1344" s="5"/>
      <c r="CBY1344" s="5"/>
      <c r="CBZ1344" s="5"/>
      <c r="CCA1344" s="5"/>
      <c r="CCB1344" s="5"/>
      <c r="CCC1344" s="5"/>
      <c r="CCD1344" s="5"/>
      <c r="CCE1344" s="5"/>
      <c r="CCF1344" s="5"/>
      <c r="CCG1344" s="5"/>
      <c r="CCH1344" s="5"/>
      <c r="CCI1344" s="5"/>
      <c r="CCJ1344" s="5"/>
      <c r="CCK1344" s="5"/>
      <c r="CCL1344" s="5"/>
      <c r="CCM1344" s="5"/>
      <c r="CCN1344" s="5"/>
      <c r="CCO1344" s="5"/>
      <c r="CCP1344" s="5"/>
      <c r="CCQ1344" s="5"/>
      <c r="CCR1344" s="5"/>
      <c r="CCS1344" s="5"/>
      <c r="CCT1344" s="5"/>
      <c r="CCU1344" s="5"/>
      <c r="CCV1344" s="5"/>
      <c r="CCW1344" s="5"/>
      <c r="CCX1344" s="5"/>
      <c r="CCY1344" s="5"/>
      <c r="CCZ1344" s="5"/>
      <c r="CDA1344" s="5"/>
      <c r="CDB1344" s="5"/>
      <c r="CDC1344" s="5"/>
      <c r="CDD1344" s="5"/>
      <c r="CDE1344" s="5"/>
      <c r="CDF1344" s="5"/>
      <c r="CDG1344" s="5"/>
      <c r="CDH1344" s="5"/>
      <c r="CDI1344" s="5"/>
      <c r="CDJ1344" s="5"/>
      <c r="CDK1344" s="5"/>
      <c r="CDL1344" s="5"/>
      <c r="CDM1344" s="5"/>
      <c r="CDN1344" s="5"/>
      <c r="CDO1344" s="5"/>
      <c r="CDP1344" s="5"/>
      <c r="CDQ1344" s="5"/>
      <c r="CDR1344" s="5"/>
      <c r="CDS1344" s="5"/>
      <c r="CDT1344" s="5"/>
      <c r="CDU1344" s="5"/>
      <c r="CDV1344" s="5"/>
      <c r="CDW1344" s="5"/>
      <c r="CDX1344" s="5"/>
      <c r="CDY1344" s="5"/>
      <c r="CDZ1344" s="5"/>
      <c r="CEA1344" s="5"/>
      <c r="CEB1344" s="5"/>
      <c r="CEC1344" s="5"/>
      <c r="CED1344" s="5"/>
      <c r="CEE1344" s="5"/>
      <c r="CEF1344" s="5"/>
      <c r="CEG1344" s="5"/>
      <c r="CEH1344" s="5"/>
      <c r="CEI1344" s="5"/>
      <c r="CEJ1344" s="5"/>
      <c r="CEK1344" s="5"/>
      <c r="CEL1344" s="5"/>
      <c r="CEM1344" s="5"/>
      <c r="CEN1344" s="5"/>
      <c r="CEO1344" s="5"/>
      <c r="CEP1344" s="5"/>
      <c r="CEQ1344" s="5"/>
      <c r="CER1344" s="5"/>
      <c r="CES1344" s="5"/>
      <c r="CET1344" s="5"/>
      <c r="CEU1344" s="5"/>
      <c r="CEV1344" s="5"/>
      <c r="CEW1344" s="5"/>
      <c r="CEX1344" s="5"/>
      <c r="CEY1344" s="5"/>
      <c r="CEZ1344" s="5"/>
      <c r="CFA1344" s="5"/>
      <c r="CFB1344" s="5"/>
      <c r="CFC1344" s="5"/>
      <c r="CFD1344" s="5"/>
      <c r="CFE1344" s="5"/>
      <c r="CFF1344" s="5"/>
      <c r="CFG1344" s="5"/>
      <c r="CFH1344" s="5"/>
      <c r="CFI1344" s="5"/>
      <c r="CFJ1344" s="5"/>
      <c r="CFK1344" s="5"/>
      <c r="CFL1344" s="5"/>
      <c r="CFM1344" s="5"/>
      <c r="CFN1344" s="5"/>
      <c r="CFO1344" s="5"/>
      <c r="CFP1344" s="5"/>
      <c r="CFQ1344" s="5"/>
      <c r="CFR1344" s="5"/>
      <c r="CFS1344" s="5"/>
      <c r="CFT1344" s="5"/>
      <c r="CFU1344" s="5"/>
      <c r="CFV1344" s="5"/>
      <c r="CFW1344" s="5"/>
      <c r="CFX1344" s="5"/>
      <c r="CFY1344" s="5"/>
      <c r="CFZ1344" s="5"/>
      <c r="CGA1344" s="5"/>
      <c r="CGB1344" s="5"/>
      <c r="CGC1344" s="5"/>
      <c r="CGD1344" s="5"/>
      <c r="CGE1344" s="5"/>
      <c r="CGF1344" s="5"/>
      <c r="CGG1344" s="5"/>
      <c r="CGH1344" s="5"/>
      <c r="CGI1344" s="5"/>
      <c r="CGJ1344" s="5"/>
      <c r="CGK1344" s="5"/>
      <c r="CGL1344" s="5"/>
      <c r="CGM1344" s="5"/>
      <c r="CGN1344" s="5"/>
      <c r="CGO1344" s="5"/>
      <c r="CGP1344" s="5"/>
      <c r="CGQ1344" s="5"/>
      <c r="CGR1344" s="5"/>
      <c r="CGS1344" s="5"/>
      <c r="CGT1344" s="5"/>
      <c r="CGU1344" s="5"/>
      <c r="CGV1344" s="5"/>
      <c r="CGW1344" s="5"/>
      <c r="CGX1344" s="5"/>
      <c r="CGY1344" s="5"/>
      <c r="CGZ1344" s="5"/>
      <c r="CHA1344" s="5"/>
      <c r="CHB1344" s="5"/>
      <c r="CHC1344" s="5"/>
      <c r="CHD1344" s="5"/>
      <c r="CHE1344" s="5"/>
      <c r="CHF1344" s="5"/>
      <c r="CHG1344" s="5"/>
      <c r="CHH1344" s="5"/>
      <c r="CHI1344" s="5"/>
      <c r="CHJ1344" s="5"/>
      <c r="CHK1344" s="5"/>
      <c r="CHL1344" s="5"/>
      <c r="CHM1344" s="5"/>
      <c r="CHN1344" s="5"/>
      <c r="CHO1344" s="5"/>
      <c r="CHP1344" s="5"/>
      <c r="CHQ1344" s="5"/>
      <c r="CHR1344" s="5"/>
      <c r="CHS1344" s="5"/>
      <c r="CHT1344" s="5"/>
      <c r="CHU1344" s="5"/>
      <c r="CHV1344" s="5"/>
      <c r="CHW1344" s="5"/>
      <c r="CHX1344" s="5"/>
      <c r="CHY1344" s="5"/>
      <c r="CHZ1344" s="5"/>
      <c r="CIA1344" s="5"/>
      <c r="CIB1344" s="5"/>
      <c r="CIC1344" s="5"/>
      <c r="CID1344" s="5"/>
      <c r="CIE1344" s="5"/>
      <c r="CIF1344" s="5"/>
      <c r="CIG1344" s="5"/>
      <c r="CIH1344" s="5"/>
      <c r="CII1344" s="5"/>
      <c r="CIJ1344" s="5"/>
      <c r="CIK1344" s="5"/>
      <c r="CIL1344" s="5"/>
      <c r="CIM1344" s="5"/>
      <c r="CIN1344" s="5"/>
      <c r="CIO1344" s="5"/>
      <c r="CIP1344" s="5"/>
      <c r="CIQ1344" s="5"/>
      <c r="CIR1344" s="5"/>
      <c r="CIS1344" s="5"/>
      <c r="CIT1344" s="5"/>
      <c r="CIU1344" s="5"/>
      <c r="CIV1344" s="5"/>
      <c r="CIW1344" s="5"/>
      <c r="CIX1344" s="5"/>
      <c r="CIY1344" s="5"/>
      <c r="CIZ1344" s="5"/>
      <c r="CJA1344" s="5"/>
      <c r="CJB1344" s="5"/>
      <c r="CJC1344" s="5"/>
      <c r="CJD1344" s="5"/>
      <c r="CJE1344" s="5"/>
      <c r="CJF1344" s="5"/>
      <c r="CJG1344" s="5"/>
      <c r="CJH1344" s="5"/>
      <c r="CJI1344" s="5"/>
      <c r="CJJ1344" s="5"/>
      <c r="CJK1344" s="5"/>
      <c r="CJL1344" s="5"/>
      <c r="CJM1344" s="5"/>
      <c r="CJN1344" s="5"/>
      <c r="CJO1344" s="5"/>
      <c r="CJP1344" s="5"/>
      <c r="CJQ1344" s="5"/>
      <c r="CJR1344" s="5"/>
      <c r="CJS1344" s="5"/>
      <c r="CJT1344" s="5"/>
      <c r="CJU1344" s="5"/>
      <c r="CJV1344" s="5"/>
      <c r="CJW1344" s="5"/>
      <c r="CJX1344" s="5"/>
      <c r="CJY1344" s="5"/>
      <c r="CJZ1344" s="5"/>
      <c r="CKA1344" s="5"/>
      <c r="CKB1344" s="5"/>
      <c r="CKC1344" s="5"/>
      <c r="CKD1344" s="5"/>
      <c r="CKE1344" s="5"/>
      <c r="CKF1344" s="5"/>
      <c r="CKG1344" s="5"/>
      <c r="CKH1344" s="5"/>
      <c r="CKI1344" s="5"/>
      <c r="CKJ1344" s="5"/>
      <c r="CKK1344" s="5"/>
      <c r="CKL1344" s="5"/>
      <c r="CKM1344" s="5"/>
      <c r="CKN1344" s="5"/>
      <c r="CKO1344" s="5"/>
      <c r="CKP1344" s="5"/>
      <c r="CKQ1344" s="5"/>
      <c r="CKR1344" s="5"/>
      <c r="CKS1344" s="5"/>
      <c r="CKT1344" s="5"/>
      <c r="CKU1344" s="5"/>
      <c r="CKV1344" s="5"/>
      <c r="CKW1344" s="5"/>
      <c r="CKX1344" s="5"/>
      <c r="CKY1344" s="5"/>
      <c r="CKZ1344" s="5"/>
      <c r="CLA1344" s="5"/>
      <c r="CLB1344" s="5"/>
      <c r="CLC1344" s="5"/>
      <c r="CLD1344" s="5"/>
      <c r="CLE1344" s="5"/>
      <c r="CLF1344" s="5"/>
      <c r="CLG1344" s="5"/>
      <c r="CLH1344" s="5"/>
      <c r="CLI1344" s="5"/>
      <c r="CLJ1344" s="5"/>
      <c r="CLK1344" s="5"/>
      <c r="CLL1344" s="5"/>
      <c r="CLM1344" s="5"/>
      <c r="CLN1344" s="5"/>
      <c r="CLO1344" s="5"/>
      <c r="CLP1344" s="5"/>
      <c r="CLQ1344" s="5"/>
      <c r="CLR1344" s="5"/>
      <c r="CLS1344" s="5"/>
      <c r="CLT1344" s="5"/>
      <c r="CLU1344" s="5"/>
      <c r="CLV1344" s="5"/>
      <c r="CLW1344" s="5"/>
      <c r="CLX1344" s="5"/>
      <c r="CLY1344" s="5"/>
      <c r="CLZ1344" s="5"/>
      <c r="CMA1344" s="5"/>
      <c r="CMB1344" s="5"/>
      <c r="CMC1344" s="5"/>
      <c r="CMD1344" s="5"/>
      <c r="CME1344" s="5"/>
      <c r="CMF1344" s="5"/>
      <c r="CMG1344" s="5"/>
      <c r="CMH1344" s="5"/>
      <c r="CMI1344" s="5"/>
      <c r="CMJ1344" s="5"/>
      <c r="CMK1344" s="5"/>
      <c r="CML1344" s="5"/>
      <c r="CMM1344" s="5"/>
      <c r="CMN1344" s="5"/>
      <c r="CMO1344" s="5"/>
      <c r="CMP1344" s="5"/>
      <c r="CMQ1344" s="5"/>
      <c r="CMR1344" s="5"/>
      <c r="CMS1344" s="5"/>
      <c r="CMT1344" s="5"/>
      <c r="CMU1344" s="5"/>
      <c r="CMV1344" s="5"/>
      <c r="CMW1344" s="5"/>
      <c r="CMX1344" s="5"/>
      <c r="CMY1344" s="5"/>
      <c r="CMZ1344" s="5"/>
      <c r="CNA1344" s="5"/>
      <c r="CNB1344" s="5"/>
      <c r="CNC1344" s="5"/>
      <c r="CND1344" s="5"/>
      <c r="CNE1344" s="5"/>
      <c r="CNF1344" s="5"/>
      <c r="CNG1344" s="5"/>
      <c r="CNH1344" s="5"/>
      <c r="CNI1344" s="5"/>
      <c r="CNJ1344" s="5"/>
      <c r="CNK1344" s="5"/>
      <c r="CNL1344" s="5"/>
      <c r="CNM1344" s="5"/>
      <c r="CNN1344" s="5"/>
      <c r="CNO1344" s="5"/>
      <c r="CNP1344" s="5"/>
      <c r="CNQ1344" s="5"/>
      <c r="CNR1344" s="5"/>
      <c r="CNS1344" s="5"/>
      <c r="CNT1344" s="5"/>
      <c r="CNU1344" s="5"/>
      <c r="CNV1344" s="5"/>
      <c r="CNW1344" s="5"/>
      <c r="CNX1344" s="5"/>
      <c r="CNY1344" s="5"/>
      <c r="CNZ1344" s="5"/>
      <c r="COA1344" s="5"/>
      <c r="COB1344" s="5"/>
      <c r="COC1344" s="5"/>
      <c r="COD1344" s="5"/>
      <c r="COE1344" s="5"/>
      <c r="COF1344" s="5"/>
      <c r="COG1344" s="5"/>
      <c r="COH1344" s="5"/>
      <c r="COI1344" s="5"/>
      <c r="COJ1344" s="5"/>
      <c r="COK1344" s="5"/>
      <c r="COL1344" s="5"/>
      <c r="COM1344" s="5"/>
      <c r="CON1344" s="5"/>
      <c r="COO1344" s="5"/>
      <c r="COP1344" s="5"/>
      <c r="COQ1344" s="5"/>
      <c r="COR1344" s="5"/>
      <c r="COS1344" s="5"/>
      <c r="COT1344" s="5"/>
      <c r="COU1344" s="5"/>
      <c r="COV1344" s="5"/>
      <c r="COW1344" s="5"/>
      <c r="COX1344" s="5"/>
      <c r="COY1344" s="5"/>
      <c r="COZ1344" s="5"/>
      <c r="CPA1344" s="5"/>
      <c r="CPB1344" s="5"/>
      <c r="CPC1344" s="5"/>
      <c r="CPD1344" s="5"/>
      <c r="CPE1344" s="5"/>
      <c r="CPF1344" s="5"/>
      <c r="CPG1344" s="5"/>
      <c r="CPH1344" s="5"/>
      <c r="CPI1344" s="5"/>
      <c r="CPJ1344" s="5"/>
      <c r="CPK1344" s="5"/>
      <c r="CPL1344" s="5"/>
      <c r="CPM1344" s="5"/>
      <c r="CPN1344" s="5"/>
      <c r="CPO1344" s="5"/>
      <c r="CPP1344" s="5"/>
      <c r="CPQ1344" s="5"/>
      <c r="CPR1344" s="5"/>
      <c r="CPS1344" s="5"/>
      <c r="CPT1344" s="5"/>
      <c r="CPU1344" s="5"/>
      <c r="CPV1344" s="5"/>
      <c r="CPW1344" s="5"/>
      <c r="CPX1344" s="5"/>
      <c r="CPY1344" s="5"/>
      <c r="CPZ1344" s="5"/>
      <c r="CQA1344" s="5"/>
      <c r="CQB1344" s="5"/>
      <c r="CQC1344" s="5"/>
      <c r="CQD1344" s="5"/>
      <c r="CQE1344" s="5"/>
      <c r="CQF1344" s="5"/>
      <c r="CQG1344" s="5"/>
      <c r="CQH1344" s="5"/>
      <c r="CQI1344" s="5"/>
      <c r="CQJ1344" s="5"/>
      <c r="CQK1344" s="5"/>
      <c r="CQL1344" s="5"/>
      <c r="CQM1344" s="5"/>
      <c r="CQN1344" s="5"/>
      <c r="CQO1344" s="5"/>
      <c r="CQP1344" s="5"/>
      <c r="CQQ1344" s="5"/>
      <c r="CQR1344" s="5"/>
      <c r="CQS1344" s="5"/>
      <c r="CQT1344" s="5"/>
      <c r="CQU1344" s="5"/>
      <c r="CQV1344" s="5"/>
      <c r="CQW1344" s="5"/>
      <c r="CQX1344" s="5"/>
      <c r="CQY1344" s="5"/>
      <c r="CQZ1344" s="5"/>
      <c r="CRA1344" s="5"/>
      <c r="CRB1344" s="5"/>
      <c r="CRC1344" s="5"/>
      <c r="CRD1344" s="5"/>
      <c r="CRE1344" s="5"/>
      <c r="CRF1344" s="5"/>
      <c r="CRG1344" s="5"/>
      <c r="CRH1344" s="5"/>
      <c r="CRI1344" s="5"/>
      <c r="CRJ1344" s="5"/>
      <c r="CRK1344" s="5"/>
      <c r="CRL1344" s="5"/>
      <c r="CRM1344" s="5"/>
      <c r="CRN1344" s="5"/>
      <c r="CRO1344" s="5"/>
      <c r="CRP1344" s="5"/>
      <c r="CRQ1344" s="5"/>
      <c r="CRR1344" s="5"/>
      <c r="CRS1344" s="5"/>
      <c r="CRT1344" s="5"/>
      <c r="CRU1344" s="5"/>
      <c r="CRV1344" s="5"/>
      <c r="CRW1344" s="5"/>
      <c r="CRX1344" s="5"/>
      <c r="CRY1344" s="5"/>
      <c r="CRZ1344" s="5"/>
      <c r="CSA1344" s="5"/>
      <c r="CSB1344" s="5"/>
      <c r="CSC1344" s="5"/>
      <c r="CSD1344" s="5"/>
      <c r="CSE1344" s="5"/>
      <c r="CSF1344" s="5"/>
      <c r="CSG1344" s="5"/>
      <c r="CSH1344" s="5"/>
      <c r="CSI1344" s="5"/>
      <c r="CSJ1344" s="5"/>
      <c r="CSK1344" s="5"/>
      <c r="CSL1344" s="5"/>
      <c r="CSM1344" s="5"/>
      <c r="CSN1344" s="5"/>
      <c r="CSO1344" s="5"/>
      <c r="CSP1344" s="5"/>
      <c r="CSQ1344" s="5"/>
      <c r="CSR1344" s="5"/>
      <c r="CSS1344" s="5"/>
      <c r="CST1344" s="5"/>
      <c r="CSU1344" s="5"/>
      <c r="CSV1344" s="5"/>
      <c r="CSW1344" s="5"/>
      <c r="CSX1344" s="5"/>
      <c r="CSY1344" s="5"/>
      <c r="CSZ1344" s="5"/>
      <c r="CTA1344" s="5"/>
      <c r="CTB1344" s="5"/>
      <c r="CTC1344" s="5"/>
      <c r="CTD1344" s="5"/>
      <c r="CTE1344" s="5"/>
      <c r="CTF1344" s="5"/>
      <c r="CTG1344" s="5"/>
      <c r="CTH1344" s="5"/>
      <c r="CTI1344" s="5"/>
      <c r="CTJ1344" s="5"/>
      <c r="CTK1344" s="5"/>
      <c r="CTL1344" s="5"/>
      <c r="CTM1344" s="5"/>
      <c r="CTN1344" s="5"/>
      <c r="CTO1344" s="5"/>
      <c r="CTP1344" s="5"/>
      <c r="CTQ1344" s="5"/>
      <c r="CTR1344" s="5"/>
      <c r="CTS1344" s="5"/>
      <c r="CTT1344" s="5"/>
      <c r="CTU1344" s="5"/>
      <c r="CTV1344" s="5"/>
      <c r="CTW1344" s="5"/>
      <c r="CTX1344" s="5"/>
      <c r="CTY1344" s="5"/>
      <c r="CTZ1344" s="5"/>
      <c r="CUA1344" s="5"/>
      <c r="CUB1344" s="5"/>
      <c r="CUC1344" s="5"/>
      <c r="CUD1344" s="5"/>
      <c r="CUE1344" s="5"/>
      <c r="CUF1344" s="5"/>
      <c r="CUG1344" s="5"/>
      <c r="CUH1344" s="5"/>
      <c r="CUI1344" s="5"/>
      <c r="CUJ1344" s="5"/>
      <c r="CUK1344" s="5"/>
      <c r="CUL1344" s="5"/>
      <c r="CUM1344" s="5"/>
      <c r="CUN1344" s="5"/>
      <c r="CUO1344" s="5"/>
      <c r="CUP1344" s="5"/>
      <c r="CUQ1344" s="5"/>
      <c r="CUR1344" s="5"/>
      <c r="CUS1344" s="5"/>
      <c r="CUT1344" s="5"/>
      <c r="CUU1344" s="5"/>
      <c r="CUV1344" s="5"/>
      <c r="CUW1344" s="5"/>
      <c r="CUX1344" s="5"/>
      <c r="CUY1344" s="5"/>
      <c r="CUZ1344" s="5"/>
      <c r="CVA1344" s="5"/>
      <c r="CVB1344" s="5"/>
      <c r="CVC1344" s="5"/>
      <c r="CVD1344" s="5"/>
      <c r="CVE1344" s="5"/>
      <c r="CVF1344" s="5"/>
      <c r="CVG1344" s="5"/>
      <c r="CVH1344" s="5"/>
      <c r="CVI1344" s="5"/>
      <c r="CVJ1344" s="5"/>
      <c r="CVK1344" s="5"/>
      <c r="CVL1344" s="5"/>
      <c r="CVM1344" s="5"/>
      <c r="CVN1344" s="5"/>
      <c r="CVO1344" s="5"/>
      <c r="CVP1344" s="5"/>
      <c r="CVQ1344" s="5"/>
      <c r="CVR1344" s="5"/>
      <c r="CVS1344" s="5"/>
      <c r="CVT1344" s="5"/>
      <c r="CVU1344" s="5"/>
      <c r="CVV1344" s="5"/>
      <c r="CVW1344" s="5"/>
      <c r="CVX1344" s="5"/>
      <c r="CVY1344" s="5"/>
      <c r="CVZ1344" s="5"/>
      <c r="CWA1344" s="5"/>
      <c r="CWB1344" s="5"/>
      <c r="CWC1344" s="5"/>
      <c r="CWD1344" s="5"/>
      <c r="CWE1344" s="5"/>
      <c r="CWF1344" s="5"/>
      <c r="CWG1344" s="5"/>
      <c r="CWH1344" s="5"/>
      <c r="CWI1344" s="5"/>
      <c r="CWJ1344" s="5"/>
      <c r="CWK1344" s="5"/>
      <c r="CWL1344" s="5"/>
      <c r="CWM1344" s="5"/>
      <c r="CWN1344" s="5"/>
      <c r="CWO1344" s="5"/>
      <c r="CWP1344" s="5"/>
      <c r="CWQ1344" s="5"/>
      <c r="CWR1344" s="5"/>
      <c r="CWS1344" s="5"/>
      <c r="CWT1344" s="5"/>
      <c r="CWU1344" s="5"/>
      <c r="CWV1344" s="5"/>
      <c r="CWW1344" s="5"/>
      <c r="CWX1344" s="5"/>
      <c r="CWY1344" s="5"/>
      <c r="CWZ1344" s="5"/>
      <c r="CXA1344" s="5"/>
      <c r="CXB1344" s="5"/>
      <c r="CXC1344" s="5"/>
      <c r="CXD1344" s="5"/>
      <c r="CXE1344" s="5"/>
      <c r="CXF1344" s="5"/>
      <c r="CXG1344" s="5"/>
      <c r="CXH1344" s="5"/>
      <c r="CXI1344" s="5"/>
      <c r="CXJ1344" s="5"/>
      <c r="CXK1344" s="5"/>
      <c r="CXL1344" s="5"/>
      <c r="CXM1344" s="5"/>
      <c r="CXN1344" s="5"/>
      <c r="CXO1344" s="5"/>
      <c r="CXP1344" s="5"/>
      <c r="CXQ1344" s="5"/>
      <c r="CXR1344" s="5"/>
      <c r="CXS1344" s="5"/>
      <c r="CXT1344" s="5"/>
      <c r="CXU1344" s="5"/>
      <c r="CXV1344" s="5"/>
      <c r="CXW1344" s="5"/>
      <c r="CXX1344" s="5"/>
      <c r="CXY1344" s="5"/>
      <c r="CXZ1344" s="5"/>
      <c r="CYA1344" s="5"/>
      <c r="CYB1344" s="5"/>
      <c r="CYC1344" s="5"/>
      <c r="CYD1344" s="5"/>
      <c r="CYE1344" s="5"/>
      <c r="CYF1344" s="5"/>
      <c r="CYG1344" s="5"/>
      <c r="CYH1344" s="5"/>
      <c r="CYI1344" s="5"/>
      <c r="CYJ1344" s="5"/>
      <c r="CYK1344" s="5"/>
      <c r="CYL1344" s="5"/>
      <c r="CYM1344" s="5"/>
      <c r="CYN1344" s="5"/>
      <c r="CYO1344" s="5"/>
      <c r="CYP1344" s="5"/>
      <c r="CYQ1344" s="5"/>
      <c r="CYR1344" s="5"/>
      <c r="CYS1344" s="5"/>
      <c r="CYT1344" s="5"/>
      <c r="CYU1344" s="5"/>
      <c r="CYV1344" s="5"/>
      <c r="CYW1344" s="5"/>
      <c r="CYX1344" s="5"/>
      <c r="CYY1344" s="5"/>
      <c r="CYZ1344" s="5"/>
      <c r="CZA1344" s="5"/>
      <c r="CZB1344" s="5"/>
      <c r="CZC1344" s="5"/>
      <c r="CZD1344" s="5"/>
      <c r="CZE1344" s="5"/>
      <c r="CZF1344" s="5"/>
      <c r="CZG1344" s="5"/>
      <c r="CZH1344" s="5"/>
      <c r="CZI1344" s="5"/>
      <c r="CZJ1344" s="5"/>
      <c r="CZK1344" s="5"/>
      <c r="CZL1344" s="5"/>
      <c r="CZM1344" s="5"/>
      <c r="CZN1344" s="5"/>
      <c r="CZO1344" s="5"/>
      <c r="CZP1344" s="5"/>
      <c r="CZQ1344" s="5"/>
      <c r="CZR1344" s="5"/>
      <c r="CZS1344" s="5"/>
      <c r="CZT1344" s="5"/>
      <c r="CZU1344" s="5"/>
      <c r="CZV1344" s="5"/>
      <c r="CZW1344" s="5"/>
      <c r="CZX1344" s="5"/>
      <c r="CZY1344" s="5"/>
      <c r="CZZ1344" s="5"/>
      <c r="DAA1344" s="5"/>
      <c r="DAB1344" s="5"/>
      <c r="DAC1344" s="5"/>
      <c r="DAD1344" s="5"/>
      <c r="DAE1344" s="5"/>
      <c r="DAF1344" s="5"/>
      <c r="DAG1344" s="5"/>
      <c r="DAH1344" s="5"/>
      <c r="DAI1344" s="5"/>
      <c r="DAJ1344" s="5"/>
      <c r="DAK1344" s="5"/>
      <c r="DAL1344" s="5"/>
      <c r="DAM1344" s="5"/>
      <c r="DAN1344" s="5"/>
      <c r="DAO1344" s="5"/>
      <c r="DAP1344" s="5"/>
      <c r="DAQ1344" s="5"/>
      <c r="DAR1344" s="5"/>
      <c r="DAS1344" s="5"/>
      <c r="DAT1344" s="5"/>
      <c r="DAU1344" s="5"/>
      <c r="DAV1344" s="5"/>
      <c r="DAW1344" s="5"/>
      <c r="DAX1344" s="5"/>
      <c r="DAY1344" s="5"/>
      <c r="DAZ1344" s="5"/>
      <c r="DBA1344" s="5"/>
      <c r="DBB1344" s="5"/>
      <c r="DBC1344" s="5"/>
      <c r="DBD1344" s="5"/>
      <c r="DBE1344" s="5"/>
      <c r="DBF1344" s="5"/>
      <c r="DBG1344" s="5"/>
      <c r="DBH1344" s="5"/>
      <c r="DBI1344" s="5"/>
      <c r="DBJ1344" s="5"/>
      <c r="DBK1344" s="5"/>
      <c r="DBL1344" s="5"/>
      <c r="DBM1344" s="5"/>
      <c r="DBN1344" s="5"/>
      <c r="DBO1344" s="5"/>
      <c r="DBP1344" s="5"/>
      <c r="DBQ1344" s="5"/>
      <c r="DBR1344" s="5"/>
      <c r="DBS1344" s="5"/>
      <c r="DBT1344" s="5"/>
      <c r="DBU1344" s="5"/>
      <c r="DBV1344" s="5"/>
      <c r="DBW1344" s="5"/>
      <c r="DBX1344" s="5"/>
      <c r="DBY1344" s="5"/>
      <c r="DBZ1344" s="5"/>
      <c r="DCA1344" s="5"/>
      <c r="DCB1344" s="5"/>
      <c r="DCC1344" s="5"/>
      <c r="DCD1344" s="5"/>
      <c r="DCE1344" s="5"/>
      <c r="DCF1344" s="5"/>
      <c r="DCG1344" s="5"/>
      <c r="DCH1344" s="5"/>
      <c r="DCI1344" s="5"/>
      <c r="DCJ1344" s="5"/>
      <c r="DCK1344" s="5"/>
      <c r="DCL1344" s="5"/>
      <c r="DCM1344" s="5"/>
      <c r="DCN1344" s="5"/>
      <c r="DCO1344" s="5"/>
      <c r="DCP1344" s="5"/>
      <c r="DCQ1344" s="5"/>
      <c r="DCR1344" s="5"/>
      <c r="DCS1344" s="5"/>
      <c r="DCT1344" s="5"/>
      <c r="DCU1344" s="5"/>
      <c r="DCV1344" s="5"/>
      <c r="DCW1344" s="5"/>
      <c r="DCX1344" s="5"/>
      <c r="DCY1344" s="5"/>
      <c r="DCZ1344" s="5"/>
      <c r="DDA1344" s="5"/>
      <c r="DDB1344" s="5"/>
      <c r="DDC1344" s="5"/>
      <c r="DDD1344" s="5"/>
      <c r="DDE1344" s="5"/>
      <c r="DDF1344" s="5"/>
      <c r="DDG1344" s="5"/>
      <c r="DDH1344" s="5"/>
      <c r="DDI1344" s="5"/>
      <c r="DDJ1344" s="5"/>
      <c r="DDK1344" s="5"/>
      <c r="DDL1344" s="5"/>
      <c r="DDM1344" s="5"/>
      <c r="DDN1344" s="5"/>
      <c r="DDO1344" s="5"/>
      <c r="DDP1344" s="5"/>
      <c r="DDQ1344" s="5"/>
      <c r="DDR1344" s="5"/>
      <c r="DDS1344" s="5"/>
      <c r="DDT1344" s="5"/>
      <c r="DDU1344" s="5"/>
      <c r="DDV1344" s="5"/>
      <c r="DDW1344" s="5"/>
      <c r="DDX1344" s="5"/>
      <c r="DDY1344" s="5"/>
      <c r="DDZ1344" s="5"/>
      <c r="DEA1344" s="5"/>
      <c r="DEB1344" s="5"/>
      <c r="DEC1344" s="5"/>
      <c r="DED1344" s="5"/>
      <c r="DEE1344" s="5"/>
      <c r="DEF1344" s="5"/>
      <c r="DEG1344" s="5"/>
      <c r="DEH1344" s="5"/>
      <c r="DEI1344" s="5"/>
      <c r="DEJ1344" s="5"/>
      <c r="DEK1344" s="5"/>
      <c r="DEL1344" s="5"/>
      <c r="DEM1344" s="5"/>
      <c r="DEN1344" s="5"/>
      <c r="DEO1344" s="5"/>
      <c r="DEP1344" s="5"/>
      <c r="DEQ1344" s="5"/>
      <c r="DER1344" s="5"/>
      <c r="DES1344" s="5"/>
      <c r="DET1344" s="5"/>
      <c r="DEU1344" s="5"/>
      <c r="DEV1344" s="5"/>
      <c r="DEW1344" s="5"/>
      <c r="DEX1344" s="5"/>
      <c r="DEY1344" s="5"/>
      <c r="DEZ1344" s="5"/>
      <c r="DFA1344" s="5"/>
      <c r="DFB1344" s="5"/>
      <c r="DFC1344" s="5"/>
      <c r="DFD1344" s="5"/>
      <c r="DFE1344" s="5"/>
      <c r="DFF1344" s="5"/>
      <c r="DFG1344" s="5"/>
      <c r="DFH1344" s="5"/>
      <c r="DFI1344" s="5"/>
      <c r="DFJ1344" s="5"/>
      <c r="DFK1344" s="5"/>
      <c r="DFL1344" s="5"/>
      <c r="DFM1344" s="5"/>
      <c r="DFN1344" s="5"/>
      <c r="DFO1344" s="5"/>
      <c r="DFP1344" s="5"/>
      <c r="DFQ1344" s="5"/>
      <c r="DFR1344" s="5"/>
      <c r="DFS1344" s="5"/>
      <c r="DFT1344" s="5"/>
      <c r="DFU1344" s="5"/>
      <c r="DFV1344" s="5"/>
      <c r="DFW1344" s="5"/>
      <c r="DFX1344" s="5"/>
      <c r="DFY1344" s="5"/>
      <c r="DFZ1344" s="5"/>
      <c r="DGA1344" s="5"/>
      <c r="DGB1344" s="5"/>
      <c r="DGC1344" s="5"/>
      <c r="DGD1344" s="5"/>
      <c r="DGE1344" s="5"/>
      <c r="DGF1344" s="5"/>
      <c r="DGG1344" s="5"/>
      <c r="DGH1344" s="5"/>
      <c r="DGI1344" s="5"/>
      <c r="DGJ1344" s="5"/>
      <c r="DGK1344" s="5"/>
      <c r="DGL1344" s="5"/>
      <c r="DGM1344" s="5"/>
      <c r="DGN1344" s="5"/>
      <c r="DGO1344" s="5"/>
      <c r="DGP1344" s="5"/>
      <c r="DGQ1344" s="5"/>
      <c r="DGR1344" s="5"/>
      <c r="DGS1344" s="5"/>
      <c r="DGT1344" s="5"/>
      <c r="DGU1344" s="5"/>
      <c r="DGV1344" s="5"/>
      <c r="DGW1344" s="5"/>
      <c r="DGX1344" s="5"/>
      <c r="DGY1344" s="5"/>
      <c r="DGZ1344" s="5"/>
      <c r="DHA1344" s="5"/>
      <c r="DHB1344" s="5"/>
      <c r="DHC1344" s="5"/>
      <c r="DHD1344" s="5"/>
      <c r="DHE1344" s="5"/>
      <c r="DHF1344" s="5"/>
      <c r="DHG1344" s="5"/>
      <c r="DHH1344" s="5"/>
      <c r="DHI1344" s="5"/>
      <c r="DHJ1344" s="5"/>
      <c r="DHK1344" s="5"/>
      <c r="DHL1344" s="5"/>
      <c r="DHM1344" s="5"/>
      <c r="DHN1344" s="5"/>
      <c r="DHO1344" s="5"/>
      <c r="DHP1344" s="5"/>
      <c r="DHQ1344" s="5"/>
      <c r="DHR1344" s="5"/>
      <c r="DHS1344" s="5"/>
      <c r="DHT1344" s="5"/>
      <c r="DHU1344" s="5"/>
      <c r="DHV1344" s="5"/>
      <c r="DHW1344" s="5"/>
      <c r="DHX1344" s="5"/>
      <c r="DHY1344" s="5"/>
      <c r="DHZ1344" s="5"/>
      <c r="DIA1344" s="5"/>
      <c r="DIB1344" s="5"/>
      <c r="DIC1344" s="5"/>
      <c r="DID1344" s="5"/>
      <c r="DIE1344" s="5"/>
      <c r="DIF1344" s="5"/>
      <c r="DIG1344" s="5"/>
      <c r="DIH1344" s="5"/>
      <c r="DII1344" s="5"/>
      <c r="DIJ1344" s="5"/>
      <c r="DIK1344" s="5"/>
      <c r="DIL1344" s="5"/>
      <c r="DIM1344" s="5"/>
      <c r="DIN1344" s="5"/>
      <c r="DIO1344" s="5"/>
      <c r="DIP1344" s="5"/>
      <c r="DIQ1344" s="5"/>
      <c r="DIR1344" s="5"/>
      <c r="DIS1344" s="5"/>
      <c r="DIT1344" s="5"/>
      <c r="DIU1344" s="5"/>
      <c r="DIV1344" s="5"/>
      <c r="DIW1344" s="5"/>
      <c r="DIX1344" s="5"/>
      <c r="DIY1344" s="5"/>
      <c r="DIZ1344" s="5"/>
      <c r="DJA1344" s="5"/>
      <c r="DJB1344" s="5"/>
      <c r="DJC1344" s="5"/>
      <c r="DJD1344" s="5"/>
      <c r="DJE1344" s="5"/>
      <c r="DJF1344" s="5"/>
      <c r="DJG1344" s="5"/>
      <c r="DJH1344" s="5"/>
      <c r="DJI1344" s="5"/>
      <c r="DJJ1344" s="5"/>
      <c r="DJK1344" s="5"/>
      <c r="DJL1344" s="5"/>
      <c r="DJM1344" s="5"/>
      <c r="DJN1344" s="5"/>
      <c r="DJO1344" s="5"/>
      <c r="DJP1344" s="5"/>
      <c r="DJQ1344" s="5"/>
      <c r="DJR1344" s="5"/>
      <c r="DJS1344" s="5"/>
      <c r="DJT1344" s="5"/>
      <c r="DJU1344" s="5"/>
      <c r="DJV1344" s="5"/>
      <c r="DJW1344" s="5"/>
      <c r="DJX1344" s="5"/>
      <c r="DJY1344" s="5"/>
      <c r="DJZ1344" s="5"/>
      <c r="DKA1344" s="5"/>
      <c r="DKB1344" s="5"/>
      <c r="DKC1344" s="5"/>
      <c r="DKD1344" s="5"/>
      <c r="DKE1344" s="5"/>
      <c r="DKF1344" s="5"/>
      <c r="DKG1344" s="5"/>
      <c r="DKH1344" s="5"/>
      <c r="DKI1344" s="5"/>
      <c r="DKJ1344" s="5"/>
      <c r="DKK1344" s="5"/>
      <c r="DKL1344" s="5"/>
      <c r="DKM1344" s="5"/>
      <c r="DKN1344" s="5"/>
      <c r="DKO1344" s="5"/>
      <c r="DKP1344" s="5"/>
      <c r="DKQ1344" s="5"/>
      <c r="DKR1344" s="5"/>
      <c r="DKS1344" s="5"/>
      <c r="DKT1344" s="5"/>
      <c r="DKU1344" s="5"/>
      <c r="DKV1344" s="5"/>
      <c r="DKW1344" s="5"/>
      <c r="DKX1344" s="5"/>
      <c r="DKY1344" s="5"/>
      <c r="DKZ1344" s="5"/>
      <c r="DLA1344" s="5"/>
      <c r="DLB1344" s="5"/>
      <c r="DLC1344" s="5"/>
      <c r="DLD1344" s="5"/>
      <c r="DLE1344" s="5"/>
      <c r="DLF1344" s="5"/>
      <c r="DLG1344" s="5"/>
      <c r="DLH1344" s="5"/>
      <c r="DLI1344" s="5"/>
      <c r="DLJ1344" s="5"/>
      <c r="DLK1344" s="5"/>
      <c r="DLL1344" s="5"/>
      <c r="DLM1344" s="5"/>
      <c r="DLN1344" s="5"/>
      <c r="DLO1344" s="5"/>
      <c r="DLP1344" s="5"/>
      <c r="DLQ1344" s="5"/>
      <c r="DLR1344" s="5"/>
      <c r="DLS1344" s="5"/>
      <c r="DLT1344" s="5"/>
      <c r="DLU1344" s="5"/>
      <c r="DLV1344" s="5"/>
      <c r="DLW1344" s="5"/>
      <c r="DLX1344" s="5"/>
      <c r="DLY1344" s="5"/>
      <c r="DLZ1344" s="5"/>
      <c r="DMA1344" s="5"/>
      <c r="DMB1344" s="5"/>
      <c r="DMC1344" s="5"/>
      <c r="DMD1344" s="5"/>
      <c r="DME1344" s="5"/>
      <c r="DMF1344" s="5"/>
      <c r="DMG1344" s="5"/>
      <c r="DMH1344" s="5"/>
      <c r="DMI1344" s="5"/>
      <c r="DMJ1344" s="5"/>
      <c r="DMK1344" s="5"/>
      <c r="DML1344" s="5"/>
      <c r="DMM1344" s="5"/>
      <c r="DMN1344" s="5"/>
      <c r="DMO1344" s="5"/>
      <c r="DMP1344" s="5"/>
      <c r="DMQ1344" s="5"/>
      <c r="DMR1344" s="5"/>
      <c r="DMS1344" s="5"/>
      <c r="DMT1344" s="5"/>
      <c r="DMU1344" s="5"/>
      <c r="DMV1344" s="5"/>
      <c r="DMW1344" s="5"/>
      <c r="DMX1344" s="5"/>
      <c r="DMY1344" s="5"/>
      <c r="DMZ1344" s="5"/>
      <c r="DNA1344" s="5"/>
      <c r="DNB1344" s="5"/>
      <c r="DNC1344" s="5"/>
      <c r="DND1344" s="5"/>
      <c r="DNE1344" s="5"/>
      <c r="DNF1344" s="5"/>
      <c r="DNG1344" s="5"/>
      <c r="DNH1344" s="5"/>
      <c r="DNI1344" s="5"/>
      <c r="DNJ1344" s="5"/>
      <c r="DNK1344" s="5"/>
      <c r="DNL1344" s="5"/>
      <c r="DNM1344" s="5"/>
      <c r="DNN1344" s="5"/>
      <c r="DNO1344" s="5"/>
      <c r="DNP1344" s="5"/>
      <c r="DNQ1344" s="5"/>
      <c r="DNR1344" s="5"/>
      <c r="DNS1344" s="5"/>
      <c r="DNT1344" s="5"/>
      <c r="DNU1344" s="5"/>
      <c r="DNV1344" s="5"/>
      <c r="DNW1344" s="5"/>
      <c r="DNX1344" s="5"/>
      <c r="DNY1344" s="5"/>
      <c r="DNZ1344" s="5"/>
      <c r="DOA1344" s="5"/>
      <c r="DOB1344" s="5"/>
      <c r="DOC1344" s="5"/>
      <c r="DOD1344" s="5"/>
      <c r="DOE1344" s="5"/>
      <c r="DOF1344" s="5"/>
      <c r="DOG1344" s="5"/>
      <c r="DOH1344" s="5"/>
      <c r="DOI1344" s="5"/>
      <c r="DOJ1344" s="5"/>
      <c r="DOK1344" s="5"/>
      <c r="DOL1344" s="5"/>
      <c r="DOM1344" s="5"/>
      <c r="DON1344" s="5"/>
      <c r="DOO1344" s="5"/>
      <c r="DOP1344" s="5"/>
      <c r="DOQ1344" s="5"/>
      <c r="DOR1344" s="5"/>
      <c r="DOS1344" s="5"/>
      <c r="DOT1344" s="5"/>
      <c r="DOU1344" s="5"/>
      <c r="DOV1344" s="5"/>
      <c r="DOW1344" s="5"/>
      <c r="DOX1344" s="5"/>
      <c r="DOY1344" s="5"/>
      <c r="DOZ1344" s="5"/>
      <c r="DPA1344" s="5"/>
      <c r="DPB1344" s="5"/>
      <c r="DPC1344" s="5"/>
      <c r="DPD1344" s="5"/>
      <c r="DPE1344" s="5"/>
      <c r="DPF1344" s="5"/>
      <c r="DPG1344" s="5"/>
      <c r="DPH1344" s="5"/>
      <c r="DPI1344" s="5"/>
      <c r="DPJ1344" s="5"/>
      <c r="DPK1344" s="5"/>
      <c r="DPL1344" s="5"/>
      <c r="DPM1344" s="5"/>
      <c r="DPN1344" s="5"/>
      <c r="DPO1344" s="5"/>
      <c r="DPP1344" s="5"/>
      <c r="DPQ1344" s="5"/>
      <c r="DPR1344" s="5"/>
      <c r="DPS1344" s="5"/>
      <c r="DPT1344" s="5"/>
      <c r="DPU1344" s="5"/>
      <c r="DPV1344" s="5"/>
      <c r="DPW1344" s="5"/>
      <c r="DPX1344" s="5"/>
      <c r="DPY1344" s="5"/>
      <c r="DPZ1344" s="5"/>
      <c r="DQA1344" s="5"/>
      <c r="DQB1344" s="5"/>
      <c r="DQC1344" s="5"/>
      <c r="DQD1344" s="5"/>
      <c r="DQE1344" s="5"/>
      <c r="DQF1344" s="5"/>
      <c r="DQG1344" s="5"/>
      <c r="DQH1344" s="5"/>
      <c r="DQI1344" s="5"/>
      <c r="DQJ1344" s="5"/>
      <c r="DQK1344" s="5"/>
      <c r="DQL1344" s="5"/>
      <c r="DQM1344" s="5"/>
      <c r="DQN1344" s="5"/>
      <c r="DQO1344" s="5"/>
      <c r="DQP1344" s="5"/>
      <c r="DQQ1344" s="5"/>
      <c r="DQR1344" s="5"/>
      <c r="DQS1344" s="5"/>
      <c r="DQT1344" s="5"/>
      <c r="DQU1344" s="5"/>
      <c r="DQV1344" s="5"/>
      <c r="DQW1344" s="5"/>
      <c r="DQX1344" s="5"/>
      <c r="DQY1344" s="5"/>
      <c r="DQZ1344" s="5"/>
      <c r="DRA1344" s="5"/>
      <c r="DRB1344" s="5"/>
      <c r="DRC1344" s="5"/>
      <c r="DRD1344" s="5"/>
      <c r="DRE1344" s="5"/>
      <c r="DRF1344" s="5"/>
      <c r="DRG1344" s="5"/>
      <c r="DRH1344" s="5"/>
      <c r="DRI1344" s="5"/>
      <c r="DRJ1344" s="5"/>
      <c r="DRK1344" s="5"/>
      <c r="DRL1344" s="5"/>
      <c r="DRM1344" s="5"/>
      <c r="DRN1344" s="5"/>
      <c r="DRO1344" s="5"/>
      <c r="DRP1344" s="5"/>
      <c r="DRQ1344" s="5"/>
      <c r="DRR1344" s="5"/>
      <c r="DRS1344" s="5"/>
      <c r="DRT1344" s="5"/>
      <c r="DRU1344" s="5"/>
      <c r="DRV1344" s="5"/>
      <c r="DRW1344" s="5"/>
      <c r="DRX1344" s="5"/>
      <c r="DRY1344" s="5"/>
      <c r="DRZ1344" s="5"/>
      <c r="DSA1344" s="5"/>
      <c r="DSB1344" s="5"/>
      <c r="DSC1344" s="5"/>
      <c r="DSD1344" s="5"/>
      <c r="DSE1344" s="5"/>
      <c r="DSF1344" s="5"/>
      <c r="DSG1344" s="5"/>
      <c r="DSH1344" s="5"/>
      <c r="DSI1344" s="5"/>
      <c r="DSJ1344" s="5"/>
      <c r="DSK1344" s="5"/>
      <c r="DSL1344" s="5"/>
      <c r="DSM1344" s="5"/>
      <c r="DSN1344" s="5"/>
      <c r="DSO1344" s="5"/>
      <c r="DSP1344" s="5"/>
      <c r="DSQ1344" s="5"/>
      <c r="DSR1344" s="5"/>
      <c r="DSS1344" s="5"/>
      <c r="DST1344" s="5"/>
      <c r="DSU1344" s="5"/>
      <c r="DSV1344" s="5"/>
      <c r="DSW1344" s="5"/>
      <c r="DSX1344" s="5"/>
      <c r="DSY1344" s="5"/>
      <c r="DSZ1344" s="5"/>
      <c r="DTA1344" s="5"/>
      <c r="DTB1344" s="5"/>
      <c r="DTC1344" s="5"/>
      <c r="DTD1344" s="5"/>
      <c r="DTE1344" s="5"/>
      <c r="DTF1344" s="5"/>
      <c r="DTG1344" s="5"/>
      <c r="DTH1344" s="5"/>
      <c r="DTI1344" s="5"/>
      <c r="DTJ1344" s="5"/>
      <c r="DTK1344" s="5"/>
      <c r="DTL1344" s="5"/>
      <c r="DTM1344" s="5"/>
      <c r="DTN1344" s="5"/>
      <c r="DTO1344" s="5"/>
      <c r="DTP1344" s="5"/>
      <c r="DTQ1344" s="5"/>
      <c r="DTR1344" s="5"/>
      <c r="DTS1344" s="5"/>
      <c r="DTT1344" s="5"/>
      <c r="DTU1344" s="5"/>
      <c r="DTV1344" s="5"/>
      <c r="DTW1344" s="5"/>
      <c r="DTX1344" s="5"/>
      <c r="DTY1344" s="5"/>
      <c r="DTZ1344" s="5"/>
      <c r="DUA1344" s="5"/>
      <c r="DUB1344" s="5"/>
      <c r="DUC1344" s="5"/>
      <c r="DUD1344" s="5"/>
      <c r="DUE1344" s="5"/>
      <c r="DUF1344" s="5"/>
      <c r="DUG1344" s="5"/>
      <c r="DUH1344" s="5"/>
      <c r="DUI1344" s="5"/>
      <c r="DUJ1344" s="5"/>
      <c r="DUK1344" s="5"/>
      <c r="DUL1344" s="5"/>
      <c r="DUM1344" s="5"/>
      <c r="DUN1344" s="5"/>
      <c r="DUO1344" s="5"/>
      <c r="DUP1344" s="5"/>
      <c r="DUQ1344" s="5"/>
      <c r="DUR1344" s="5"/>
      <c r="DUS1344" s="5"/>
      <c r="DUT1344" s="5"/>
      <c r="DUU1344" s="5"/>
      <c r="DUV1344" s="5"/>
      <c r="DUW1344" s="5"/>
      <c r="DUX1344" s="5"/>
      <c r="DUY1344" s="5"/>
      <c r="DUZ1344" s="5"/>
      <c r="DVA1344" s="5"/>
      <c r="DVB1344" s="5"/>
      <c r="DVC1344" s="5"/>
      <c r="DVD1344" s="5"/>
      <c r="DVE1344" s="5"/>
      <c r="DVF1344" s="5"/>
      <c r="DVG1344" s="5"/>
      <c r="DVH1344" s="5"/>
      <c r="DVI1344" s="5"/>
      <c r="DVJ1344" s="5"/>
      <c r="DVK1344" s="5"/>
      <c r="DVL1344" s="5"/>
      <c r="DVM1344" s="5"/>
      <c r="DVN1344" s="5"/>
      <c r="DVO1344" s="5"/>
      <c r="DVP1344" s="5"/>
      <c r="DVQ1344" s="5"/>
      <c r="DVR1344" s="5"/>
      <c r="DVS1344" s="5"/>
      <c r="DVT1344" s="5"/>
      <c r="DVU1344" s="5"/>
      <c r="DVV1344" s="5"/>
      <c r="DVW1344" s="5"/>
      <c r="DVX1344" s="5"/>
      <c r="DVY1344" s="5"/>
      <c r="DVZ1344" s="5"/>
      <c r="DWA1344" s="5"/>
      <c r="DWB1344" s="5"/>
      <c r="DWC1344" s="5"/>
      <c r="DWD1344" s="5"/>
      <c r="DWE1344" s="5"/>
      <c r="DWF1344" s="5"/>
      <c r="DWG1344" s="5"/>
      <c r="DWH1344" s="5"/>
      <c r="DWI1344" s="5"/>
      <c r="DWJ1344" s="5"/>
      <c r="DWK1344" s="5"/>
      <c r="DWL1344" s="5"/>
      <c r="DWM1344" s="5"/>
      <c r="DWN1344" s="5"/>
      <c r="DWO1344" s="5"/>
      <c r="DWP1344" s="5"/>
      <c r="DWQ1344" s="5"/>
      <c r="DWR1344" s="5"/>
      <c r="DWS1344" s="5"/>
      <c r="DWT1344" s="5"/>
      <c r="DWU1344" s="5"/>
      <c r="DWV1344" s="5"/>
      <c r="DWW1344" s="5"/>
      <c r="DWX1344" s="5"/>
      <c r="DWY1344" s="5"/>
      <c r="DWZ1344" s="5"/>
      <c r="DXA1344" s="5"/>
      <c r="DXB1344" s="5"/>
      <c r="DXC1344" s="5"/>
      <c r="DXD1344" s="5"/>
      <c r="DXE1344" s="5"/>
      <c r="DXF1344" s="5"/>
      <c r="DXG1344" s="5"/>
      <c r="DXH1344" s="5"/>
      <c r="DXI1344" s="5"/>
      <c r="DXJ1344" s="5"/>
      <c r="DXK1344" s="5"/>
      <c r="DXL1344" s="5"/>
      <c r="DXM1344" s="5"/>
      <c r="DXN1344" s="5"/>
      <c r="DXO1344" s="5"/>
      <c r="DXP1344" s="5"/>
      <c r="DXQ1344" s="5"/>
      <c r="DXR1344" s="5"/>
      <c r="DXS1344" s="5"/>
      <c r="DXT1344" s="5"/>
      <c r="DXU1344" s="5"/>
      <c r="DXV1344" s="5"/>
      <c r="DXW1344" s="5"/>
      <c r="DXX1344" s="5"/>
      <c r="DXY1344" s="5"/>
      <c r="DXZ1344" s="5"/>
      <c r="DYA1344" s="5"/>
      <c r="DYB1344" s="5"/>
      <c r="DYC1344" s="5"/>
      <c r="DYD1344" s="5"/>
      <c r="DYE1344" s="5"/>
      <c r="DYF1344" s="5"/>
      <c r="DYG1344" s="5"/>
      <c r="DYH1344" s="5"/>
      <c r="DYI1344" s="5"/>
      <c r="DYJ1344" s="5"/>
      <c r="DYK1344" s="5"/>
      <c r="DYL1344" s="5"/>
      <c r="DYM1344" s="5"/>
      <c r="DYN1344" s="5"/>
      <c r="DYO1344" s="5"/>
      <c r="DYP1344" s="5"/>
      <c r="DYQ1344" s="5"/>
      <c r="DYR1344" s="5"/>
      <c r="DYS1344" s="5"/>
      <c r="DYT1344" s="5"/>
      <c r="DYU1344" s="5"/>
      <c r="DYV1344" s="5"/>
      <c r="DYW1344" s="5"/>
      <c r="DYX1344" s="5"/>
      <c r="DYY1344" s="5"/>
      <c r="DYZ1344" s="5"/>
      <c r="DZA1344" s="5"/>
      <c r="DZB1344" s="5"/>
      <c r="DZC1344" s="5"/>
      <c r="DZD1344" s="5"/>
      <c r="DZE1344" s="5"/>
      <c r="DZF1344" s="5"/>
      <c r="DZG1344" s="5"/>
      <c r="DZH1344" s="5"/>
      <c r="DZI1344" s="5"/>
      <c r="DZJ1344" s="5"/>
      <c r="DZK1344" s="5"/>
      <c r="DZL1344" s="5"/>
      <c r="DZM1344" s="5"/>
      <c r="DZN1344" s="5"/>
      <c r="DZO1344" s="5"/>
      <c r="DZP1344" s="5"/>
      <c r="DZQ1344" s="5"/>
      <c r="DZR1344" s="5"/>
      <c r="DZS1344" s="5"/>
      <c r="DZT1344" s="5"/>
      <c r="DZU1344" s="5"/>
      <c r="DZV1344" s="5"/>
      <c r="DZW1344" s="5"/>
      <c r="DZX1344" s="5"/>
      <c r="DZY1344" s="5"/>
      <c r="DZZ1344" s="5"/>
      <c r="EAA1344" s="5"/>
      <c r="EAB1344" s="5"/>
      <c r="EAC1344" s="5"/>
      <c r="EAD1344" s="5"/>
      <c r="EAE1344" s="5"/>
      <c r="EAF1344" s="5"/>
      <c r="EAG1344" s="5"/>
      <c r="EAH1344" s="5"/>
      <c r="EAI1344" s="5"/>
      <c r="EAJ1344" s="5"/>
      <c r="EAK1344" s="5"/>
      <c r="EAL1344" s="5"/>
      <c r="EAM1344" s="5"/>
      <c r="EAN1344" s="5"/>
      <c r="EAO1344" s="5"/>
      <c r="EAP1344" s="5"/>
      <c r="EAQ1344" s="5"/>
      <c r="EAR1344" s="5"/>
      <c r="EAS1344" s="5"/>
      <c r="EAT1344" s="5"/>
      <c r="EAU1344" s="5"/>
      <c r="EAV1344" s="5"/>
      <c r="EAW1344" s="5"/>
      <c r="EAX1344" s="5"/>
      <c r="EAY1344" s="5"/>
      <c r="EAZ1344" s="5"/>
      <c r="EBA1344" s="5"/>
      <c r="EBB1344" s="5"/>
      <c r="EBC1344" s="5"/>
      <c r="EBD1344" s="5"/>
      <c r="EBE1344" s="5"/>
      <c r="EBF1344" s="5"/>
      <c r="EBG1344" s="5"/>
      <c r="EBH1344" s="5"/>
      <c r="EBI1344" s="5"/>
      <c r="EBJ1344" s="5"/>
      <c r="EBK1344" s="5"/>
      <c r="EBL1344" s="5"/>
      <c r="EBM1344" s="5"/>
      <c r="EBN1344" s="5"/>
      <c r="EBO1344" s="5"/>
      <c r="EBP1344" s="5"/>
      <c r="EBQ1344" s="5"/>
      <c r="EBR1344" s="5"/>
      <c r="EBS1344" s="5"/>
      <c r="EBT1344" s="5"/>
      <c r="EBU1344" s="5"/>
      <c r="EBV1344" s="5"/>
      <c r="EBW1344" s="5"/>
      <c r="EBX1344" s="5"/>
      <c r="EBY1344" s="5"/>
      <c r="EBZ1344" s="5"/>
      <c r="ECA1344" s="5"/>
      <c r="ECB1344" s="5"/>
      <c r="ECC1344" s="5"/>
      <c r="ECD1344" s="5"/>
      <c r="ECE1344" s="5"/>
      <c r="ECF1344" s="5"/>
      <c r="ECG1344" s="5"/>
      <c r="ECH1344" s="5"/>
      <c r="ECI1344" s="5"/>
      <c r="ECJ1344" s="5"/>
      <c r="ECK1344" s="5"/>
      <c r="ECL1344" s="5"/>
      <c r="ECM1344" s="5"/>
      <c r="ECN1344" s="5"/>
      <c r="ECO1344" s="5"/>
      <c r="ECP1344" s="5"/>
      <c r="ECQ1344" s="5"/>
      <c r="ECR1344" s="5"/>
      <c r="ECS1344" s="5"/>
      <c r="ECT1344" s="5"/>
      <c r="ECU1344" s="5"/>
      <c r="ECV1344" s="5"/>
      <c r="ECW1344" s="5"/>
      <c r="ECX1344" s="5"/>
      <c r="ECY1344" s="5"/>
      <c r="ECZ1344" s="5"/>
      <c r="EDA1344" s="5"/>
      <c r="EDB1344" s="5"/>
      <c r="EDC1344" s="5"/>
      <c r="EDD1344" s="5"/>
      <c r="EDE1344" s="5"/>
      <c r="EDF1344" s="5"/>
      <c r="EDG1344" s="5"/>
      <c r="EDH1344" s="5"/>
      <c r="EDI1344" s="5"/>
      <c r="EDJ1344" s="5"/>
      <c r="EDK1344" s="5"/>
      <c r="EDL1344" s="5"/>
      <c r="EDM1344" s="5"/>
      <c r="EDN1344" s="5"/>
      <c r="EDO1344" s="5"/>
      <c r="EDP1344" s="5"/>
      <c r="EDQ1344" s="5"/>
      <c r="EDR1344" s="5"/>
      <c r="EDS1344" s="5"/>
      <c r="EDT1344" s="5"/>
      <c r="EDU1344" s="5"/>
      <c r="EDV1344" s="5"/>
      <c r="EDW1344" s="5"/>
      <c r="EDX1344" s="5"/>
      <c r="EDY1344" s="5"/>
      <c r="EDZ1344" s="5"/>
      <c r="EEA1344" s="5"/>
      <c r="EEB1344" s="5"/>
      <c r="EEC1344" s="5"/>
      <c r="EED1344" s="5"/>
      <c r="EEE1344" s="5"/>
      <c r="EEF1344" s="5"/>
      <c r="EEG1344" s="5"/>
      <c r="EEH1344" s="5"/>
      <c r="EEI1344" s="5"/>
      <c r="EEJ1344" s="5"/>
      <c r="EEK1344" s="5"/>
      <c r="EEL1344" s="5"/>
      <c r="EEM1344" s="5"/>
      <c r="EEN1344" s="5"/>
      <c r="EEO1344" s="5"/>
      <c r="EEP1344" s="5"/>
      <c r="EEQ1344" s="5"/>
      <c r="EER1344" s="5"/>
      <c r="EES1344" s="5"/>
      <c r="EET1344" s="5"/>
      <c r="EEU1344" s="5"/>
      <c r="EEV1344" s="5"/>
      <c r="EEW1344" s="5"/>
      <c r="EEX1344" s="5"/>
      <c r="EEY1344" s="5"/>
      <c r="EEZ1344" s="5"/>
      <c r="EFA1344" s="5"/>
      <c r="EFB1344" s="5"/>
      <c r="EFC1344" s="5"/>
      <c r="EFD1344" s="5"/>
      <c r="EFE1344" s="5"/>
      <c r="EFF1344" s="5"/>
      <c r="EFG1344" s="5"/>
      <c r="EFH1344" s="5"/>
      <c r="EFI1344" s="5"/>
      <c r="EFJ1344" s="5"/>
      <c r="EFK1344" s="5"/>
      <c r="EFL1344" s="5"/>
      <c r="EFM1344" s="5"/>
      <c r="EFN1344" s="5"/>
      <c r="EFO1344" s="5"/>
      <c r="EFP1344" s="5"/>
      <c r="EFQ1344" s="5"/>
      <c r="EFR1344" s="5"/>
      <c r="EFS1344" s="5"/>
      <c r="EFT1344" s="5"/>
      <c r="EFU1344" s="5"/>
      <c r="EFV1344" s="5"/>
      <c r="EFW1344" s="5"/>
      <c r="EFX1344" s="5"/>
      <c r="EFY1344" s="5"/>
      <c r="EFZ1344" s="5"/>
      <c r="EGA1344" s="5"/>
      <c r="EGB1344" s="5"/>
      <c r="EGC1344" s="5"/>
      <c r="EGD1344" s="5"/>
      <c r="EGE1344" s="5"/>
      <c r="EGF1344" s="5"/>
      <c r="EGG1344" s="5"/>
      <c r="EGH1344" s="5"/>
      <c r="EGI1344" s="5"/>
      <c r="EGJ1344" s="5"/>
      <c r="EGK1344" s="5"/>
      <c r="EGL1344" s="5"/>
      <c r="EGM1344" s="5"/>
      <c r="EGN1344" s="5"/>
      <c r="EGO1344" s="5"/>
      <c r="EGP1344" s="5"/>
      <c r="EGQ1344" s="5"/>
      <c r="EGR1344" s="5"/>
      <c r="EGS1344" s="5"/>
      <c r="EGT1344" s="5"/>
      <c r="EGU1344" s="5"/>
      <c r="EGV1344" s="5"/>
      <c r="EGW1344" s="5"/>
      <c r="EGX1344" s="5"/>
      <c r="EGY1344" s="5"/>
      <c r="EGZ1344" s="5"/>
      <c r="EHA1344" s="5"/>
      <c r="EHB1344" s="5"/>
      <c r="EHC1344" s="5"/>
      <c r="EHD1344" s="5"/>
      <c r="EHE1344" s="5"/>
      <c r="EHF1344" s="5"/>
      <c r="EHG1344" s="5"/>
      <c r="EHH1344" s="5"/>
      <c r="EHI1344" s="5"/>
      <c r="EHJ1344" s="5"/>
      <c r="EHK1344" s="5"/>
      <c r="EHL1344" s="5"/>
      <c r="EHM1344" s="5"/>
      <c r="EHN1344" s="5"/>
      <c r="EHO1344" s="5"/>
      <c r="EHP1344" s="5"/>
      <c r="EHQ1344" s="5"/>
      <c r="EHR1344" s="5"/>
      <c r="EHS1344" s="5"/>
      <c r="EHT1344" s="5"/>
      <c r="EHU1344" s="5"/>
      <c r="EHV1344" s="5"/>
      <c r="EHW1344" s="5"/>
      <c r="EHX1344" s="5"/>
      <c r="EHY1344" s="5"/>
      <c r="EHZ1344" s="5"/>
      <c r="EIA1344" s="5"/>
      <c r="EIB1344" s="5"/>
      <c r="EIC1344" s="5"/>
      <c r="EID1344" s="5"/>
      <c r="EIE1344" s="5"/>
      <c r="EIF1344" s="5"/>
      <c r="EIG1344" s="5"/>
      <c r="EIH1344" s="5"/>
      <c r="EII1344" s="5"/>
      <c r="EIJ1344" s="5"/>
      <c r="EIK1344" s="5"/>
      <c r="EIL1344" s="5"/>
      <c r="EIM1344" s="5"/>
      <c r="EIN1344" s="5"/>
      <c r="EIO1344" s="5"/>
      <c r="EIP1344" s="5"/>
      <c r="EIQ1344" s="5"/>
      <c r="EIR1344" s="5"/>
      <c r="EIS1344" s="5"/>
      <c r="EIT1344" s="5"/>
      <c r="EIU1344" s="5"/>
      <c r="EIV1344" s="5"/>
      <c r="EIW1344" s="5"/>
      <c r="EIX1344" s="5"/>
      <c r="EIY1344" s="5"/>
      <c r="EIZ1344" s="5"/>
      <c r="EJA1344" s="5"/>
      <c r="EJB1344" s="5"/>
      <c r="EJC1344" s="5"/>
      <c r="EJD1344" s="5"/>
      <c r="EJE1344" s="5"/>
      <c r="EJF1344" s="5"/>
      <c r="EJG1344" s="5"/>
      <c r="EJH1344" s="5"/>
      <c r="EJI1344" s="5"/>
      <c r="EJJ1344" s="5"/>
      <c r="EJK1344" s="5"/>
      <c r="EJL1344" s="5"/>
      <c r="EJM1344" s="5"/>
      <c r="EJN1344" s="5"/>
      <c r="EJO1344" s="5"/>
      <c r="EJP1344" s="5"/>
      <c r="EJQ1344" s="5"/>
      <c r="EJR1344" s="5"/>
      <c r="EJS1344" s="5"/>
      <c r="EJT1344" s="5"/>
      <c r="EJU1344" s="5"/>
      <c r="EJV1344" s="5"/>
      <c r="EJW1344" s="5"/>
      <c r="EJX1344" s="5"/>
      <c r="EJY1344" s="5"/>
      <c r="EJZ1344" s="5"/>
      <c r="EKA1344" s="5"/>
      <c r="EKB1344" s="5"/>
      <c r="EKC1344" s="5"/>
      <c r="EKD1344" s="5"/>
      <c r="EKE1344" s="5"/>
      <c r="EKF1344" s="5"/>
      <c r="EKG1344" s="5"/>
      <c r="EKH1344" s="5"/>
      <c r="EKI1344" s="5"/>
      <c r="EKJ1344" s="5"/>
      <c r="EKK1344" s="5"/>
      <c r="EKL1344" s="5"/>
      <c r="EKM1344" s="5"/>
      <c r="EKN1344" s="5"/>
      <c r="EKO1344" s="5"/>
      <c r="EKP1344" s="5"/>
      <c r="EKQ1344" s="5"/>
      <c r="EKR1344" s="5"/>
      <c r="EKS1344" s="5"/>
      <c r="EKT1344" s="5"/>
      <c r="EKU1344" s="5"/>
      <c r="EKV1344" s="5"/>
      <c r="EKW1344" s="5"/>
      <c r="EKX1344" s="5"/>
      <c r="EKY1344" s="5"/>
      <c r="EKZ1344" s="5"/>
      <c r="ELA1344" s="5"/>
      <c r="ELB1344" s="5"/>
      <c r="ELC1344" s="5"/>
      <c r="ELD1344" s="5"/>
      <c r="ELE1344" s="5"/>
      <c r="ELF1344" s="5"/>
      <c r="ELG1344" s="5"/>
      <c r="ELH1344" s="5"/>
      <c r="ELI1344" s="5"/>
      <c r="ELJ1344" s="5"/>
      <c r="ELK1344" s="5"/>
      <c r="ELL1344" s="5"/>
      <c r="ELM1344" s="5"/>
      <c r="ELN1344" s="5"/>
      <c r="ELO1344" s="5"/>
      <c r="ELP1344" s="5"/>
      <c r="ELQ1344" s="5"/>
      <c r="ELR1344" s="5"/>
      <c r="ELS1344" s="5"/>
      <c r="ELT1344" s="5"/>
      <c r="ELU1344" s="5"/>
      <c r="ELV1344" s="5"/>
      <c r="ELW1344" s="5"/>
      <c r="ELX1344" s="5"/>
      <c r="ELY1344" s="5"/>
      <c r="ELZ1344" s="5"/>
      <c r="EMA1344" s="5"/>
      <c r="EMB1344" s="5"/>
      <c r="EMC1344" s="5"/>
      <c r="EMD1344" s="5"/>
      <c r="EME1344" s="5"/>
      <c r="EMF1344" s="5"/>
      <c r="EMG1344" s="5"/>
      <c r="EMH1344" s="5"/>
      <c r="EMI1344" s="5"/>
      <c r="EMJ1344" s="5"/>
      <c r="EMK1344" s="5"/>
      <c r="EML1344" s="5"/>
      <c r="EMM1344" s="5"/>
      <c r="EMN1344" s="5"/>
      <c r="EMO1344" s="5"/>
      <c r="EMP1344" s="5"/>
      <c r="EMQ1344" s="5"/>
      <c r="EMR1344" s="5"/>
      <c r="EMS1344" s="5"/>
      <c r="EMT1344" s="5"/>
      <c r="EMU1344" s="5"/>
      <c r="EMV1344" s="5"/>
      <c r="EMW1344" s="5"/>
      <c r="EMX1344" s="5"/>
      <c r="EMY1344" s="5"/>
      <c r="EMZ1344" s="5"/>
      <c r="ENA1344" s="5"/>
      <c r="ENB1344" s="5"/>
      <c r="ENC1344" s="5"/>
      <c r="END1344" s="5"/>
      <c r="ENE1344" s="5"/>
      <c r="ENF1344" s="5"/>
      <c r="ENG1344" s="5"/>
      <c r="ENH1344" s="5"/>
      <c r="ENI1344" s="5"/>
      <c r="ENJ1344" s="5"/>
      <c r="ENK1344" s="5"/>
      <c r="ENL1344" s="5"/>
      <c r="ENM1344" s="5"/>
      <c r="ENN1344" s="5"/>
      <c r="ENO1344" s="5"/>
      <c r="ENP1344" s="5"/>
      <c r="ENQ1344" s="5"/>
      <c r="ENR1344" s="5"/>
      <c r="ENS1344" s="5"/>
      <c r="ENT1344" s="5"/>
      <c r="ENU1344" s="5"/>
      <c r="ENV1344" s="5"/>
      <c r="ENW1344" s="5"/>
      <c r="ENX1344" s="5"/>
      <c r="ENY1344" s="5"/>
      <c r="ENZ1344" s="5"/>
      <c r="EOA1344" s="5"/>
      <c r="EOB1344" s="5"/>
      <c r="EOC1344" s="5"/>
      <c r="EOD1344" s="5"/>
      <c r="EOE1344" s="5"/>
      <c r="EOF1344" s="5"/>
      <c r="EOG1344" s="5"/>
      <c r="EOH1344" s="5"/>
      <c r="EOI1344" s="5"/>
      <c r="EOJ1344" s="5"/>
      <c r="EOK1344" s="5"/>
      <c r="EOL1344" s="5"/>
      <c r="EOM1344" s="5"/>
      <c r="EON1344" s="5"/>
      <c r="EOO1344" s="5"/>
      <c r="EOP1344" s="5"/>
      <c r="EOQ1344" s="5"/>
      <c r="EOR1344" s="5"/>
      <c r="EOS1344" s="5"/>
      <c r="EOT1344" s="5"/>
      <c r="EOU1344" s="5"/>
      <c r="EOV1344" s="5"/>
      <c r="EOW1344" s="5"/>
      <c r="EOX1344" s="5"/>
      <c r="EOY1344" s="5"/>
      <c r="EOZ1344" s="5"/>
      <c r="EPA1344" s="5"/>
      <c r="EPB1344" s="5"/>
      <c r="EPC1344" s="5"/>
      <c r="EPD1344" s="5"/>
      <c r="EPE1344" s="5"/>
      <c r="EPF1344" s="5"/>
      <c r="EPG1344" s="5"/>
      <c r="EPH1344" s="5"/>
      <c r="EPI1344" s="5"/>
      <c r="EPJ1344" s="5"/>
      <c r="EPK1344" s="5"/>
      <c r="EPL1344" s="5"/>
      <c r="EPM1344" s="5"/>
      <c r="EPN1344" s="5"/>
      <c r="EPO1344" s="5"/>
      <c r="EPP1344" s="5"/>
      <c r="EPQ1344" s="5"/>
      <c r="EPR1344" s="5"/>
      <c r="EPS1344" s="5"/>
      <c r="EPT1344" s="5"/>
      <c r="EPU1344" s="5"/>
      <c r="EPV1344" s="5"/>
      <c r="EPW1344" s="5"/>
      <c r="EPX1344" s="5"/>
      <c r="EPY1344" s="5"/>
      <c r="EPZ1344" s="5"/>
      <c r="EQA1344" s="5"/>
      <c r="EQB1344" s="5"/>
      <c r="EQC1344" s="5"/>
      <c r="EQD1344" s="5"/>
      <c r="EQE1344" s="5"/>
      <c r="EQF1344" s="5"/>
      <c r="EQG1344" s="5"/>
      <c r="EQH1344" s="5"/>
      <c r="EQI1344" s="5"/>
      <c r="EQJ1344" s="5"/>
      <c r="EQK1344" s="5"/>
      <c r="EQL1344" s="5"/>
      <c r="EQM1344" s="5"/>
      <c r="EQN1344" s="5"/>
      <c r="EQO1344" s="5"/>
      <c r="EQP1344" s="5"/>
      <c r="EQQ1344" s="5"/>
      <c r="EQR1344" s="5"/>
      <c r="EQS1344" s="5"/>
      <c r="EQT1344" s="5"/>
      <c r="EQU1344" s="5"/>
      <c r="EQV1344" s="5"/>
      <c r="EQW1344" s="5"/>
      <c r="EQX1344" s="5"/>
      <c r="EQY1344" s="5"/>
      <c r="EQZ1344" s="5"/>
      <c r="ERA1344" s="5"/>
      <c r="ERB1344" s="5"/>
      <c r="ERC1344" s="5"/>
      <c r="ERD1344" s="5"/>
      <c r="ERE1344" s="5"/>
      <c r="ERF1344" s="5"/>
      <c r="ERG1344" s="5"/>
      <c r="ERH1344" s="5"/>
      <c r="ERI1344" s="5"/>
      <c r="ERJ1344" s="5"/>
      <c r="ERK1344" s="5"/>
      <c r="ERL1344" s="5"/>
      <c r="ERM1344" s="5"/>
      <c r="ERN1344" s="5"/>
      <c r="ERO1344" s="5"/>
      <c r="ERP1344" s="5"/>
      <c r="ERQ1344" s="5"/>
      <c r="ERR1344" s="5"/>
      <c r="ERS1344" s="5"/>
      <c r="ERT1344" s="5"/>
      <c r="ERU1344" s="5"/>
      <c r="ERV1344" s="5"/>
      <c r="ERW1344" s="5"/>
      <c r="ERX1344" s="5"/>
      <c r="ERY1344" s="5"/>
      <c r="ERZ1344" s="5"/>
      <c r="ESA1344" s="5"/>
      <c r="ESB1344" s="5"/>
      <c r="ESC1344" s="5"/>
      <c r="ESD1344" s="5"/>
      <c r="ESE1344" s="5"/>
      <c r="ESF1344" s="5"/>
      <c r="ESG1344" s="5"/>
      <c r="ESH1344" s="5"/>
      <c r="ESI1344" s="5"/>
      <c r="ESJ1344" s="5"/>
      <c r="ESK1344" s="5"/>
      <c r="ESL1344" s="5"/>
      <c r="ESM1344" s="5"/>
      <c r="ESN1344" s="5"/>
      <c r="ESO1344" s="5"/>
      <c r="ESP1344" s="5"/>
      <c r="ESQ1344" s="5"/>
      <c r="ESR1344" s="5"/>
      <c r="ESS1344" s="5"/>
      <c r="EST1344" s="5"/>
      <c r="ESU1344" s="5"/>
      <c r="ESV1344" s="5"/>
      <c r="ESW1344" s="5"/>
      <c r="ESX1344" s="5"/>
      <c r="ESY1344" s="5"/>
      <c r="ESZ1344" s="5"/>
      <c r="ETA1344" s="5"/>
      <c r="ETB1344" s="5"/>
      <c r="ETC1344" s="5"/>
      <c r="ETD1344" s="5"/>
      <c r="ETE1344" s="5"/>
      <c r="ETF1344" s="5"/>
      <c r="ETG1344" s="5"/>
      <c r="ETH1344" s="5"/>
      <c r="ETI1344" s="5"/>
      <c r="ETJ1344" s="5"/>
      <c r="ETK1344" s="5"/>
      <c r="ETL1344" s="5"/>
      <c r="ETM1344" s="5"/>
      <c r="ETN1344" s="5"/>
      <c r="ETO1344" s="5"/>
      <c r="ETP1344" s="5"/>
      <c r="ETQ1344" s="5"/>
      <c r="ETR1344" s="5"/>
      <c r="ETS1344" s="5"/>
      <c r="ETT1344" s="5"/>
      <c r="ETU1344" s="5"/>
      <c r="ETV1344" s="5"/>
      <c r="ETW1344" s="5"/>
      <c r="ETX1344" s="5"/>
      <c r="ETY1344" s="5"/>
      <c r="ETZ1344" s="5"/>
      <c r="EUA1344" s="5"/>
      <c r="EUB1344" s="5"/>
      <c r="EUC1344" s="5"/>
      <c r="EUD1344" s="5"/>
      <c r="EUE1344" s="5"/>
      <c r="EUF1344" s="5"/>
      <c r="EUG1344" s="5"/>
      <c r="EUH1344" s="5"/>
      <c r="EUI1344" s="5"/>
      <c r="EUJ1344" s="5"/>
      <c r="EUK1344" s="5"/>
      <c r="EUL1344" s="5"/>
      <c r="EUM1344" s="5"/>
      <c r="EUN1344" s="5"/>
      <c r="EUO1344" s="5"/>
      <c r="EUP1344" s="5"/>
      <c r="EUQ1344" s="5"/>
      <c r="EUR1344" s="5"/>
      <c r="EUS1344" s="5"/>
      <c r="EUT1344" s="5"/>
      <c r="EUU1344" s="5"/>
      <c r="EUV1344" s="5"/>
      <c r="EUW1344" s="5"/>
      <c r="EUX1344" s="5"/>
      <c r="EUY1344" s="5"/>
      <c r="EUZ1344" s="5"/>
      <c r="EVA1344" s="5"/>
      <c r="EVB1344" s="5"/>
      <c r="EVC1344" s="5"/>
      <c r="EVD1344" s="5"/>
      <c r="EVE1344" s="5"/>
      <c r="EVF1344" s="5"/>
      <c r="EVG1344" s="5"/>
      <c r="EVH1344" s="5"/>
      <c r="EVI1344" s="5"/>
      <c r="EVJ1344" s="5"/>
      <c r="EVK1344" s="5"/>
      <c r="EVL1344" s="5"/>
      <c r="EVM1344" s="5"/>
      <c r="EVN1344" s="5"/>
      <c r="EVO1344" s="5"/>
      <c r="EVP1344" s="5"/>
      <c r="EVQ1344" s="5"/>
      <c r="EVR1344" s="5"/>
      <c r="EVS1344" s="5"/>
      <c r="EVT1344" s="5"/>
      <c r="EVU1344" s="5"/>
      <c r="EVV1344" s="5"/>
      <c r="EVW1344" s="5"/>
      <c r="EVX1344" s="5"/>
      <c r="EVY1344" s="5"/>
      <c r="EVZ1344" s="5"/>
      <c r="EWA1344" s="5"/>
      <c r="EWB1344" s="5"/>
      <c r="EWC1344" s="5"/>
      <c r="EWD1344" s="5"/>
      <c r="EWE1344" s="5"/>
      <c r="EWF1344" s="5"/>
      <c r="EWG1344" s="5"/>
      <c r="EWH1344" s="5"/>
      <c r="EWI1344" s="5"/>
      <c r="EWJ1344" s="5"/>
      <c r="EWK1344" s="5"/>
      <c r="EWL1344" s="5"/>
      <c r="EWM1344" s="5"/>
      <c r="EWN1344" s="5"/>
      <c r="EWO1344" s="5"/>
      <c r="EWP1344" s="5"/>
      <c r="EWQ1344" s="5"/>
      <c r="EWR1344" s="5"/>
      <c r="EWS1344" s="5"/>
      <c r="EWT1344" s="5"/>
      <c r="EWU1344" s="5"/>
      <c r="EWV1344" s="5"/>
      <c r="EWW1344" s="5"/>
      <c r="EWX1344" s="5"/>
      <c r="EWY1344" s="5"/>
      <c r="EWZ1344" s="5"/>
      <c r="EXA1344" s="5"/>
      <c r="EXB1344" s="5"/>
      <c r="EXC1344" s="5"/>
      <c r="EXD1344" s="5"/>
      <c r="EXE1344" s="5"/>
      <c r="EXF1344" s="5"/>
      <c r="EXG1344" s="5"/>
      <c r="EXH1344" s="5"/>
      <c r="EXI1344" s="5"/>
      <c r="EXJ1344" s="5"/>
      <c r="EXK1344" s="5"/>
      <c r="EXL1344" s="5"/>
      <c r="EXM1344" s="5"/>
      <c r="EXN1344" s="5"/>
      <c r="EXO1344" s="5"/>
      <c r="EXP1344" s="5"/>
      <c r="EXQ1344" s="5"/>
      <c r="EXR1344" s="5"/>
      <c r="EXS1344" s="5"/>
      <c r="EXT1344" s="5"/>
      <c r="EXU1344" s="5"/>
      <c r="EXV1344" s="5"/>
      <c r="EXW1344" s="5"/>
      <c r="EXX1344" s="5"/>
      <c r="EXY1344" s="5"/>
      <c r="EXZ1344" s="5"/>
      <c r="EYA1344" s="5"/>
      <c r="EYB1344" s="5"/>
      <c r="EYC1344" s="5"/>
      <c r="EYD1344" s="5"/>
      <c r="EYE1344" s="5"/>
      <c r="EYF1344" s="5"/>
      <c r="EYG1344" s="5"/>
      <c r="EYH1344" s="5"/>
      <c r="EYI1344" s="5"/>
      <c r="EYJ1344" s="5"/>
      <c r="EYK1344" s="5"/>
      <c r="EYL1344" s="5"/>
      <c r="EYM1344" s="5"/>
      <c r="EYN1344" s="5"/>
      <c r="EYO1344" s="5"/>
      <c r="EYP1344" s="5"/>
      <c r="EYQ1344" s="5"/>
      <c r="EYR1344" s="5"/>
      <c r="EYS1344" s="5"/>
      <c r="EYT1344" s="5"/>
      <c r="EYU1344" s="5"/>
      <c r="EYV1344" s="5"/>
      <c r="EYW1344" s="5"/>
      <c r="EYX1344" s="5"/>
      <c r="EYY1344" s="5"/>
      <c r="EYZ1344" s="5"/>
      <c r="EZA1344" s="5"/>
      <c r="EZB1344" s="5"/>
      <c r="EZC1344" s="5"/>
      <c r="EZD1344" s="5"/>
      <c r="EZE1344" s="5"/>
      <c r="EZF1344" s="5"/>
      <c r="EZG1344" s="5"/>
      <c r="EZH1344" s="5"/>
      <c r="EZI1344" s="5"/>
      <c r="EZJ1344" s="5"/>
      <c r="EZK1344" s="5"/>
      <c r="EZL1344" s="5"/>
      <c r="EZM1344" s="5"/>
      <c r="EZN1344" s="5"/>
      <c r="EZO1344" s="5"/>
      <c r="EZP1344" s="5"/>
      <c r="EZQ1344" s="5"/>
      <c r="EZR1344" s="5"/>
      <c r="EZS1344" s="5"/>
      <c r="EZT1344" s="5"/>
      <c r="EZU1344" s="5"/>
      <c r="EZV1344" s="5"/>
      <c r="EZW1344" s="5"/>
      <c r="EZX1344" s="5"/>
      <c r="EZY1344" s="5"/>
      <c r="EZZ1344" s="5"/>
      <c r="FAA1344" s="5"/>
      <c r="FAB1344" s="5"/>
      <c r="FAC1344" s="5"/>
      <c r="FAD1344" s="5"/>
      <c r="FAE1344" s="5"/>
      <c r="FAF1344" s="5"/>
      <c r="FAG1344" s="5"/>
      <c r="FAH1344" s="5"/>
      <c r="FAI1344" s="5"/>
      <c r="FAJ1344" s="5"/>
      <c r="FAK1344" s="5"/>
      <c r="FAL1344" s="5"/>
      <c r="FAM1344" s="5"/>
      <c r="FAN1344" s="5"/>
      <c r="FAO1344" s="5"/>
      <c r="FAP1344" s="5"/>
      <c r="FAQ1344" s="5"/>
      <c r="FAR1344" s="5"/>
      <c r="FAS1344" s="5"/>
      <c r="FAT1344" s="5"/>
      <c r="FAU1344" s="5"/>
      <c r="FAV1344" s="5"/>
      <c r="FAW1344" s="5"/>
      <c r="FAX1344" s="5"/>
      <c r="FAY1344" s="5"/>
      <c r="FAZ1344" s="5"/>
      <c r="FBA1344" s="5"/>
      <c r="FBB1344" s="5"/>
      <c r="FBC1344" s="5"/>
      <c r="FBD1344" s="5"/>
      <c r="FBE1344" s="5"/>
      <c r="FBF1344" s="5"/>
      <c r="FBG1344" s="5"/>
      <c r="FBH1344" s="5"/>
      <c r="FBI1344" s="5"/>
      <c r="FBJ1344" s="5"/>
      <c r="FBK1344" s="5"/>
      <c r="FBL1344" s="5"/>
      <c r="FBM1344" s="5"/>
      <c r="FBN1344" s="5"/>
      <c r="FBO1344" s="5"/>
      <c r="FBP1344" s="5"/>
      <c r="FBQ1344" s="5"/>
      <c r="FBR1344" s="5"/>
      <c r="FBS1344" s="5"/>
      <c r="FBT1344" s="5"/>
      <c r="FBU1344" s="5"/>
      <c r="FBV1344" s="5"/>
      <c r="FBW1344" s="5"/>
      <c r="FBX1344" s="5"/>
      <c r="FBY1344" s="5"/>
      <c r="FBZ1344" s="5"/>
      <c r="FCA1344" s="5"/>
      <c r="FCB1344" s="5"/>
      <c r="FCC1344" s="5"/>
      <c r="FCD1344" s="5"/>
      <c r="FCE1344" s="5"/>
      <c r="FCF1344" s="5"/>
      <c r="FCG1344" s="5"/>
      <c r="FCH1344" s="5"/>
      <c r="FCI1344" s="5"/>
      <c r="FCJ1344" s="5"/>
      <c r="FCK1344" s="5"/>
      <c r="FCL1344" s="5"/>
      <c r="FCM1344" s="5"/>
      <c r="FCN1344" s="5"/>
      <c r="FCO1344" s="5"/>
      <c r="FCP1344" s="5"/>
      <c r="FCQ1344" s="5"/>
      <c r="FCR1344" s="5"/>
      <c r="FCS1344" s="5"/>
      <c r="FCT1344" s="5"/>
      <c r="FCU1344" s="5"/>
      <c r="FCV1344" s="5"/>
      <c r="FCW1344" s="5"/>
      <c r="FCX1344" s="5"/>
      <c r="FCY1344" s="5"/>
      <c r="FCZ1344" s="5"/>
      <c r="FDA1344" s="5"/>
      <c r="FDB1344" s="5"/>
      <c r="FDC1344" s="5"/>
      <c r="FDD1344" s="5"/>
      <c r="FDE1344" s="5"/>
      <c r="FDF1344" s="5"/>
      <c r="FDG1344" s="5"/>
      <c r="FDH1344" s="5"/>
      <c r="FDI1344" s="5"/>
      <c r="FDJ1344" s="5"/>
      <c r="FDK1344" s="5"/>
      <c r="FDL1344" s="5"/>
      <c r="FDM1344" s="5"/>
      <c r="FDN1344" s="5"/>
      <c r="FDO1344" s="5"/>
      <c r="FDP1344" s="5"/>
      <c r="FDQ1344" s="5"/>
      <c r="FDR1344" s="5"/>
      <c r="FDS1344" s="5"/>
      <c r="FDT1344" s="5"/>
      <c r="FDU1344" s="5"/>
      <c r="FDV1344" s="5"/>
      <c r="FDW1344" s="5"/>
      <c r="FDX1344" s="5"/>
      <c r="FDY1344" s="5"/>
      <c r="FDZ1344" s="5"/>
      <c r="FEA1344" s="5"/>
      <c r="FEB1344" s="5"/>
      <c r="FEC1344" s="5"/>
      <c r="FED1344" s="5"/>
      <c r="FEE1344" s="5"/>
      <c r="FEF1344" s="5"/>
      <c r="FEG1344" s="5"/>
      <c r="FEH1344" s="5"/>
      <c r="FEI1344" s="5"/>
      <c r="FEJ1344" s="5"/>
      <c r="FEK1344" s="5"/>
      <c r="FEL1344" s="5"/>
      <c r="FEM1344" s="5"/>
      <c r="FEN1344" s="5"/>
      <c r="FEO1344" s="5"/>
      <c r="FEP1344" s="5"/>
      <c r="FEQ1344" s="5"/>
      <c r="FER1344" s="5"/>
      <c r="FES1344" s="5"/>
      <c r="FET1344" s="5"/>
      <c r="FEU1344" s="5"/>
      <c r="FEV1344" s="5"/>
      <c r="FEW1344" s="5"/>
      <c r="FEX1344" s="5"/>
      <c r="FEY1344" s="5"/>
      <c r="FEZ1344" s="5"/>
      <c r="FFA1344" s="5"/>
      <c r="FFB1344" s="5"/>
      <c r="FFC1344" s="5"/>
      <c r="FFD1344" s="5"/>
      <c r="FFE1344" s="5"/>
      <c r="FFF1344" s="5"/>
      <c r="FFG1344" s="5"/>
      <c r="FFH1344" s="5"/>
      <c r="FFI1344" s="5"/>
      <c r="FFJ1344" s="5"/>
      <c r="FFK1344" s="5"/>
      <c r="FFL1344" s="5"/>
      <c r="FFM1344" s="5"/>
      <c r="FFN1344" s="5"/>
      <c r="FFO1344" s="5"/>
      <c r="FFP1344" s="5"/>
      <c r="FFQ1344" s="5"/>
      <c r="FFR1344" s="5"/>
      <c r="FFS1344" s="5"/>
      <c r="FFT1344" s="5"/>
      <c r="FFU1344" s="5"/>
      <c r="FFV1344" s="5"/>
      <c r="FFW1344" s="5"/>
      <c r="FFX1344" s="5"/>
      <c r="FFY1344" s="5"/>
      <c r="FFZ1344" s="5"/>
      <c r="FGA1344" s="5"/>
      <c r="FGB1344" s="5"/>
      <c r="FGC1344" s="5"/>
      <c r="FGD1344" s="5"/>
      <c r="FGE1344" s="5"/>
      <c r="FGF1344" s="5"/>
      <c r="FGG1344" s="5"/>
      <c r="FGH1344" s="5"/>
      <c r="FGI1344" s="5"/>
      <c r="FGJ1344" s="5"/>
      <c r="FGK1344" s="5"/>
      <c r="FGL1344" s="5"/>
      <c r="FGM1344" s="5"/>
      <c r="FGN1344" s="5"/>
      <c r="FGO1344" s="5"/>
      <c r="FGP1344" s="5"/>
      <c r="FGQ1344" s="5"/>
      <c r="FGR1344" s="5"/>
      <c r="FGS1344" s="5"/>
      <c r="FGT1344" s="5"/>
      <c r="FGU1344" s="5"/>
      <c r="FGV1344" s="5"/>
      <c r="FGW1344" s="5"/>
      <c r="FGX1344" s="5"/>
      <c r="FGY1344" s="5"/>
      <c r="FGZ1344" s="5"/>
      <c r="FHA1344" s="5"/>
      <c r="FHB1344" s="5"/>
      <c r="FHC1344" s="5"/>
      <c r="FHD1344" s="5"/>
      <c r="FHE1344" s="5"/>
      <c r="FHF1344" s="5"/>
      <c r="FHG1344" s="5"/>
      <c r="FHH1344" s="5"/>
      <c r="FHI1344" s="5"/>
      <c r="FHJ1344" s="5"/>
      <c r="FHK1344" s="5"/>
      <c r="FHL1344" s="5"/>
      <c r="FHM1344" s="5"/>
      <c r="FHN1344" s="5"/>
      <c r="FHO1344" s="5"/>
      <c r="FHP1344" s="5"/>
      <c r="FHQ1344" s="5"/>
      <c r="FHR1344" s="5"/>
      <c r="FHS1344" s="5"/>
      <c r="FHT1344" s="5"/>
      <c r="FHU1344" s="5"/>
      <c r="FHV1344" s="5"/>
      <c r="FHW1344" s="5"/>
      <c r="FHX1344" s="5"/>
      <c r="FHY1344" s="5"/>
      <c r="FHZ1344" s="5"/>
      <c r="FIA1344" s="5"/>
      <c r="FIB1344" s="5"/>
      <c r="FIC1344" s="5"/>
      <c r="FID1344" s="5"/>
      <c r="FIE1344" s="5"/>
      <c r="FIF1344" s="5"/>
      <c r="FIG1344" s="5"/>
      <c r="FIH1344" s="5"/>
      <c r="FII1344" s="5"/>
      <c r="FIJ1344" s="5"/>
      <c r="FIK1344" s="5"/>
      <c r="FIL1344" s="5"/>
      <c r="FIM1344" s="5"/>
      <c r="FIN1344" s="5"/>
      <c r="FIO1344" s="5"/>
      <c r="FIP1344" s="5"/>
      <c r="FIQ1344" s="5"/>
      <c r="FIR1344" s="5"/>
      <c r="FIS1344" s="5"/>
      <c r="FIT1344" s="5"/>
      <c r="FIU1344" s="5"/>
      <c r="FIV1344" s="5"/>
      <c r="FIW1344" s="5"/>
      <c r="FIX1344" s="5"/>
      <c r="FIY1344" s="5"/>
      <c r="FIZ1344" s="5"/>
      <c r="FJA1344" s="5"/>
      <c r="FJB1344" s="5"/>
      <c r="FJC1344" s="5"/>
      <c r="FJD1344" s="5"/>
      <c r="FJE1344" s="5"/>
      <c r="FJF1344" s="5"/>
      <c r="FJG1344" s="5"/>
      <c r="FJH1344" s="5"/>
      <c r="FJI1344" s="5"/>
      <c r="FJJ1344" s="5"/>
      <c r="FJK1344" s="5"/>
      <c r="FJL1344" s="5"/>
      <c r="FJM1344" s="5"/>
      <c r="FJN1344" s="5"/>
      <c r="FJO1344" s="5"/>
      <c r="FJP1344" s="5"/>
      <c r="FJQ1344" s="5"/>
      <c r="FJR1344" s="5"/>
      <c r="FJS1344" s="5"/>
      <c r="FJT1344" s="5"/>
      <c r="FJU1344" s="5"/>
      <c r="FJV1344" s="5"/>
      <c r="FJW1344" s="5"/>
      <c r="FJX1344" s="5"/>
      <c r="FJY1344" s="5"/>
      <c r="FJZ1344" s="5"/>
      <c r="FKA1344" s="5"/>
      <c r="FKB1344" s="5"/>
      <c r="FKC1344" s="5"/>
      <c r="FKD1344" s="5"/>
      <c r="FKE1344" s="5"/>
      <c r="FKF1344" s="5"/>
      <c r="FKG1344" s="5"/>
      <c r="FKH1344" s="5"/>
      <c r="FKI1344" s="5"/>
      <c r="FKJ1344" s="5"/>
      <c r="FKK1344" s="5"/>
      <c r="FKL1344" s="5"/>
      <c r="FKM1344" s="5"/>
      <c r="FKN1344" s="5"/>
      <c r="FKO1344" s="5"/>
      <c r="FKP1344" s="5"/>
      <c r="FKQ1344" s="5"/>
      <c r="FKR1344" s="5"/>
      <c r="FKS1344" s="5"/>
      <c r="FKT1344" s="5"/>
      <c r="FKU1344" s="5"/>
      <c r="FKV1344" s="5"/>
      <c r="FKW1344" s="5"/>
      <c r="FKX1344" s="5"/>
      <c r="FKY1344" s="5"/>
      <c r="FKZ1344" s="5"/>
      <c r="FLA1344" s="5"/>
      <c r="FLB1344" s="5"/>
      <c r="FLC1344" s="5"/>
      <c r="FLD1344" s="5"/>
      <c r="FLE1344" s="5"/>
      <c r="FLF1344" s="5"/>
      <c r="FLG1344" s="5"/>
      <c r="FLH1344" s="5"/>
      <c r="FLI1344" s="5"/>
      <c r="FLJ1344" s="5"/>
      <c r="FLK1344" s="5"/>
      <c r="FLL1344" s="5"/>
      <c r="FLM1344" s="5"/>
      <c r="FLN1344" s="5"/>
      <c r="FLO1344" s="5"/>
      <c r="FLP1344" s="5"/>
      <c r="FLQ1344" s="5"/>
      <c r="FLR1344" s="5"/>
      <c r="FLS1344" s="5"/>
      <c r="FLT1344" s="5"/>
      <c r="FLU1344" s="5"/>
      <c r="FLV1344" s="5"/>
      <c r="FLW1344" s="5"/>
      <c r="FLX1344" s="5"/>
      <c r="FLY1344" s="5"/>
      <c r="FLZ1344" s="5"/>
      <c r="FMA1344" s="5"/>
      <c r="FMB1344" s="5"/>
      <c r="FMC1344" s="5"/>
      <c r="FMD1344" s="5"/>
      <c r="FME1344" s="5"/>
      <c r="FMF1344" s="5"/>
      <c r="FMG1344" s="5"/>
      <c r="FMH1344" s="5"/>
      <c r="FMI1344" s="5"/>
      <c r="FMJ1344" s="5"/>
      <c r="FMK1344" s="5"/>
      <c r="FML1344" s="5"/>
      <c r="FMM1344" s="5"/>
      <c r="FMN1344" s="5"/>
      <c r="FMO1344" s="5"/>
      <c r="FMP1344" s="5"/>
      <c r="FMQ1344" s="5"/>
      <c r="FMR1344" s="5"/>
      <c r="FMS1344" s="5"/>
      <c r="FMT1344" s="5"/>
      <c r="FMU1344" s="5"/>
      <c r="FMV1344" s="5"/>
      <c r="FMW1344" s="5"/>
      <c r="FMX1344" s="5"/>
      <c r="FMY1344" s="5"/>
      <c r="FMZ1344" s="5"/>
      <c r="FNA1344" s="5"/>
      <c r="FNB1344" s="5"/>
      <c r="FNC1344" s="5"/>
      <c r="FND1344" s="5"/>
      <c r="FNE1344" s="5"/>
      <c r="FNF1344" s="5"/>
      <c r="FNG1344" s="5"/>
      <c r="FNH1344" s="5"/>
      <c r="FNI1344" s="5"/>
      <c r="FNJ1344" s="5"/>
      <c r="FNK1344" s="5"/>
      <c r="FNL1344" s="5"/>
      <c r="FNM1344" s="5"/>
      <c r="FNN1344" s="5"/>
      <c r="FNO1344" s="5"/>
      <c r="FNP1344" s="5"/>
      <c r="FNQ1344" s="5"/>
      <c r="FNR1344" s="5"/>
      <c r="FNS1344" s="5"/>
      <c r="FNT1344" s="5"/>
      <c r="FNU1344" s="5"/>
      <c r="FNV1344" s="5"/>
      <c r="FNW1344" s="5"/>
      <c r="FNX1344" s="5"/>
      <c r="FNY1344" s="5"/>
      <c r="FNZ1344" s="5"/>
      <c r="FOA1344" s="5"/>
      <c r="FOB1344" s="5"/>
      <c r="FOC1344" s="5"/>
      <c r="FOD1344" s="5"/>
      <c r="FOE1344" s="5"/>
      <c r="FOF1344" s="5"/>
      <c r="FOG1344" s="5"/>
      <c r="FOH1344" s="5"/>
      <c r="FOI1344" s="5"/>
      <c r="FOJ1344" s="5"/>
      <c r="FOK1344" s="5"/>
      <c r="FOL1344" s="5"/>
      <c r="FOM1344" s="5"/>
      <c r="FON1344" s="5"/>
      <c r="FOO1344" s="5"/>
      <c r="FOP1344" s="5"/>
      <c r="FOQ1344" s="5"/>
      <c r="FOR1344" s="5"/>
      <c r="FOS1344" s="5"/>
      <c r="FOT1344" s="5"/>
      <c r="FOU1344" s="5"/>
      <c r="FOV1344" s="5"/>
      <c r="FOW1344" s="5"/>
      <c r="FOX1344" s="5"/>
      <c r="FOY1344" s="5"/>
      <c r="FOZ1344" s="5"/>
      <c r="FPA1344" s="5"/>
      <c r="FPB1344" s="5"/>
      <c r="FPC1344" s="5"/>
      <c r="FPD1344" s="5"/>
      <c r="FPE1344" s="5"/>
      <c r="FPF1344" s="5"/>
      <c r="FPG1344" s="5"/>
      <c r="FPH1344" s="5"/>
      <c r="FPI1344" s="5"/>
      <c r="FPJ1344" s="5"/>
      <c r="FPK1344" s="5"/>
      <c r="FPL1344" s="5"/>
      <c r="FPM1344" s="5"/>
      <c r="FPN1344" s="5"/>
      <c r="FPO1344" s="5"/>
      <c r="FPP1344" s="5"/>
      <c r="FPQ1344" s="5"/>
      <c r="FPR1344" s="5"/>
      <c r="FPS1344" s="5"/>
      <c r="FPT1344" s="5"/>
      <c r="FPU1344" s="5"/>
      <c r="FPV1344" s="5"/>
      <c r="FPW1344" s="5"/>
      <c r="FPX1344" s="5"/>
      <c r="FPY1344" s="5"/>
      <c r="FPZ1344" s="5"/>
      <c r="FQA1344" s="5"/>
      <c r="FQB1344" s="5"/>
      <c r="FQC1344" s="5"/>
      <c r="FQD1344" s="5"/>
      <c r="FQE1344" s="5"/>
      <c r="FQF1344" s="5"/>
      <c r="FQG1344" s="5"/>
      <c r="FQH1344" s="5"/>
      <c r="FQI1344" s="5"/>
      <c r="FQJ1344" s="5"/>
      <c r="FQK1344" s="5"/>
      <c r="FQL1344" s="5"/>
      <c r="FQM1344" s="5"/>
      <c r="FQN1344" s="5"/>
      <c r="FQO1344" s="5"/>
      <c r="FQP1344" s="5"/>
      <c r="FQQ1344" s="5"/>
      <c r="FQR1344" s="5"/>
      <c r="FQS1344" s="5"/>
      <c r="FQT1344" s="5"/>
      <c r="FQU1344" s="5"/>
      <c r="FQV1344" s="5"/>
      <c r="FQW1344" s="5"/>
      <c r="FQX1344" s="5"/>
      <c r="FQY1344" s="5"/>
      <c r="FQZ1344" s="5"/>
      <c r="FRA1344" s="5"/>
      <c r="FRB1344" s="5"/>
      <c r="FRC1344" s="5"/>
      <c r="FRD1344" s="5"/>
      <c r="FRE1344" s="5"/>
      <c r="FRF1344" s="5"/>
      <c r="FRG1344" s="5"/>
      <c r="FRH1344" s="5"/>
      <c r="FRI1344" s="5"/>
      <c r="FRJ1344" s="5"/>
      <c r="FRK1344" s="5"/>
      <c r="FRL1344" s="5"/>
      <c r="FRM1344" s="5"/>
      <c r="FRN1344" s="5"/>
      <c r="FRO1344" s="5"/>
      <c r="FRP1344" s="5"/>
      <c r="FRQ1344" s="5"/>
      <c r="FRR1344" s="5"/>
      <c r="FRS1344" s="5"/>
      <c r="FRT1344" s="5"/>
      <c r="FRU1344" s="5"/>
      <c r="FRV1344" s="5"/>
      <c r="FRW1344" s="5"/>
      <c r="FRX1344" s="5"/>
      <c r="FRY1344" s="5"/>
      <c r="FRZ1344" s="5"/>
      <c r="FSA1344" s="5"/>
      <c r="FSB1344" s="5"/>
      <c r="FSC1344" s="5"/>
      <c r="FSD1344" s="5"/>
      <c r="FSE1344" s="5"/>
      <c r="FSF1344" s="5"/>
      <c r="FSG1344" s="5"/>
      <c r="FSH1344" s="5"/>
      <c r="FSI1344" s="5"/>
      <c r="FSJ1344" s="5"/>
      <c r="FSK1344" s="5"/>
      <c r="FSL1344" s="5"/>
      <c r="FSM1344" s="5"/>
      <c r="FSN1344" s="5"/>
      <c r="FSO1344" s="5"/>
      <c r="FSP1344" s="5"/>
      <c r="FSQ1344" s="5"/>
      <c r="FSR1344" s="5"/>
      <c r="FSS1344" s="5"/>
      <c r="FST1344" s="5"/>
      <c r="FSU1344" s="5"/>
      <c r="FSV1344" s="5"/>
      <c r="FSW1344" s="5"/>
      <c r="FSX1344" s="5"/>
      <c r="FSY1344" s="5"/>
      <c r="FSZ1344" s="5"/>
      <c r="FTA1344" s="5"/>
      <c r="FTB1344" s="5"/>
      <c r="FTC1344" s="5"/>
      <c r="FTD1344" s="5"/>
      <c r="FTE1344" s="5"/>
      <c r="FTF1344" s="5"/>
      <c r="FTG1344" s="5"/>
      <c r="FTH1344" s="5"/>
      <c r="FTI1344" s="5"/>
      <c r="FTJ1344" s="5"/>
      <c r="FTK1344" s="5"/>
      <c r="FTL1344" s="5"/>
      <c r="FTM1344" s="5"/>
      <c r="FTN1344" s="5"/>
      <c r="FTO1344" s="5"/>
      <c r="FTP1344" s="5"/>
      <c r="FTQ1344" s="5"/>
      <c r="FTR1344" s="5"/>
      <c r="FTS1344" s="5"/>
      <c r="FTT1344" s="5"/>
      <c r="FTU1344" s="5"/>
      <c r="FTV1344" s="5"/>
      <c r="FTW1344" s="5"/>
      <c r="FTX1344" s="5"/>
      <c r="FTY1344" s="5"/>
      <c r="FTZ1344" s="5"/>
      <c r="FUA1344" s="5"/>
      <c r="FUB1344" s="5"/>
      <c r="FUC1344" s="5"/>
      <c r="FUD1344" s="5"/>
      <c r="FUE1344" s="5"/>
      <c r="FUF1344" s="5"/>
      <c r="FUG1344" s="5"/>
      <c r="FUH1344" s="5"/>
      <c r="FUI1344" s="5"/>
      <c r="FUJ1344" s="5"/>
      <c r="FUK1344" s="5"/>
      <c r="FUL1344" s="5"/>
      <c r="FUM1344" s="5"/>
      <c r="FUN1344" s="5"/>
      <c r="FUO1344" s="5"/>
      <c r="FUP1344" s="5"/>
      <c r="FUQ1344" s="5"/>
      <c r="FUR1344" s="5"/>
      <c r="FUS1344" s="5"/>
      <c r="FUT1344" s="5"/>
      <c r="FUU1344" s="5"/>
      <c r="FUV1344" s="5"/>
      <c r="FUW1344" s="5"/>
      <c r="FUX1344" s="5"/>
      <c r="FUY1344" s="5"/>
      <c r="FUZ1344" s="5"/>
      <c r="FVA1344" s="5"/>
      <c r="FVB1344" s="5"/>
      <c r="FVC1344" s="5"/>
      <c r="FVD1344" s="5"/>
      <c r="FVE1344" s="5"/>
      <c r="FVF1344" s="5"/>
      <c r="FVG1344" s="5"/>
      <c r="FVH1344" s="5"/>
      <c r="FVI1344" s="5"/>
      <c r="FVJ1344" s="5"/>
      <c r="FVK1344" s="5"/>
      <c r="FVL1344" s="5"/>
      <c r="FVM1344" s="5"/>
      <c r="FVN1344" s="5"/>
      <c r="FVO1344" s="5"/>
      <c r="FVP1344" s="5"/>
      <c r="FVQ1344" s="5"/>
      <c r="FVR1344" s="5"/>
      <c r="FVS1344" s="5"/>
      <c r="FVT1344" s="5"/>
      <c r="FVU1344" s="5"/>
      <c r="FVV1344" s="5"/>
      <c r="FVW1344" s="5"/>
      <c r="FVX1344" s="5"/>
      <c r="FVY1344" s="5"/>
      <c r="FVZ1344" s="5"/>
      <c r="FWA1344" s="5"/>
      <c r="FWB1344" s="5"/>
      <c r="FWC1344" s="5"/>
      <c r="FWD1344" s="5"/>
      <c r="FWE1344" s="5"/>
      <c r="FWF1344" s="5"/>
      <c r="FWG1344" s="5"/>
      <c r="FWH1344" s="5"/>
      <c r="FWI1344" s="5"/>
      <c r="FWJ1344" s="5"/>
      <c r="FWK1344" s="5"/>
      <c r="FWL1344" s="5"/>
      <c r="FWM1344" s="5"/>
      <c r="FWN1344" s="5"/>
      <c r="FWO1344" s="5"/>
      <c r="FWP1344" s="5"/>
      <c r="FWQ1344" s="5"/>
      <c r="FWR1344" s="5"/>
      <c r="FWS1344" s="5"/>
      <c r="FWT1344" s="5"/>
      <c r="FWU1344" s="5"/>
      <c r="FWV1344" s="5"/>
      <c r="FWW1344" s="5"/>
      <c r="FWX1344" s="5"/>
      <c r="FWY1344" s="5"/>
      <c r="FWZ1344" s="5"/>
      <c r="FXA1344" s="5"/>
      <c r="FXB1344" s="5"/>
      <c r="FXC1344" s="5"/>
      <c r="FXD1344" s="5"/>
      <c r="FXE1344" s="5"/>
      <c r="FXF1344" s="5"/>
      <c r="FXG1344" s="5"/>
      <c r="FXH1344" s="5"/>
      <c r="FXI1344" s="5"/>
      <c r="FXJ1344" s="5"/>
      <c r="FXK1344" s="5"/>
      <c r="FXL1344" s="5"/>
      <c r="FXM1344" s="5"/>
      <c r="FXN1344" s="5"/>
      <c r="FXO1344" s="5"/>
      <c r="FXP1344" s="5"/>
      <c r="FXQ1344" s="5"/>
      <c r="FXR1344" s="5"/>
      <c r="FXS1344" s="5"/>
      <c r="FXT1344" s="5"/>
      <c r="FXU1344" s="5"/>
      <c r="FXV1344" s="5"/>
      <c r="FXW1344" s="5"/>
      <c r="FXX1344" s="5"/>
      <c r="FXY1344" s="5"/>
      <c r="FXZ1344" s="5"/>
      <c r="FYA1344" s="5"/>
      <c r="FYB1344" s="5"/>
      <c r="FYC1344" s="5"/>
      <c r="FYD1344" s="5"/>
      <c r="FYE1344" s="5"/>
      <c r="FYF1344" s="5"/>
      <c r="FYG1344" s="5"/>
      <c r="FYH1344" s="5"/>
      <c r="FYI1344" s="5"/>
      <c r="FYJ1344" s="5"/>
      <c r="FYK1344" s="5"/>
      <c r="FYL1344" s="5"/>
      <c r="FYM1344" s="5"/>
      <c r="FYN1344" s="5"/>
      <c r="FYO1344" s="5"/>
      <c r="FYP1344" s="5"/>
      <c r="FYQ1344" s="5"/>
      <c r="FYR1344" s="5"/>
      <c r="FYS1344" s="5"/>
      <c r="FYT1344" s="5"/>
      <c r="FYU1344" s="5"/>
      <c r="FYV1344" s="5"/>
      <c r="FYW1344" s="5"/>
      <c r="FYX1344" s="5"/>
      <c r="FYY1344" s="5"/>
      <c r="FYZ1344" s="5"/>
      <c r="FZA1344" s="5"/>
      <c r="FZB1344" s="5"/>
      <c r="FZC1344" s="5"/>
      <c r="FZD1344" s="5"/>
      <c r="FZE1344" s="5"/>
      <c r="FZF1344" s="5"/>
      <c r="FZG1344" s="5"/>
      <c r="FZH1344" s="5"/>
      <c r="FZI1344" s="5"/>
      <c r="FZJ1344" s="5"/>
      <c r="FZK1344" s="5"/>
      <c r="FZL1344" s="5"/>
      <c r="FZM1344" s="5"/>
      <c r="FZN1344" s="5"/>
      <c r="FZO1344" s="5"/>
      <c r="FZP1344" s="5"/>
      <c r="FZQ1344" s="5"/>
      <c r="FZR1344" s="5"/>
      <c r="FZS1344" s="5"/>
      <c r="FZT1344" s="5"/>
      <c r="FZU1344" s="5"/>
      <c r="FZV1344" s="5"/>
      <c r="FZW1344" s="5"/>
      <c r="FZX1344" s="5"/>
      <c r="FZY1344" s="5"/>
      <c r="FZZ1344" s="5"/>
      <c r="GAA1344" s="5"/>
      <c r="GAB1344" s="5"/>
      <c r="GAC1344" s="5"/>
      <c r="GAD1344" s="5"/>
      <c r="GAE1344" s="5"/>
      <c r="GAF1344" s="5"/>
      <c r="GAG1344" s="5"/>
      <c r="GAH1344" s="5"/>
      <c r="GAI1344" s="5"/>
      <c r="GAJ1344" s="5"/>
      <c r="GAK1344" s="5"/>
      <c r="GAL1344" s="5"/>
      <c r="GAM1344" s="5"/>
      <c r="GAN1344" s="5"/>
      <c r="GAO1344" s="5"/>
      <c r="GAP1344" s="5"/>
      <c r="GAQ1344" s="5"/>
      <c r="GAR1344" s="5"/>
      <c r="GAS1344" s="5"/>
      <c r="GAT1344" s="5"/>
      <c r="GAU1344" s="5"/>
      <c r="GAV1344" s="5"/>
      <c r="GAW1344" s="5"/>
      <c r="GAX1344" s="5"/>
      <c r="GAY1344" s="5"/>
      <c r="GAZ1344" s="5"/>
      <c r="GBA1344" s="5"/>
      <c r="GBB1344" s="5"/>
      <c r="GBC1344" s="5"/>
      <c r="GBD1344" s="5"/>
      <c r="GBE1344" s="5"/>
      <c r="GBF1344" s="5"/>
      <c r="GBG1344" s="5"/>
      <c r="GBH1344" s="5"/>
      <c r="GBI1344" s="5"/>
      <c r="GBJ1344" s="5"/>
      <c r="GBK1344" s="5"/>
      <c r="GBL1344" s="5"/>
      <c r="GBM1344" s="5"/>
      <c r="GBN1344" s="5"/>
      <c r="GBO1344" s="5"/>
      <c r="GBP1344" s="5"/>
      <c r="GBQ1344" s="5"/>
      <c r="GBR1344" s="5"/>
      <c r="GBS1344" s="5"/>
      <c r="GBT1344" s="5"/>
      <c r="GBU1344" s="5"/>
      <c r="GBV1344" s="5"/>
      <c r="GBW1344" s="5"/>
      <c r="GBX1344" s="5"/>
      <c r="GBY1344" s="5"/>
      <c r="GBZ1344" s="5"/>
      <c r="GCA1344" s="5"/>
      <c r="GCB1344" s="5"/>
      <c r="GCC1344" s="5"/>
      <c r="GCD1344" s="5"/>
      <c r="GCE1344" s="5"/>
      <c r="GCF1344" s="5"/>
      <c r="GCG1344" s="5"/>
      <c r="GCH1344" s="5"/>
      <c r="GCI1344" s="5"/>
      <c r="GCJ1344" s="5"/>
      <c r="GCK1344" s="5"/>
      <c r="GCL1344" s="5"/>
      <c r="GCM1344" s="5"/>
      <c r="GCN1344" s="5"/>
      <c r="GCO1344" s="5"/>
      <c r="GCP1344" s="5"/>
      <c r="GCQ1344" s="5"/>
      <c r="GCR1344" s="5"/>
      <c r="GCS1344" s="5"/>
      <c r="GCT1344" s="5"/>
      <c r="GCU1344" s="5"/>
      <c r="GCV1344" s="5"/>
      <c r="GCW1344" s="5"/>
      <c r="GCX1344" s="5"/>
      <c r="GCY1344" s="5"/>
      <c r="GCZ1344" s="5"/>
      <c r="GDA1344" s="5"/>
      <c r="GDB1344" s="5"/>
      <c r="GDC1344" s="5"/>
      <c r="GDD1344" s="5"/>
      <c r="GDE1344" s="5"/>
      <c r="GDF1344" s="5"/>
      <c r="GDG1344" s="5"/>
      <c r="GDH1344" s="5"/>
      <c r="GDI1344" s="5"/>
      <c r="GDJ1344" s="5"/>
      <c r="GDK1344" s="5"/>
      <c r="GDL1344" s="5"/>
      <c r="GDM1344" s="5"/>
      <c r="GDN1344" s="5"/>
      <c r="GDO1344" s="5"/>
      <c r="GDP1344" s="5"/>
      <c r="GDQ1344" s="5"/>
      <c r="GDR1344" s="5"/>
      <c r="GDS1344" s="5"/>
      <c r="GDT1344" s="5"/>
      <c r="GDU1344" s="5"/>
      <c r="GDV1344" s="5"/>
      <c r="GDW1344" s="5"/>
      <c r="GDX1344" s="5"/>
      <c r="GDY1344" s="5"/>
      <c r="GDZ1344" s="5"/>
      <c r="GEA1344" s="5"/>
      <c r="GEB1344" s="5"/>
      <c r="GEC1344" s="5"/>
      <c r="GED1344" s="5"/>
      <c r="GEE1344" s="5"/>
      <c r="GEF1344" s="5"/>
      <c r="GEG1344" s="5"/>
      <c r="GEH1344" s="5"/>
      <c r="GEI1344" s="5"/>
      <c r="GEJ1344" s="5"/>
      <c r="GEK1344" s="5"/>
      <c r="GEL1344" s="5"/>
      <c r="GEM1344" s="5"/>
      <c r="GEN1344" s="5"/>
      <c r="GEO1344" s="5"/>
      <c r="GEP1344" s="5"/>
      <c r="GEQ1344" s="5"/>
      <c r="GER1344" s="5"/>
      <c r="GES1344" s="5"/>
      <c r="GET1344" s="5"/>
      <c r="GEU1344" s="5"/>
      <c r="GEV1344" s="5"/>
      <c r="GEW1344" s="5"/>
      <c r="GEX1344" s="5"/>
      <c r="GEY1344" s="5"/>
      <c r="GEZ1344" s="5"/>
      <c r="GFA1344" s="5"/>
      <c r="GFB1344" s="5"/>
      <c r="GFC1344" s="5"/>
      <c r="GFD1344" s="5"/>
      <c r="GFE1344" s="5"/>
      <c r="GFF1344" s="5"/>
      <c r="GFG1344" s="5"/>
      <c r="GFH1344" s="5"/>
      <c r="GFI1344" s="5"/>
      <c r="GFJ1344" s="5"/>
      <c r="GFK1344" s="5"/>
      <c r="GFL1344" s="5"/>
      <c r="GFM1344" s="5"/>
      <c r="GFN1344" s="5"/>
      <c r="GFO1344" s="5"/>
      <c r="GFP1344" s="5"/>
      <c r="GFQ1344" s="5"/>
      <c r="GFR1344" s="5"/>
      <c r="GFS1344" s="5"/>
      <c r="GFT1344" s="5"/>
      <c r="GFU1344" s="5"/>
      <c r="GFV1344" s="5"/>
      <c r="GFW1344" s="5"/>
      <c r="GFX1344" s="5"/>
      <c r="GFY1344" s="5"/>
      <c r="GFZ1344" s="5"/>
      <c r="GGA1344" s="5"/>
      <c r="GGB1344" s="5"/>
      <c r="GGC1344" s="5"/>
      <c r="GGD1344" s="5"/>
      <c r="GGE1344" s="5"/>
      <c r="GGF1344" s="5"/>
      <c r="GGG1344" s="5"/>
      <c r="GGH1344" s="5"/>
      <c r="GGI1344" s="5"/>
      <c r="GGJ1344" s="5"/>
      <c r="GGK1344" s="5"/>
      <c r="GGL1344" s="5"/>
      <c r="GGM1344" s="5"/>
      <c r="GGN1344" s="5"/>
      <c r="GGO1344" s="5"/>
      <c r="GGP1344" s="5"/>
      <c r="GGQ1344" s="5"/>
      <c r="GGR1344" s="5"/>
      <c r="GGS1344" s="5"/>
      <c r="GGT1344" s="5"/>
      <c r="GGU1344" s="5"/>
      <c r="GGV1344" s="5"/>
      <c r="GGW1344" s="5"/>
      <c r="GGX1344" s="5"/>
      <c r="GGY1344" s="5"/>
      <c r="GGZ1344" s="5"/>
      <c r="GHA1344" s="5"/>
      <c r="GHB1344" s="5"/>
      <c r="GHC1344" s="5"/>
      <c r="GHD1344" s="5"/>
      <c r="GHE1344" s="5"/>
      <c r="GHF1344" s="5"/>
      <c r="GHG1344" s="5"/>
      <c r="GHH1344" s="5"/>
      <c r="GHI1344" s="5"/>
      <c r="GHJ1344" s="5"/>
      <c r="GHK1344" s="5"/>
      <c r="GHL1344" s="5"/>
      <c r="GHM1344" s="5"/>
      <c r="GHN1344" s="5"/>
      <c r="GHO1344" s="5"/>
      <c r="GHP1344" s="5"/>
      <c r="GHQ1344" s="5"/>
      <c r="GHR1344" s="5"/>
      <c r="GHS1344" s="5"/>
      <c r="GHT1344" s="5"/>
      <c r="GHU1344" s="5"/>
      <c r="GHV1344" s="5"/>
      <c r="GHW1344" s="5"/>
      <c r="GHX1344" s="5"/>
      <c r="GHY1344" s="5"/>
      <c r="GHZ1344" s="5"/>
      <c r="GIA1344" s="5"/>
      <c r="GIB1344" s="5"/>
      <c r="GIC1344" s="5"/>
      <c r="GID1344" s="5"/>
      <c r="GIE1344" s="5"/>
      <c r="GIF1344" s="5"/>
      <c r="GIG1344" s="5"/>
      <c r="GIH1344" s="5"/>
      <c r="GII1344" s="5"/>
      <c r="GIJ1344" s="5"/>
      <c r="GIK1344" s="5"/>
      <c r="GIL1344" s="5"/>
      <c r="GIM1344" s="5"/>
      <c r="GIN1344" s="5"/>
      <c r="GIO1344" s="5"/>
      <c r="GIP1344" s="5"/>
      <c r="GIQ1344" s="5"/>
      <c r="GIR1344" s="5"/>
      <c r="GIS1344" s="5"/>
      <c r="GIT1344" s="5"/>
      <c r="GIU1344" s="5"/>
      <c r="GIV1344" s="5"/>
      <c r="GIW1344" s="5"/>
      <c r="GIX1344" s="5"/>
      <c r="GIY1344" s="5"/>
      <c r="GIZ1344" s="5"/>
      <c r="GJA1344" s="5"/>
      <c r="GJB1344" s="5"/>
      <c r="GJC1344" s="5"/>
      <c r="GJD1344" s="5"/>
      <c r="GJE1344" s="5"/>
      <c r="GJF1344" s="5"/>
      <c r="GJG1344" s="5"/>
      <c r="GJH1344" s="5"/>
      <c r="GJI1344" s="5"/>
      <c r="GJJ1344" s="5"/>
      <c r="GJK1344" s="5"/>
      <c r="GJL1344" s="5"/>
      <c r="GJM1344" s="5"/>
      <c r="GJN1344" s="5"/>
      <c r="GJO1344" s="5"/>
      <c r="GJP1344" s="5"/>
      <c r="GJQ1344" s="5"/>
      <c r="GJR1344" s="5"/>
      <c r="GJS1344" s="5"/>
      <c r="GJT1344" s="5"/>
      <c r="GJU1344" s="5"/>
      <c r="GJV1344" s="5"/>
      <c r="GJW1344" s="5"/>
      <c r="GJX1344" s="5"/>
      <c r="GJY1344" s="5"/>
      <c r="GJZ1344" s="5"/>
      <c r="GKA1344" s="5"/>
      <c r="GKB1344" s="5"/>
      <c r="GKC1344" s="5"/>
      <c r="GKD1344" s="5"/>
      <c r="GKE1344" s="5"/>
      <c r="GKF1344" s="5"/>
      <c r="GKG1344" s="5"/>
      <c r="GKH1344" s="5"/>
      <c r="GKI1344" s="5"/>
      <c r="GKJ1344" s="5"/>
      <c r="GKK1344" s="5"/>
      <c r="GKL1344" s="5"/>
      <c r="GKM1344" s="5"/>
      <c r="GKN1344" s="5"/>
      <c r="GKO1344" s="5"/>
      <c r="GKP1344" s="5"/>
      <c r="GKQ1344" s="5"/>
      <c r="GKR1344" s="5"/>
      <c r="GKS1344" s="5"/>
      <c r="GKT1344" s="5"/>
      <c r="GKU1344" s="5"/>
      <c r="GKV1344" s="5"/>
      <c r="GKW1344" s="5"/>
      <c r="GKX1344" s="5"/>
      <c r="GKY1344" s="5"/>
      <c r="GKZ1344" s="5"/>
      <c r="GLA1344" s="5"/>
      <c r="GLB1344" s="5"/>
      <c r="GLC1344" s="5"/>
      <c r="GLD1344" s="5"/>
      <c r="GLE1344" s="5"/>
      <c r="GLF1344" s="5"/>
      <c r="GLG1344" s="5"/>
      <c r="GLH1344" s="5"/>
      <c r="GLI1344" s="5"/>
      <c r="GLJ1344" s="5"/>
      <c r="GLK1344" s="5"/>
      <c r="GLL1344" s="5"/>
      <c r="GLM1344" s="5"/>
      <c r="GLN1344" s="5"/>
      <c r="GLO1344" s="5"/>
      <c r="GLP1344" s="5"/>
      <c r="GLQ1344" s="5"/>
      <c r="GLR1344" s="5"/>
      <c r="GLS1344" s="5"/>
      <c r="GLT1344" s="5"/>
      <c r="GLU1344" s="5"/>
      <c r="GLV1344" s="5"/>
      <c r="GLW1344" s="5"/>
      <c r="GLX1344" s="5"/>
      <c r="GLY1344" s="5"/>
      <c r="GLZ1344" s="5"/>
      <c r="GMA1344" s="5"/>
      <c r="GMB1344" s="5"/>
      <c r="GMC1344" s="5"/>
      <c r="GMD1344" s="5"/>
      <c r="GME1344" s="5"/>
      <c r="GMF1344" s="5"/>
      <c r="GMG1344" s="5"/>
      <c r="GMH1344" s="5"/>
      <c r="GMI1344" s="5"/>
      <c r="GMJ1344" s="5"/>
      <c r="GMK1344" s="5"/>
      <c r="GML1344" s="5"/>
      <c r="GMM1344" s="5"/>
      <c r="GMN1344" s="5"/>
      <c r="GMO1344" s="5"/>
      <c r="GMP1344" s="5"/>
      <c r="GMQ1344" s="5"/>
      <c r="GMR1344" s="5"/>
      <c r="GMS1344" s="5"/>
      <c r="GMT1344" s="5"/>
      <c r="GMU1344" s="5"/>
      <c r="GMV1344" s="5"/>
      <c r="GMW1344" s="5"/>
      <c r="GMX1344" s="5"/>
      <c r="GMY1344" s="5"/>
      <c r="GMZ1344" s="5"/>
      <c r="GNA1344" s="5"/>
      <c r="GNB1344" s="5"/>
      <c r="GNC1344" s="5"/>
      <c r="GND1344" s="5"/>
      <c r="GNE1344" s="5"/>
      <c r="GNF1344" s="5"/>
      <c r="GNG1344" s="5"/>
      <c r="GNH1344" s="5"/>
      <c r="GNI1344" s="5"/>
      <c r="GNJ1344" s="5"/>
      <c r="GNK1344" s="5"/>
      <c r="GNL1344" s="5"/>
      <c r="GNM1344" s="5"/>
      <c r="GNN1344" s="5"/>
      <c r="GNO1344" s="5"/>
      <c r="GNP1344" s="5"/>
      <c r="GNQ1344" s="5"/>
      <c r="GNR1344" s="5"/>
      <c r="GNS1344" s="5"/>
      <c r="GNT1344" s="5"/>
      <c r="GNU1344" s="5"/>
      <c r="GNV1344" s="5"/>
      <c r="GNW1344" s="5"/>
      <c r="GNX1344" s="5"/>
      <c r="GNY1344" s="5"/>
      <c r="GNZ1344" s="5"/>
      <c r="GOA1344" s="5"/>
      <c r="GOB1344" s="5"/>
      <c r="GOC1344" s="5"/>
      <c r="GOD1344" s="5"/>
      <c r="GOE1344" s="5"/>
      <c r="GOF1344" s="5"/>
      <c r="GOG1344" s="5"/>
      <c r="GOH1344" s="5"/>
      <c r="GOI1344" s="5"/>
      <c r="GOJ1344" s="5"/>
      <c r="GOK1344" s="5"/>
      <c r="GOL1344" s="5"/>
      <c r="GOM1344" s="5"/>
      <c r="GON1344" s="5"/>
      <c r="GOO1344" s="5"/>
      <c r="GOP1344" s="5"/>
      <c r="GOQ1344" s="5"/>
      <c r="GOR1344" s="5"/>
      <c r="GOS1344" s="5"/>
      <c r="GOT1344" s="5"/>
      <c r="GOU1344" s="5"/>
      <c r="GOV1344" s="5"/>
      <c r="GOW1344" s="5"/>
      <c r="GOX1344" s="5"/>
      <c r="GOY1344" s="5"/>
      <c r="GOZ1344" s="5"/>
      <c r="GPA1344" s="5"/>
      <c r="GPB1344" s="5"/>
      <c r="GPC1344" s="5"/>
      <c r="GPD1344" s="5"/>
      <c r="GPE1344" s="5"/>
      <c r="GPF1344" s="5"/>
      <c r="GPG1344" s="5"/>
      <c r="GPH1344" s="5"/>
      <c r="GPI1344" s="5"/>
      <c r="GPJ1344" s="5"/>
      <c r="GPK1344" s="5"/>
      <c r="GPL1344" s="5"/>
      <c r="GPM1344" s="5"/>
      <c r="GPN1344" s="5"/>
      <c r="GPO1344" s="5"/>
      <c r="GPP1344" s="5"/>
      <c r="GPQ1344" s="5"/>
      <c r="GPR1344" s="5"/>
      <c r="GPS1344" s="5"/>
      <c r="GPT1344" s="5"/>
      <c r="GPU1344" s="5"/>
      <c r="GPV1344" s="5"/>
      <c r="GPW1344" s="5"/>
      <c r="GPX1344" s="5"/>
      <c r="GPY1344" s="5"/>
      <c r="GPZ1344" s="5"/>
      <c r="GQA1344" s="5"/>
      <c r="GQB1344" s="5"/>
      <c r="GQC1344" s="5"/>
      <c r="GQD1344" s="5"/>
      <c r="GQE1344" s="5"/>
      <c r="GQF1344" s="5"/>
      <c r="GQG1344" s="5"/>
      <c r="GQH1344" s="5"/>
      <c r="GQI1344" s="5"/>
      <c r="GQJ1344" s="5"/>
      <c r="GQK1344" s="5"/>
      <c r="GQL1344" s="5"/>
      <c r="GQM1344" s="5"/>
      <c r="GQN1344" s="5"/>
      <c r="GQO1344" s="5"/>
      <c r="GQP1344" s="5"/>
      <c r="GQQ1344" s="5"/>
      <c r="GQR1344" s="5"/>
      <c r="GQS1344" s="5"/>
      <c r="GQT1344" s="5"/>
      <c r="GQU1344" s="5"/>
      <c r="GQV1344" s="5"/>
      <c r="GQW1344" s="5"/>
      <c r="GQX1344" s="5"/>
      <c r="GQY1344" s="5"/>
      <c r="GQZ1344" s="5"/>
      <c r="GRA1344" s="5"/>
      <c r="GRB1344" s="5"/>
      <c r="GRC1344" s="5"/>
      <c r="GRD1344" s="5"/>
      <c r="GRE1344" s="5"/>
      <c r="GRF1344" s="5"/>
      <c r="GRG1344" s="5"/>
      <c r="GRH1344" s="5"/>
      <c r="GRI1344" s="5"/>
      <c r="GRJ1344" s="5"/>
      <c r="GRK1344" s="5"/>
      <c r="GRL1344" s="5"/>
      <c r="GRM1344" s="5"/>
      <c r="GRN1344" s="5"/>
      <c r="GRO1344" s="5"/>
      <c r="GRP1344" s="5"/>
      <c r="GRQ1344" s="5"/>
      <c r="GRR1344" s="5"/>
      <c r="GRS1344" s="5"/>
      <c r="GRT1344" s="5"/>
      <c r="GRU1344" s="5"/>
      <c r="GRV1344" s="5"/>
      <c r="GRW1344" s="5"/>
      <c r="GRX1344" s="5"/>
      <c r="GRY1344" s="5"/>
      <c r="GRZ1344" s="5"/>
      <c r="GSA1344" s="5"/>
      <c r="GSB1344" s="5"/>
      <c r="GSC1344" s="5"/>
      <c r="GSD1344" s="5"/>
      <c r="GSE1344" s="5"/>
      <c r="GSF1344" s="5"/>
      <c r="GSG1344" s="5"/>
      <c r="GSH1344" s="5"/>
      <c r="GSI1344" s="5"/>
      <c r="GSJ1344" s="5"/>
      <c r="GSK1344" s="5"/>
      <c r="GSL1344" s="5"/>
      <c r="GSM1344" s="5"/>
      <c r="GSN1344" s="5"/>
      <c r="GSO1344" s="5"/>
      <c r="GSP1344" s="5"/>
      <c r="GSQ1344" s="5"/>
      <c r="GSR1344" s="5"/>
      <c r="GSS1344" s="5"/>
      <c r="GST1344" s="5"/>
      <c r="GSU1344" s="5"/>
      <c r="GSV1344" s="5"/>
      <c r="GSW1344" s="5"/>
      <c r="GSX1344" s="5"/>
      <c r="GSY1344" s="5"/>
      <c r="GSZ1344" s="5"/>
      <c r="GTA1344" s="5"/>
      <c r="GTB1344" s="5"/>
      <c r="GTC1344" s="5"/>
      <c r="GTD1344" s="5"/>
      <c r="GTE1344" s="5"/>
      <c r="GTF1344" s="5"/>
      <c r="GTG1344" s="5"/>
      <c r="GTH1344" s="5"/>
      <c r="GTI1344" s="5"/>
      <c r="GTJ1344" s="5"/>
      <c r="GTK1344" s="5"/>
      <c r="GTL1344" s="5"/>
      <c r="GTM1344" s="5"/>
      <c r="GTN1344" s="5"/>
      <c r="GTO1344" s="5"/>
      <c r="GTP1344" s="5"/>
      <c r="GTQ1344" s="5"/>
      <c r="GTR1344" s="5"/>
      <c r="GTS1344" s="5"/>
      <c r="GTT1344" s="5"/>
      <c r="GTU1344" s="5"/>
      <c r="GTV1344" s="5"/>
      <c r="GTW1344" s="5"/>
      <c r="GTX1344" s="5"/>
      <c r="GTY1344" s="5"/>
      <c r="GTZ1344" s="5"/>
      <c r="GUA1344" s="5"/>
      <c r="GUB1344" s="5"/>
      <c r="GUC1344" s="5"/>
      <c r="GUD1344" s="5"/>
      <c r="GUE1344" s="5"/>
      <c r="GUF1344" s="5"/>
      <c r="GUG1344" s="5"/>
      <c r="GUH1344" s="5"/>
      <c r="GUI1344" s="5"/>
      <c r="GUJ1344" s="5"/>
      <c r="GUK1344" s="5"/>
      <c r="GUL1344" s="5"/>
      <c r="GUM1344" s="5"/>
      <c r="GUN1344" s="5"/>
      <c r="GUO1344" s="5"/>
      <c r="GUP1344" s="5"/>
      <c r="GUQ1344" s="5"/>
      <c r="GUR1344" s="5"/>
      <c r="GUS1344" s="5"/>
      <c r="GUT1344" s="5"/>
      <c r="GUU1344" s="5"/>
      <c r="GUV1344" s="5"/>
      <c r="GUW1344" s="5"/>
      <c r="GUX1344" s="5"/>
      <c r="GUY1344" s="5"/>
      <c r="GUZ1344" s="5"/>
      <c r="GVA1344" s="5"/>
      <c r="GVB1344" s="5"/>
      <c r="GVC1344" s="5"/>
      <c r="GVD1344" s="5"/>
      <c r="GVE1344" s="5"/>
      <c r="GVF1344" s="5"/>
      <c r="GVG1344" s="5"/>
      <c r="GVH1344" s="5"/>
      <c r="GVI1344" s="5"/>
      <c r="GVJ1344" s="5"/>
      <c r="GVK1344" s="5"/>
      <c r="GVL1344" s="5"/>
      <c r="GVM1344" s="5"/>
      <c r="GVN1344" s="5"/>
      <c r="GVO1344" s="5"/>
      <c r="GVP1344" s="5"/>
      <c r="GVQ1344" s="5"/>
      <c r="GVR1344" s="5"/>
      <c r="GVS1344" s="5"/>
      <c r="GVT1344" s="5"/>
      <c r="GVU1344" s="5"/>
      <c r="GVV1344" s="5"/>
      <c r="GVW1344" s="5"/>
      <c r="GVX1344" s="5"/>
      <c r="GVY1344" s="5"/>
      <c r="GVZ1344" s="5"/>
      <c r="GWA1344" s="5"/>
      <c r="GWB1344" s="5"/>
      <c r="GWC1344" s="5"/>
      <c r="GWD1344" s="5"/>
      <c r="GWE1344" s="5"/>
      <c r="GWF1344" s="5"/>
      <c r="GWG1344" s="5"/>
      <c r="GWH1344" s="5"/>
      <c r="GWI1344" s="5"/>
      <c r="GWJ1344" s="5"/>
      <c r="GWK1344" s="5"/>
      <c r="GWL1344" s="5"/>
      <c r="GWM1344" s="5"/>
      <c r="GWN1344" s="5"/>
      <c r="GWO1344" s="5"/>
      <c r="GWP1344" s="5"/>
      <c r="GWQ1344" s="5"/>
      <c r="GWR1344" s="5"/>
      <c r="GWS1344" s="5"/>
      <c r="GWT1344" s="5"/>
      <c r="GWU1344" s="5"/>
      <c r="GWV1344" s="5"/>
      <c r="GWW1344" s="5"/>
      <c r="GWX1344" s="5"/>
      <c r="GWY1344" s="5"/>
      <c r="GWZ1344" s="5"/>
      <c r="GXA1344" s="5"/>
      <c r="GXB1344" s="5"/>
      <c r="GXC1344" s="5"/>
      <c r="GXD1344" s="5"/>
      <c r="GXE1344" s="5"/>
      <c r="GXF1344" s="5"/>
      <c r="GXG1344" s="5"/>
      <c r="GXH1344" s="5"/>
      <c r="GXI1344" s="5"/>
      <c r="GXJ1344" s="5"/>
      <c r="GXK1344" s="5"/>
      <c r="GXL1344" s="5"/>
      <c r="GXM1344" s="5"/>
      <c r="GXN1344" s="5"/>
      <c r="GXO1344" s="5"/>
      <c r="GXP1344" s="5"/>
      <c r="GXQ1344" s="5"/>
      <c r="GXR1344" s="5"/>
      <c r="GXS1344" s="5"/>
      <c r="GXT1344" s="5"/>
      <c r="GXU1344" s="5"/>
      <c r="GXV1344" s="5"/>
      <c r="GXW1344" s="5"/>
      <c r="GXX1344" s="5"/>
      <c r="GXY1344" s="5"/>
      <c r="GXZ1344" s="5"/>
      <c r="GYA1344" s="5"/>
      <c r="GYB1344" s="5"/>
      <c r="GYC1344" s="5"/>
      <c r="GYD1344" s="5"/>
      <c r="GYE1344" s="5"/>
      <c r="GYF1344" s="5"/>
      <c r="GYG1344" s="5"/>
      <c r="GYH1344" s="5"/>
      <c r="GYI1344" s="5"/>
      <c r="GYJ1344" s="5"/>
      <c r="GYK1344" s="5"/>
      <c r="GYL1344" s="5"/>
      <c r="GYM1344" s="5"/>
      <c r="GYN1344" s="5"/>
      <c r="GYO1344" s="5"/>
      <c r="GYP1344" s="5"/>
      <c r="GYQ1344" s="5"/>
      <c r="GYR1344" s="5"/>
      <c r="GYS1344" s="5"/>
      <c r="GYT1344" s="5"/>
      <c r="GYU1344" s="5"/>
      <c r="GYV1344" s="5"/>
      <c r="GYW1344" s="5"/>
      <c r="GYX1344" s="5"/>
      <c r="GYY1344" s="5"/>
      <c r="GYZ1344" s="5"/>
      <c r="GZA1344" s="5"/>
      <c r="GZB1344" s="5"/>
      <c r="GZC1344" s="5"/>
      <c r="GZD1344" s="5"/>
      <c r="GZE1344" s="5"/>
      <c r="GZF1344" s="5"/>
      <c r="GZG1344" s="5"/>
      <c r="GZH1344" s="5"/>
      <c r="GZI1344" s="5"/>
      <c r="GZJ1344" s="5"/>
      <c r="GZK1344" s="5"/>
      <c r="GZL1344" s="5"/>
      <c r="GZM1344" s="5"/>
      <c r="GZN1344" s="5"/>
      <c r="GZO1344" s="5"/>
      <c r="GZP1344" s="5"/>
      <c r="GZQ1344" s="5"/>
      <c r="GZR1344" s="5"/>
      <c r="GZS1344" s="5"/>
      <c r="GZT1344" s="5"/>
      <c r="GZU1344" s="5"/>
      <c r="GZV1344" s="5"/>
      <c r="GZW1344" s="5"/>
      <c r="GZX1344" s="5"/>
      <c r="GZY1344" s="5"/>
      <c r="GZZ1344" s="5"/>
      <c r="HAA1344" s="5"/>
      <c r="HAB1344" s="5"/>
      <c r="HAC1344" s="5"/>
      <c r="HAD1344" s="5"/>
      <c r="HAE1344" s="5"/>
      <c r="HAF1344" s="5"/>
      <c r="HAG1344" s="5"/>
      <c r="HAH1344" s="5"/>
      <c r="HAI1344" s="5"/>
      <c r="HAJ1344" s="5"/>
      <c r="HAK1344" s="5"/>
      <c r="HAL1344" s="5"/>
      <c r="HAM1344" s="5"/>
      <c r="HAN1344" s="5"/>
      <c r="HAO1344" s="5"/>
      <c r="HAP1344" s="5"/>
      <c r="HAQ1344" s="5"/>
      <c r="HAR1344" s="5"/>
      <c r="HAS1344" s="5"/>
      <c r="HAT1344" s="5"/>
      <c r="HAU1344" s="5"/>
      <c r="HAV1344" s="5"/>
      <c r="HAW1344" s="5"/>
      <c r="HAX1344" s="5"/>
      <c r="HAY1344" s="5"/>
      <c r="HAZ1344" s="5"/>
      <c r="HBA1344" s="5"/>
      <c r="HBB1344" s="5"/>
      <c r="HBC1344" s="5"/>
      <c r="HBD1344" s="5"/>
      <c r="HBE1344" s="5"/>
      <c r="HBF1344" s="5"/>
      <c r="HBG1344" s="5"/>
      <c r="HBH1344" s="5"/>
      <c r="HBI1344" s="5"/>
      <c r="HBJ1344" s="5"/>
      <c r="HBK1344" s="5"/>
      <c r="HBL1344" s="5"/>
      <c r="HBM1344" s="5"/>
      <c r="HBN1344" s="5"/>
      <c r="HBO1344" s="5"/>
      <c r="HBP1344" s="5"/>
      <c r="HBQ1344" s="5"/>
      <c r="HBR1344" s="5"/>
      <c r="HBS1344" s="5"/>
      <c r="HBT1344" s="5"/>
      <c r="HBU1344" s="5"/>
      <c r="HBV1344" s="5"/>
      <c r="HBW1344" s="5"/>
      <c r="HBX1344" s="5"/>
      <c r="HBY1344" s="5"/>
      <c r="HBZ1344" s="5"/>
      <c r="HCA1344" s="5"/>
      <c r="HCB1344" s="5"/>
      <c r="HCC1344" s="5"/>
      <c r="HCD1344" s="5"/>
      <c r="HCE1344" s="5"/>
      <c r="HCF1344" s="5"/>
      <c r="HCG1344" s="5"/>
      <c r="HCH1344" s="5"/>
      <c r="HCI1344" s="5"/>
      <c r="HCJ1344" s="5"/>
      <c r="HCK1344" s="5"/>
      <c r="HCL1344" s="5"/>
      <c r="HCM1344" s="5"/>
      <c r="HCN1344" s="5"/>
      <c r="HCO1344" s="5"/>
      <c r="HCP1344" s="5"/>
      <c r="HCQ1344" s="5"/>
      <c r="HCR1344" s="5"/>
      <c r="HCS1344" s="5"/>
      <c r="HCT1344" s="5"/>
      <c r="HCU1344" s="5"/>
      <c r="HCV1344" s="5"/>
      <c r="HCW1344" s="5"/>
      <c r="HCX1344" s="5"/>
      <c r="HCY1344" s="5"/>
      <c r="HCZ1344" s="5"/>
      <c r="HDA1344" s="5"/>
      <c r="HDB1344" s="5"/>
      <c r="HDC1344" s="5"/>
      <c r="HDD1344" s="5"/>
      <c r="HDE1344" s="5"/>
      <c r="HDF1344" s="5"/>
      <c r="HDG1344" s="5"/>
      <c r="HDH1344" s="5"/>
      <c r="HDI1344" s="5"/>
      <c r="HDJ1344" s="5"/>
      <c r="HDK1344" s="5"/>
      <c r="HDL1344" s="5"/>
      <c r="HDM1344" s="5"/>
      <c r="HDN1344" s="5"/>
      <c r="HDO1344" s="5"/>
      <c r="HDP1344" s="5"/>
      <c r="HDQ1344" s="5"/>
      <c r="HDR1344" s="5"/>
      <c r="HDS1344" s="5"/>
      <c r="HDT1344" s="5"/>
      <c r="HDU1344" s="5"/>
      <c r="HDV1344" s="5"/>
      <c r="HDW1344" s="5"/>
      <c r="HDX1344" s="5"/>
      <c r="HDY1344" s="5"/>
      <c r="HDZ1344" s="5"/>
      <c r="HEA1344" s="5"/>
      <c r="HEB1344" s="5"/>
      <c r="HEC1344" s="5"/>
      <c r="HED1344" s="5"/>
      <c r="HEE1344" s="5"/>
      <c r="HEF1344" s="5"/>
      <c r="HEG1344" s="5"/>
      <c r="HEH1344" s="5"/>
      <c r="HEI1344" s="5"/>
      <c r="HEJ1344" s="5"/>
      <c r="HEK1344" s="5"/>
      <c r="HEL1344" s="5"/>
      <c r="HEM1344" s="5"/>
      <c r="HEN1344" s="5"/>
      <c r="HEO1344" s="5"/>
      <c r="HEP1344" s="5"/>
      <c r="HEQ1344" s="5"/>
      <c r="HER1344" s="5"/>
      <c r="HES1344" s="5"/>
      <c r="HET1344" s="5"/>
      <c r="HEU1344" s="5"/>
      <c r="HEV1344" s="5"/>
      <c r="HEW1344" s="5"/>
      <c r="HEX1344" s="5"/>
      <c r="HEY1344" s="5"/>
      <c r="HEZ1344" s="5"/>
      <c r="HFA1344" s="5"/>
      <c r="HFB1344" s="5"/>
      <c r="HFC1344" s="5"/>
      <c r="HFD1344" s="5"/>
      <c r="HFE1344" s="5"/>
      <c r="HFF1344" s="5"/>
      <c r="HFG1344" s="5"/>
      <c r="HFH1344" s="5"/>
      <c r="HFI1344" s="5"/>
      <c r="HFJ1344" s="5"/>
      <c r="HFK1344" s="5"/>
      <c r="HFL1344" s="5"/>
      <c r="HFM1344" s="5"/>
      <c r="HFN1344" s="5"/>
      <c r="HFO1344" s="5"/>
      <c r="HFP1344" s="5"/>
      <c r="HFQ1344" s="5"/>
      <c r="HFR1344" s="5"/>
      <c r="HFS1344" s="5"/>
      <c r="HFT1344" s="5"/>
      <c r="HFU1344" s="5"/>
      <c r="HFV1344" s="5"/>
      <c r="HFW1344" s="5"/>
      <c r="HFX1344" s="5"/>
      <c r="HFY1344" s="5"/>
      <c r="HFZ1344" s="5"/>
      <c r="HGA1344" s="5"/>
      <c r="HGB1344" s="5"/>
      <c r="HGC1344" s="5"/>
      <c r="HGD1344" s="5"/>
      <c r="HGE1344" s="5"/>
      <c r="HGF1344" s="5"/>
      <c r="HGG1344" s="5"/>
      <c r="HGH1344" s="5"/>
      <c r="HGI1344" s="5"/>
      <c r="HGJ1344" s="5"/>
      <c r="HGK1344" s="5"/>
      <c r="HGL1344" s="5"/>
      <c r="HGM1344" s="5"/>
      <c r="HGN1344" s="5"/>
      <c r="HGO1344" s="5"/>
      <c r="HGP1344" s="5"/>
      <c r="HGQ1344" s="5"/>
      <c r="HGR1344" s="5"/>
      <c r="HGS1344" s="5"/>
      <c r="HGT1344" s="5"/>
      <c r="HGU1344" s="5"/>
      <c r="HGV1344" s="5"/>
      <c r="HGW1344" s="5"/>
      <c r="HGX1344" s="5"/>
      <c r="HGY1344" s="5"/>
      <c r="HGZ1344" s="5"/>
      <c r="HHA1344" s="5"/>
      <c r="HHB1344" s="5"/>
      <c r="HHC1344" s="5"/>
      <c r="HHD1344" s="5"/>
      <c r="HHE1344" s="5"/>
      <c r="HHF1344" s="5"/>
      <c r="HHG1344" s="5"/>
      <c r="HHH1344" s="5"/>
      <c r="HHI1344" s="5"/>
      <c r="HHJ1344" s="5"/>
      <c r="HHK1344" s="5"/>
      <c r="HHL1344" s="5"/>
      <c r="HHM1344" s="5"/>
      <c r="HHN1344" s="5"/>
      <c r="HHO1344" s="5"/>
      <c r="HHP1344" s="5"/>
      <c r="HHQ1344" s="5"/>
      <c r="HHR1344" s="5"/>
      <c r="HHS1344" s="5"/>
      <c r="HHT1344" s="5"/>
      <c r="HHU1344" s="5"/>
      <c r="HHV1344" s="5"/>
      <c r="HHW1344" s="5"/>
      <c r="HHX1344" s="5"/>
      <c r="HHY1344" s="5"/>
      <c r="HHZ1344" s="5"/>
      <c r="HIA1344" s="5"/>
      <c r="HIB1344" s="5"/>
      <c r="HIC1344" s="5"/>
      <c r="HID1344" s="5"/>
      <c r="HIE1344" s="5"/>
      <c r="HIF1344" s="5"/>
      <c r="HIG1344" s="5"/>
      <c r="HIH1344" s="5"/>
      <c r="HII1344" s="5"/>
      <c r="HIJ1344" s="5"/>
      <c r="HIK1344" s="5"/>
      <c r="HIL1344" s="5"/>
      <c r="HIM1344" s="5"/>
      <c r="HIN1344" s="5"/>
      <c r="HIO1344" s="5"/>
      <c r="HIP1344" s="5"/>
      <c r="HIQ1344" s="5"/>
      <c r="HIR1344" s="5"/>
      <c r="HIS1344" s="5"/>
      <c r="HIT1344" s="5"/>
      <c r="HIU1344" s="5"/>
      <c r="HIV1344" s="5"/>
      <c r="HIW1344" s="5"/>
      <c r="HIX1344" s="5"/>
      <c r="HIY1344" s="5"/>
      <c r="HIZ1344" s="5"/>
      <c r="HJA1344" s="5"/>
      <c r="HJB1344" s="5"/>
      <c r="HJC1344" s="5"/>
      <c r="HJD1344" s="5"/>
      <c r="HJE1344" s="5"/>
      <c r="HJF1344" s="5"/>
      <c r="HJG1344" s="5"/>
      <c r="HJH1344" s="5"/>
      <c r="HJI1344" s="5"/>
      <c r="HJJ1344" s="5"/>
      <c r="HJK1344" s="5"/>
      <c r="HJL1344" s="5"/>
      <c r="HJM1344" s="5"/>
      <c r="HJN1344" s="5"/>
      <c r="HJO1344" s="5"/>
      <c r="HJP1344" s="5"/>
      <c r="HJQ1344" s="5"/>
      <c r="HJR1344" s="5"/>
      <c r="HJS1344" s="5"/>
      <c r="HJT1344" s="5"/>
      <c r="HJU1344" s="5"/>
      <c r="HJV1344" s="5"/>
      <c r="HJW1344" s="5"/>
      <c r="HJX1344" s="5"/>
      <c r="HJY1344" s="5"/>
      <c r="HJZ1344" s="5"/>
      <c r="HKA1344" s="5"/>
      <c r="HKB1344" s="5"/>
      <c r="HKC1344" s="5"/>
      <c r="HKD1344" s="5"/>
      <c r="HKE1344" s="5"/>
      <c r="HKF1344" s="5"/>
      <c r="HKG1344" s="5"/>
      <c r="HKH1344" s="5"/>
      <c r="HKI1344" s="5"/>
      <c r="HKJ1344" s="5"/>
      <c r="HKK1344" s="5"/>
      <c r="HKL1344" s="5"/>
      <c r="HKM1344" s="5"/>
      <c r="HKN1344" s="5"/>
      <c r="HKO1344" s="5"/>
      <c r="HKP1344" s="5"/>
      <c r="HKQ1344" s="5"/>
      <c r="HKR1344" s="5"/>
      <c r="HKS1344" s="5"/>
      <c r="HKT1344" s="5"/>
      <c r="HKU1344" s="5"/>
      <c r="HKV1344" s="5"/>
      <c r="HKW1344" s="5"/>
      <c r="HKX1344" s="5"/>
      <c r="HKY1344" s="5"/>
      <c r="HKZ1344" s="5"/>
      <c r="HLA1344" s="5"/>
      <c r="HLB1344" s="5"/>
      <c r="HLC1344" s="5"/>
      <c r="HLD1344" s="5"/>
      <c r="HLE1344" s="5"/>
      <c r="HLF1344" s="5"/>
      <c r="HLG1344" s="5"/>
      <c r="HLH1344" s="5"/>
      <c r="HLI1344" s="5"/>
      <c r="HLJ1344" s="5"/>
      <c r="HLK1344" s="5"/>
      <c r="HLL1344" s="5"/>
      <c r="HLM1344" s="5"/>
      <c r="HLN1344" s="5"/>
      <c r="HLO1344" s="5"/>
      <c r="HLP1344" s="5"/>
      <c r="HLQ1344" s="5"/>
      <c r="HLR1344" s="5"/>
      <c r="HLS1344" s="5"/>
      <c r="HLT1344" s="5"/>
      <c r="HLU1344" s="5"/>
      <c r="HLV1344" s="5"/>
      <c r="HLW1344" s="5"/>
      <c r="HLX1344" s="5"/>
      <c r="HLY1344" s="5"/>
      <c r="HLZ1344" s="5"/>
      <c r="HMA1344" s="5"/>
      <c r="HMB1344" s="5"/>
      <c r="HMC1344" s="5"/>
      <c r="HMD1344" s="5"/>
      <c r="HME1344" s="5"/>
      <c r="HMF1344" s="5"/>
      <c r="HMG1344" s="5"/>
      <c r="HMH1344" s="5"/>
      <c r="HMI1344" s="5"/>
      <c r="HMJ1344" s="5"/>
      <c r="HMK1344" s="5"/>
      <c r="HML1344" s="5"/>
      <c r="HMM1344" s="5"/>
      <c r="HMN1344" s="5"/>
      <c r="HMO1344" s="5"/>
      <c r="HMP1344" s="5"/>
      <c r="HMQ1344" s="5"/>
      <c r="HMR1344" s="5"/>
      <c r="HMS1344" s="5"/>
      <c r="HMT1344" s="5"/>
      <c r="HMU1344" s="5"/>
      <c r="HMV1344" s="5"/>
      <c r="HMW1344" s="5"/>
      <c r="HMX1344" s="5"/>
      <c r="HMY1344" s="5"/>
      <c r="HMZ1344" s="5"/>
      <c r="HNA1344" s="5"/>
      <c r="HNB1344" s="5"/>
      <c r="HNC1344" s="5"/>
      <c r="HND1344" s="5"/>
      <c r="HNE1344" s="5"/>
      <c r="HNF1344" s="5"/>
      <c r="HNG1344" s="5"/>
      <c r="HNH1344" s="5"/>
      <c r="HNI1344" s="5"/>
      <c r="HNJ1344" s="5"/>
      <c r="HNK1344" s="5"/>
      <c r="HNL1344" s="5"/>
      <c r="HNM1344" s="5"/>
      <c r="HNN1344" s="5"/>
      <c r="HNO1344" s="5"/>
      <c r="HNP1344" s="5"/>
      <c r="HNQ1344" s="5"/>
      <c r="HNR1344" s="5"/>
      <c r="HNS1344" s="5"/>
      <c r="HNT1344" s="5"/>
      <c r="HNU1344" s="5"/>
      <c r="HNV1344" s="5"/>
      <c r="HNW1344" s="5"/>
      <c r="HNX1344" s="5"/>
      <c r="HNY1344" s="5"/>
      <c r="HNZ1344" s="5"/>
      <c r="HOA1344" s="5"/>
      <c r="HOB1344" s="5"/>
      <c r="HOC1344" s="5"/>
      <c r="HOD1344" s="5"/>
      <c r="HOE1344" s="5"/>
      <c r="HOF1344" s="5"/>
      <c r="HOG1344" s="5"/>
      <c r="HOH1344" s="5"/>
      <c r="HOI1344" s="5"/>
      <c r="HOJ1344" s="5"/>
      <c r="HOK1344" s="5"/>
      <c r="HOL1344" s="5"/>
      <c r="HOM1344" s="5"/>
      <c r="HON1344" s="5"/>
      <c r="HOO1344" s="5"/>
      <c r="HOP1344" s="5"/>
      <c r="HOQ1344" s="5"/>
      <c r="HOR1344" s="5"/>
      <c r="HOS1344" s="5"/>
      <c r="HOT1344" s="5"/>
      <c r="HOU1344" s="5"/>
      <c r="HOV1344" s="5"/>
      <c r="HOW1344" s="5"/>
      <c r="HOX1344" s="5"/>
      <c r="HOY1344" s="5"/>
      <c r="HOZ1344" s="5"/>
      <c r="HPA1344" s="5"/>
      <c r="HPB1344" s="5"/>
      <c r="HPC1344" s="5"/>
      <c r="HPD1344" s="5"/>
      <c r="HPE1344" s="5"/>
      <c r="HPF1344" s="5"/>
      <c r="HPG1344" s="5"/>
      <c r="HPH1344" s="5"/>
      <c r="HPI1344" s="5"/>
      <c r="HPJ1344" s="5"/>
      <c r="HPK1344" s="5"/>
      <c r="HPL1344" s="5"/>
      <c r="HPM1344" s="5"/>
      <c r="HPN1344" s="5"/>
      <c r="HPO1344" s="5"/>
      <c r="HPP1344" s="5"/>
      <c r="HPQ1344" s="5"/>
      <c r="HPR1344" s="5"/>
      <c r="HPS1344" s="5"/>
      <c r="HPT1344" s="5"/>
      <c r="HPU1344" s="5"/>
      <c r="HPV1344" s="5"/>
      <c r="HPW1344" s="5"/>
      <c r="HPX1344" s="5"/>
      <c r="HPY1344" s="5"/>
      <c r="HPZ1344" s="5"/>
      <c r="HQA1344" s="5"/>
      <c r="HQB1344" s="5"/>
      <c r="HQC1344" s="5"/>
      <c r="HQD1344" s="5"/>
      <c r="HQE1344" s="5"/>
      <c r="HQF1344" s="5"/>
      <c r="HQG1344" s="5"/>
      <c r="HQH1344" s="5"/>
      <c r="HQI1344" s="5"/>
      <c r="HQJ1344" s="5"/>
      <c r="HQK1344" s="5"/>
      <c r="HQL1344" s="5"/>
      <c r="HQM1344" s="5"/>
      <c r="HQN1344" s="5"/>
      <c r="HQO1344" s="5"/>
      <c r="HQP1344" s="5"/>
      <c r="HQQ1344" s="5"/>
      <c r="HQR1344" s="5"/>
      <c r="HQS1344" s="5"/>
      <c r="HQT1344" s="5"/>
      <c r="HQU1344" s="5"/>
      <c r="HQV1344" s="5"/>
      <c r="HQW1344" s="5"/>
      <c r="HQX1344" s="5"/>
      <c r="HQY1344" s="5"/>
      <c r="HQZ1344" s="5"/>
      <c r="HRA1344" s="5"/>
      <c r="HRB1344" s="5"/>
      <c r="HRC1344" s="5"/>
      <c r="HRD1344" s="5"/>
      <c r="HRE1344" s="5"/>
      <c r="HRF1344" s="5"/>
      <c r="HRG1344" s="5"/>
      <c r="HRH1344" s="5"/>
      <c r="HRI1344" s="5"/>
      <c r="HRJ1344" s="5"/>
      <c r="HRK1344" s="5"/>
      <c r="HRL1344" s="5"/>
      <c r="HRM1344" s="5"/>
      <c r="HRN1344" s="5"/>
      <c r="HRO1344" s="5"/>
      <c r="HRP1344" s="5"/>
      <c r="HRQ1344" s="5"/>
      <c r="HRR1344" s="5"/>
      <c r="HRS1344" s="5"/>
      <c r="HRT1344" s="5"/>
      <c r="HRU1344" s="5"/>
      <c r="HRV1344" s="5"/>
      <c r="HRW1344" s="5"/>
      <c r="HRX1344" s="5"/>
      <c r="HRY1344" s="5"/>
      <c r="HRZ1344" s="5"/>
      <c r="HSA1344" s="5"/>
      <c r="HSB1344" s="5"/>
      <c r="HSC1344" s="5"/>
      <c r="HSD1344" s="5"/>
      <c r="HSE1344" s="5"/>
      <c r="HSF1344" s="5"/>
      <c r="HSG1344" s="5"/>
      <c r="HSH1344" s="5"/>
      <c r="HSI1344" s="5"/>
      <c r="HSJ1344" s="5"/>
      <c r="HSK1344" s="5"/>
      <c r="HSL1344" s="5"/>
      <c r="HSM1344" s="5"/>
      <c r="HSN1344" s="5"/>
      <c r="HSO1344" s="5"/>
      <c r="HSP1344" s="5"/>
      <c r="HSQ1344" s="5"/>
      <c r="HSR1344" s="5"/>
      <c r="HSS1344" s="5"/>
      <c r="HST1344" s="5"/>
      <c r="HSU1344" s="5"/>
      <c r="HSV1344" s="5"/>
      <c r="HSW1344" s="5"/>
      <c r="HSX1344" s="5"/>
      <c r="HSY1344" s="5"/>
      <c r="HSZ1344" s="5"/>
      <c r="HTA1344" s="5"/>
      <c r="HTB1344" s="5"/>
      <c r="HTC1344" s="5"/>
      <c r="HTD1344" s="5"/>
      <c r="HTE1344" s="5"/>
      <c r="HTF1344" s="5"/>
      <c r="HTG1344" s="5"/>
      <c r="HTH1344" s="5"/>
      <c r="HTI1344" s="5"/>
      <c r="HTJ1344" s="5"/>
      <c r="HTK1344" s="5"/>
      <c r="HTL1344" s="5"/>
      <c r="HTM1344" s="5"/>
      <c r="HTN1344" s="5"/>
      <c r="HTO1344" s="5"/>
      <c r="HTP1344" s="5"/>
      <c r="HTQ1344" s="5"/>
      <c r="HTR1344" s="5"/>
      <c r="HTS1344" s="5"/>
      <c r="HTT1344" s="5"/>
      <c r="HTU1344" s="5"/>
      <c r="HTV1344" s="5"/>
      <c r="HTW1344" s="5"/>
      <c r="HTX1344" s="5"/>
      <c r="HTY1344" s="5"/>
      <c r="HTZ1344" s="5"/>
      <c r="HUA1344" s="5"/>
      <c r="HUB1344" s="5"/>
      <c r="HUC1344" s="5"/>
      <c r="HUD1344" s="5"/>
      <c r="HUE1344" s="5"/>
      <c r="HUF1344" s="5"/>
      <c r="HUG1344" s="5"/>
      <c r="HUH1344" s="5"/>
      <c r="HUI1344" s="5"/>
      <c r="HUJ1344" s="5"/>
      <c r="HUK1344" s="5"/>
      <c r="HUL1344" s="5"/>
      <c r="HUM1344" s="5"/>
      <c r="HUN1344" s="5"/>
      <c r="HUO1344" s="5"/>
      <c r="HUP1344" s="5"/>
      <c r="HUQ1344" s="5"/>
      <c r="HUR1344" s="5"/>
      <c r="HUS1344" s="5"/>
      <c r="HUT1344" s="5"/>
      <c r="HUU1344" s="5"/>
      <c r="HUV1344" s="5"/>
      <c r="HUW1344" s="5"/>
      <c r="HUX1344" s="5"/>
      <c r="HUY1344" s="5"/>
      <c r="HUZ1344" s="5"/>
      <c r="HVA1344" s="5"/>
      <c r="HVB1344" s="5"/>
      <c r="HVC1344" s="5"/>
      <c r="HVD1344" s="5"/>
      <c r="HVE1344" s="5"/>
      <c r="HVF1344" s="5"/>
      <c r="HVG1344" s="5"/>
      <c r="HVH1344" s="5"/>
      <c r="HVI1344" s="5"/>
      <c r="HVJ1344" s="5"/>
      <c r="HVK1344" s="5"/>
      <c r="HVL1344" s="5"/>
      <c r="HVM1344" s="5"/>
      <c r="HVN1344" s="5"/>
      <c r="HVO1344" s="5"/>
      <c r="HVP1344" s="5"/>
      <c r="HVQ1344" s="5"/>
      <c r="HVR1344" s="5"/>
      <c r="HVS1344" s="5"/>
      <c r="HVT1344" s="5"/>
      <c r="HVU1344" s="5"/>
      <c r="HVV1344" s="5"/>
      <c r="HVW1344" s="5"/>
      <c r="HVX1344" s="5"/>
      <c r="HVY1344" s="5"/>
      <c r="HVZ1344" s="5"/>
      <c r="HWA1344" s="5"/>
      <c r="HWB1344" s="5"/>
      <c r="HWC1344" s="5"/>
      <c r="HWD1344" s="5"/>
      <c r="HWE1344" s="5"/>
      <c r="HWF1344" s="5"/>
      <c r="HWG1344" s="5"/>
      <c r="HWH1344" s="5"/>
      <c r="HWI1344" s="5"/>
      <c r="HWJ1344" s="5"/>
      <c r="HWK1344" s="5"/>
      <c r="HWL1344" s="5"/>
      <c r="HWM1344" s="5"/>
      <c r="HWN1344" s="5"/>
      <c r="HWO1344" s="5"/>
      <c r="HWP1344" s="5"/>
      <c r="HWQ1344" s="5"/>
      <c r="HWR1344" s="5"/>
      <c r="HWS1344" s="5"/>
      <c r="HWT1344" s="5"/>
      <c r="HWU1344" s="5"/>
      <c r="HWV1344" s="5"/>
      <c r="HWW1344" s="5"/>
      <c r="HWX1344" s="5"/>
      <c r="HWY1344" s="5"/>
      <c r="HWZ1344" s="5"/>
      <c r="HXA1344" s="5"/>
      <c r="HXB1344" s="5"/>
      <c r="HXC1344" s="5"/>
      <c r="HXD1344" s="5"/>
      <c r="HXE1344" s="5"/>
      <c r="HXF1344" s="5"/>
      <c r="HXG1344" s="5"/>
      <c r="HXH1344" s="5"/>
      <c r="HXI1344" s="5"/>
      <c r="HXJ1344" s="5"/>
      <c r="HXK1344" s="5"/>
      <c r="HXL1344" s="5"/>
      <c r="HXM1344" s="5"/>
      <c r="HXN1344" s="5"/>
      <c r="HXO1344" s="5"/>
      <c r="HXP1344" s="5"/>
      <c r="HXQ1344" s="5"/>
      <c r="HXR1344" s="5"/>
      <c r="HXS1344" s="5"/>
      <c r="HXT1344" s="5"/>
      <c r="HXU1344" s="5"/>
      <c r="HXV1344" s="5"/>
      <c r="HXW1344" s="5"/>
      <c r="HXX1344" s="5"/>
      <c r="HXY1344" s="5"/>
      <c r="HXZ1344" s="5"/>
      <c r="HYA1344" s="5"/>
      <c r="HYB1344" s="5"/>
      <c r="HYC1344" s="5"/>
      <c r="HYD1344" s="5"/>
      <c r="HYE1344" s="5"/>
      <c r="HYF1344" s="5"/>
      <c r="HYG1344" s="5"/>
      <c r="HYH1344" s="5"/>
      <c r="HYI1344" s="5"/>
      <c r="HYJ1344" s="5"/>
      <c r="HYK1344" s="5"/>
      <c r="HYL1344" s="5"/>
      <c r="HYM1344" s="5"/>
      <c r="HYN1344" s="5"/>
      <c r="HYO1344" s="5"/>
      <c r="HYP1344" s="5"/>
      <c r="HYQ1344" s="5"/>
      <c r="HYR1344" s="5"/>
      <c r="HYS1344" s="5"/>
      <c r="HYT1344" s="5"/>
      <c r="HYU1344" s="5"/>
      <c r="HYV1344" s="5"/>
      <c r="HYW1344" s="5"/>
      <c r="HYX1344" s="5"/>
      <c r="HYY1344" s="5"/>
      <c r="HYZ1344" s="5"/>
      <c r="HZA1344" s="5"/>
      <c r="HZB1344" s="5"/>
      <c r="HZC1344" s="5"/>
      <c r="HZD1344" s="5"/>
      <c r="HZE1344" s="5"/>
      <c r="HZF1344" s="5"/>
      <c r="HZG1344" s="5"/>
      <c r="HZH1344" s="5"/>
      <c r="HZI1344" s="5"/>
      <c r="HZJ1344" s="5"/>
      <c r="HZK1344" s="5"/>
      <c r="HZL1344" s="5"/>
      <c r="HZM1344" s="5"/>
      <c r="HZN1344" s="5"/>
      <c r="HZO1344" s="5"/>
      <c r="HZP1344" s="5"/>
      <c r="HZQ1344" s="5"/>
      <c r="HZR1344" s="5"/>
      <c r="HZS1344" s="5"/>
      <c r="HZT1344" s="5"/>
      <c r="HZU1344" s="5"/>
      <c r="HZV1344" s="5"/>
      <c r="HZW1344" s="5"/>
      <c r="HZX1344" s="5"/>
      <c r="HZY1344" s="5"/>
      <c r="HZZ1344" s="5"/>
      <c r="IAA1344" s="5"/>
      <c r="IAB1344" s="5"/>
      <c r="IAC1344" s="5"/>
      <c r="IAD1344" s="5"/>
      <c r="IAE1344" s="5"/>
      <c r="IAF1344" s="5"/>
      <c r="IAG1344" s="5"/>
      <c r="IAH1344" s="5"/>
      <c r="IAI1344" s="5"/>
      <c r="IAJ1344" s="5"/>
      <c r="IAK1344" s="5"/>
      <c r="IAL1344" s="5"/>
      <c r="IAM1344" s="5"/>
      <c r="IAN1344" s="5"/>
      <c r="IAO1344" s="5"/>
      <c r="IAP1344" s="5"/>
      <c r="IAQ1344" s="5"/>
      <c r="IAR1344" s="5"/>
      <c r="IAS1344" s="5"/>
      <c r="IAT1344" s="5"/>
      <c r="IAU1344" s="5"/>
      <c r="IAV1344" s="5"/>
      <c r="IAW1344" s="5"/>
      <c r="IAX1344" s="5"/>
      <c r="IAY1344" s="5"/>
      <c r="IAZ1344" s="5"/>
      <c r="IBA1344" s="5"/>
      <c r="IBB1344" s="5"/>
      <c r="IBC1344" s="5"/>
      <c r="IBD1344" s="5"/>
      <c r="IBE1344" s="5"/>
      <c r="IBF1344" s="5"/>
      <c r="IBG1344" s="5"/>
      <c r="IBH1344" s="5"/>
      <c r="IBI1344" s="5"/>
      <c r="IBJ1344" s="5"/>
      <c r="IBK1344" s="5"/>
      <c r="IBL1344" s="5"/>
      <c r="IBM1344" s="5"/>
      <c r="IBN1344" s="5"/>
      <c r="IBO1344" s="5"/>
      <c r="IBP1344" s="5"/>
      <c r="IBQ1344" s="5"/>
      <c r="IBR1344" s="5"/>
      <c r="IBS1344" s="5"/>
      <c r="IBT1344" s="5"/>
      <c r="IBU1344" s="5"/>
      <c r="IBV1344" s="5"/>
      <c r="IBW1344" s="5"/>
      <c r="IBX1344" s="5"/>
      <c r="IBY1344" s="5"/>
      <c r="IBZ1344" s="5"/>
      <c r="ICA1344" s="5"/>
      <c r="ICB1344" s="5"/>
      <c r="ICC1344" s="5"/>
      <c r="ICD1344" s="5"/>
      <c r="ICE1344" s="5"/>
      <c r="ICF1344" s="5"/>
      <c r="ICG1344" s="5"/>
      <c r="ICH1344" s="5"/>
      <c r="ICI1344" s="5"/>
      <c r="ICJ1344" s="5"/>
      <c r="ICK1344" s="5"/>
      <c r="ICL1344" s="5"/>
      <c r="ICM1344" s="5"/>
      <c r="ICN1344" s="5"/>
      <c r="ICO1344" s="5"/>
      <c r="ICP1344" s="5"/>
      <c r="ICQ1344" s="5"/>
      <c r="ICR1344" s="5"/>
      <c r="ICS1344" s="5"/>
      <c r="ICT1344" s="5"/>
      <c r="ICU1344" s="5"/>
      <c r="ICV1344" s="5"/>
      <c r="ICW1344" s="5"/>
      <c r="ICX1344" s="5"/>
      <c r="ICY1344" s="5"/>
      <c r="ICZ1344" s="5"/>
      <c r="IDA1344" s="5"/>
      <c r="IDB1344" s="5"/>
      <c r="IDC1344" s="5"/>
      <c r="IDD1344" s="5"/>
      <c r="IDE1344" s="5"/>
      <c r="IDF1344" s="5"/>
      <c r="IDG1344" s="5"/>
      <c r="IDH1344" s="5"/>
      <c r="IDI1344" s="5"/>
      <c r="IDJ1344" s="5"/>
      <c r="IDK1344" s="5"/>
      <c r="IDL1344" s="5"/>
      <c r="IDM1344" s="5"/>
      <c r="IDN1344" s="5"/>
      <c r="IDO1344" s="5"/>
      <c r="IDP1344" s="5"/>
      <c r="IDQ1344" s="5"/>
      <c r="IDR1344" s="5"/>
      <c r="IDS1344" s="5"/>
      <c r="IDT1344" s="5"/>
      <c r="IDU1344" s="5"/>
      <c r="IDV1344" s="5"/>
      <c r="IDW1344" s="5"/>
      <c r="IDX1344" s="5"/>
      <c r="IDY1344" s="5"/>
      <c r="IDZ1344" s="5"/>
      <c r="IEA1344" s="5"/>
      <c r="IEB1344" s="5"/>
      <c r="IEC1344" s="5"/>
      <c r="IED1344" s="5"/>
      <c r="IEE1344" s="5"/>
      <c r="IEF1344" s="5"/>
      <c r="IEG1344" s="5"/>
      <c r="IEH1344" s="5"/>
      <c r="IEI1344" s="5"/>
      <c r="IEJ1344" s="5"/>
      <c r="IEK1344" s="5"/>
      <c r="IEL1344" s="5"/>
      <c r="IEM1344" s="5"/>
      <c r="IEN1344" s="5"/>
      <c r="IEO1344" s="5"/>
      <c r="IEP1344" s="5"/>
      <c r="IEQ1344" s="5"/>
      <c r="IER1344" s="5"/>
      <c r="IES1344" s="5"/>
      <c r="IET1344" s="5"/>
      <c r="IEU1344" s="5"/>
      <c r="IEV1344" s="5"/>
      <c r="IEW1344" s="5"/>
      <c r="IEX1344" s="5"/>
      <c r="IEY1344" s="5"/>
      <c r="IEZ1344" s="5"/>
      <c r="IFA1344" s="5"/>
      <c r="IFB1344" s="5"/>
      <c r="IFC1344" s="5"/>
      <c r="IFD1344" s="5"/>
      <c r="IFE1344" s="5"/>
      <c r="IFF1344" s="5"/>
      <c r="IFG1344" s="5"/>
      <c r="IFH1344" s="5"/>
      <c r="IFI1344" s="5"/>
      <c r="IFJ1344" s="5"/>
      <c r="IFK1344" s="5"/>
      <c r="IFL1344" s="5"/>
      <c r="IFM1344" s="5"/>
      <c r="IFN1344" s="5"/>
      <c r="IFO1344" s="5"/>
      <c r="IFP1344" s="5"/>
      <c r="IFQ1344" s="5"/>
      <c r="IFR1344" s="5"/>
      <c r="IFS1344" s="5"/>
      <c r="IFT1344" s="5"/>
      <c r="IFU1344" s="5"/>
      <c r="IFV1344" s="5"/>
      <c r="IFW1344" s="5"/>
      <c r="IFX1344" s="5"/>
      <c r="IFY1344" s="5"/>
      <c r="IFZ1344" s="5"/>
      <c r="IGA1344" s="5"/>
      <c r="IGB1344" s="5"/>
      <c r="IGC1344" s="5"/>
      <c r="IGD1344" s="5"/>
      <c r="IGE1344" s="5"/>
      <c r="IGF1344" s="5"/>
      <c r="IGG1344" s="5"/>
      <c r="IGH1344" s="5"/>
      <c r="IGI1344" s="5"/>
      <c r="IGJ1344" s="5"/>
      <c r="IGK1344" s="5"/>
      <c r="IGL1344" s="5"/>
      <c r="IGM1344" s="5"/>
      <c r="IGN1344" s="5"/>
      <c r="IGO1344" s="5"/>
      <c r="IGP1344" s="5"/>
      <c r="IGQ1344" s="5"/>
      <c r="IGR1344" s="5"/>
      <c r="IGS1344" s="5"/>
      <c r="IGT1344" s="5"/>
      <c r="IGU1344" s="5"/>
      <c r="IGV1344" s="5"/>
      <c r="IGW1344" s="5"/>
      <c r="IGX1344" s="5"/>
      <c r="IGY1344" s="5"/>
      <c r="IGZ1344" s="5"/>
      <c r="IHA1344" s="5"/>
      <c r="IHB1344" s="5"/>
      <c r="IHC1344" s="5"/>
      <c r="IHD1344" s="5"/>
      <c r="IHE1344" s="5"/>
      <c r="IHF1344" s="5"/>
      <c r="IHG1344" s="5"/>
      <c r="IHH1344" s="5"/>
      <c r="IHI1344" s="5"/>
      <c r="IHJ1344" s="5"/>
      <c r="IHK1344" s="5"/>
      <c r="IHL1344" s="5"/>
      <c r="IHM1344" s="5"/>
      <c r="IHN1344" s="5"/>
      <c r="IHO1344" s="5"/>
      <c r="IHP1344" s="5"/>
      <c r="IHQ1344" s="5"/>
      <c r="IHR1344" s="5"/>
      <c r="IHS1344" s="5"/>
      <c r="IHT1344" s="5"/>
      <c r="IHU1344" s="5"/>
      <c r="IHV1344" s="5"/>
      <c r="IHW1344" s="5"/>
      <c r="IHX1344" s="5"/>
      <c r="IHY1344" s="5"/>
      <c r="IHZ1344" s="5"/>
      <c r="IIA1344" s="5"/>
      <c r="IIB1344" s="5"/>
      <c r="IIC1344" s="5"/>
      <c r="IID1344" s="5"/>
      <c r="IIE1344" s="5"/>
      <c r="IIF1344" s="5"/>
      <c r="IIG1344" s="5"/>
      <c r="IIH1344" s="5"/>
      <c r="III1344" s="5"/>
      <c r="IIJ1344" s="5"/>
      <c r="IIK1344" s="5"/>
      <c r="IIL1344" s="5"/>
      <c r="IIM1344" s="5"/>
      <c r="IIN1344" s="5"/>
      <c r="IIO1344" s="5"/>
      <c r="IIP1344" s="5"/>
      <c r="IIQ1344" s="5"/>
      <c r="IIR1344" s="5"/>
      <c r="IIS1344" s="5"/>
      <c r="IIT1344" s="5"/>
      <c r="IIU1344" s="5"/>
      <c r="IIV1344" s="5"/>
      <c r="IIW1344" s="5"/>
      <c r="IIX1344" s="5"/>
      <c r="IIY1344" s="5"/>
      <c r="IIZ1344" s="5"/>
      <c r="IJA1344" s="5"/>
      <c r="IJB1344" s="5"/>
      <c r="IJC1344" s="5"/>
      <c r="IJD1344" s="5"/>
      <c r="IJE1344" s="5"/>
      <c r="IJF1344" s="5"/>
      <c r="IJG1344" s="5"/>
      <c r="IJH1344" s="5"/>
      <c r="IJI1344" s="5"/>
      <c r="IJJ1344" s="5"/>
      <c r="IJK1344" s="5"/>
      <c r="IJL1344" s="5"/>
      <c r="IJM1344" s="5"/>
      <c r="IJN1344" s="5"/>
      <c r="IJO1344" s="5"/>
      <c r="IJP1344" s="5"/>
      <c r="IJQ1344" s="5"/>
      <c r="IJR1344" s="5"/>
      <c r="IJS1344" s="5"/>
      <c r="IJT1344" s="5"/>
      <c r="IJU1344" s="5"/>
      <c r="IJV1344" s="5"/>
      <c r="IJW1344" s="5"/>
      <c r="IJX1344" s="5"/>
      <c r="IJY1344" s="5"/>
      <c r="IJZ1344" s="5"/>
      <c r="IKA1344" s="5"/>
      <c r="IKB1344" s="5"/>
      <c r="IKC1344" s="5"/>
      <c r="IKD1344" s="5"/>
      <c r="IKE1344" s="5"/>
      <c r="IKF1344" s="5"/>
      <c r="IKG1344" s="5"/>
      <c r="IKH1344" s="5"/>
      <c r="IKI1344" s="5"/>
      <c r="IKJ1344" s="5"/>
      <c r="IKK1344" s="5"/>
      <c r="IKL1344" s="5"/>
      <c r="IKM1344" s="5"/>
      <c r="IKN1344" s="5"/>
      <c r="IKO1344" s="5"/>
      <c r="IKP1344" s="5"/>
      <c r="IKQ1344" s="5"/>
      <c r="IKR1344" s="5"/>
      <c r="IKS1344" s="5"/>
      <c r="IKT1344" s="5"/>
      <c r="IKU1344" s="5"/>
      <c r="IKV1344" s="5"/>
      <c r="IKW1344" s="5"/>
      <c r="IKX1344" s="5"/>
      <c r="IKY1344" s="5"/>
      <c r="IKZ1344" s="5"/>
      <c r="ILA1344" s="5"/>
      <c r="ILB1344" s="5"/>
      <c r="ILC1344" s="5"/>
      <c r="ILD1344" s="5"/>
      <c r="ILE1344" s="5"/>
      <c r="ILF1344" s="5"/>
      <c r="ILG1344" s="5"/>
      <c r="ILH1344" s="5"/>
      <c r="ILI1344" s="5"/>
      <c r="ILJ1344" s="5"/>
      <c r="ILK1344" s="5"/>
      <c r="ILL1344" s="5"/>
      <c r="ILM1344" s="5"/>
      <c r="ILN1344" s="5"/>
      <c r="ILO1344" s="5"/>
      <c r="ILP1344" s="5"/>
      <c r="ILQ1344" s="5"/>
      <c r="ILR1344" s="5"/>
      <c r="ILS1344" s="5"/>
      <c r="ILT1344" s="5"/>
      <c r="ILU1344" s="5"/>
      <c r="ILV1344" s="5"/>
      <c r="ILW1344" s="5"/>
      <c r="ILX1344" s="5"/>
      <c r="ILY1344" s="5"/>
      <c r="ILZ1344" s="5"/>
      <c r="IMA1344" s="5"/>
      <c r="IMB1344" s="5"/>
      <c r="IMC1344" s="5"/>
      <c r="IMD1344" s="5"/>
      <c r="IME1344" s="5"/>
      <c r="IMF1344" s="5"/>
      <c r="IMG1344" s="5"/>
      <c r="IMH1344" s="5"/>
      <c r="IMI1344" s="5"/>
      <c r="IMJ1344" s="5"/>
      <c r="IMK1344" s="5"/>
      <c r="IML1344" s="5"/>
      <c r="IMM1344" s="5"/>
      <c r="IMN1344" s="5"/>
      <c r="IMO1344" s="5"/>
      <c r="IMP1344" s="5"/>
      <c r="IMQ1344" s="5"/>
      <c r="IMR1344" s="5"/>
      <c r="IMS1344" s="5"/>
      <c r="IMT1344" s="5"/>
      <c r="IMU1344" s="5"/>
      <c r="IMV1344" s="5"/>
      <c r="IMW1344" s="5"/>
      <c r="IMX1344" s="5"/>
      <c r="IMY1344" s="5"/>
      <c r="IMZ1344" s="5"/>
      <c r="INA1344" s="5"/>
      <c r="INB1344" s="5"/>
      <c r="INC1344" s="5"/>
      <c r="IND1344" s="5"/>
      <c r="INE1344" s="5"/>
      <c r="INF1344" s="5"/>
      <c r="ING1344" s="5"/>
      <c r="INH1344" s="5"/>
      <c r="INI1344" s="5"/>
      <c r="INJ1344" s="5"/>
      <c r="INK1344" s="5"/>
      <c r="INL1344" s="5"/>
      <c r="INM1344" s="5"/>
      <c r="INN1344" s="5"/>
      <c r="INO1344" s="5"/>
      <c r="INP1344" s="5"/>
      <c r="INQ1344" s="5"/>
      <c r="INR1344" s="5"/>
      <c r="INS1344" s="5"/>
      <c r="INT1344" s="5"/>
      <c r="INU1344" s="5"/>
      <c r="INV1344" s="5"/>
      <c r="INW1344" s="5"/>
      <c r="INX1344" s="5"/>
      <c r="INY1344" s="5"/>
      <c r="INZ1344" s="5"/>
      <c r="IOA1344" s="5"/>
      <c r="IOB1344" s="5"/>
      <c r="IOC1344" s="5"/>
      <c r="IOD1344" s="5"/>
      <c r="IOE1344" s="5"/>
      <c r="IOF1344" s="5"/>
      <c r="IOG1344" s="5"/>
      <c r="IOH1344" s="5"/>
      <c r="IOI1344" s="5"/>
      <c r="IOJ1344" s="5"/>
      <c r="IOK1344" s="5"/>
      <c r="IOL1344" s="5"/>
      <c r="IOM1344" s="5"/>
      <c r="ION1344" s="5"/>
      <c r="IOO1344" s="5"/>
      <c r="IOP1344" s="5"/>
      <c r="IOQ1344" s="5"/>
      <c r="IOR1344" s="5"/>
      <c r="IOS1344" s="5"/>
      <c r="IOT1344" s="5"/>
      <c r="IOU1344" s="5"/>
      <c r="IOV1344" s="5"/>
      <c r="IOW1344" s="5"/>
      <c r="IOX1344" s="5"/>
      <c r="IOY1344" s="5"/>
      <c r="IOZ1344" s="5"/>
      <c r="IPA1344" s="5"/>
      <c r="IPB1344" s="5"/>
      <c r="IPC1344" s="5"/>
      <c r="IPD1344" s="5"/>
      <c r="IPE1344" s="5"/>
      <c r="IPF1344" s="5"/>
      <c r="IPG1344" s="5"/>
      <c r="IPH1344" s="5"/>
      <c r="IPI1344" s="5"/>
      <c r="IPJ1344" s="5"/>
      <c r="IPK1344" s="5"/>
      <c r="IPL1344" s="5"/>
      <c r="IPM1344" s="5"/>
      <c r="IPN1344" s="5"/>
      <c r="IPO1344" s="5"/>
      <c r="IPP1344" s="5"/>
      <c r="IPQ1344" s="5"/>
      <c r="IPR1344" s="5"/>
      <c r="IPS1344" s="5"/>
      <c r="IPT1344" s="5"/>
      <c r="IPU1344" s="5"/>
      <c r="IPV1344" s="5"/>
      <c r="IPW1344" s="5"/>
      <c r="IPX1344" s="5"/>
      <c r="IPY1344" s="5"/>
      <c r="IPZ1344" s="5"/>
      <c r="IQA1344" s="5"/>
      <c r="IQB1344" s="5"/>
      <c r="IQC1344" s="5"/>
      <c r="IQD1344" s="5"/>
      <c r="IQE1344" s="5"/>
      <c r="IQF1344" s="5"/>
      <c r="IQG1344" s="5"/>
      <c r="IQH1344" s="5"/>
      <c r="IQI1344" s="5"/>
      <c r="IQJ1344" s="5"/>
      <c r="IQK1344" s="5"/>
      <c r="IQL1344" s="5"/>
      <c r="IQM1344" s="5"/>
      <c r="IQN1344" s="5"/>
      <c r="IQO1344" s="5"/>
      <c r="IQP1344" s="5"/>
      <c r="IQQ1344" s="5"/>
      <c r="IQR1344" s="5"/>
      <c r="IQS1344" s="5"/>
      <c r="IQT1344" s="5"/>
      <c r="IQU1344" s="5"/>
      <c r="IQV1344" s="5"/>
      <c r="IQW1344" s="5"/>
      <c r="IQX1344" s="5"/>
      <c r="IQY1344" s="5"/>
      <c r="IQZ1344" s="5"/>
      <c r="IRA1344" s="5"/>
      <c r="IRB1344" s="5"/>
      <c r="IRC1344" s="5"/>
      <c r="IRD1344" s="5"/>
      <c r="IRE1344" s="5"/>
      <c r="IRF1344" s="5"/>
      <c r="IRG1344" s="5"/>
      <c r="IRH1344" s="5"/>
      <c r="IRI1344" s="5"/>
      <c r="IRJ1344" s="5"/>
      <c r="IRK1344" s="5"/>
      <c r="IRL1344" s="5"/>
      <c r="IRM1344" s="5"/>
      <c r="IRN1344" s="5"/>
      <c r="IRO1344" s="5"/>
      <c r="IRP1344" s="5"/>
      <c r="IRQ1344" s="5"/>
      <c r="IRR1344" s="5"/>
      <c r="IRS1344" s="5"/>
      <c r="IRT1344" s="5"/>
      <c r="IRU1344" s="5"/>
      <c r="IRV1344" s="5"/>
      <c r="IRW1344" s="5"/>
      <c r="IRX1344" s="5"/>
      <c r="IRY1344" s="5"/>
      <c r="IRZ1344" s="5"/>
      <c r="ISA1344" s="5"/>
      <c r="ISB1344" s="5"/>
      <c r="ISC1344" s="5"/>
      <c r="ISD1344" s="5"/>
      <c r="ISE1344" s="5"/>
      <c r="ISF1344" s="5"/>
      <c r="ISG1344" s="5"/>
      <c r="ISH1344" s="5"/>
      <c r="ISI1344" s="5"/>
      <c r="ISJ1344" s="5"/>
      <c r="ISK1344" s="5"/>
      <c r="ISL1344" s="5"/>
      <c r="ISM1344" s="5"/>
      <c r="ISN1344" s="5"/>
      <c r="ISO1344" s="5"/>
      <c r="ISP1344" s="5"/>
      <c r="ISQ1344" s="5"/>
      <c r="ISR1344" s="5"/>
      <c r="ISS1344" s="5"/>
      <c r="IST1344" s="5"/>
      <c r="ISU1344" s="5"/>
      <c r="ISV1344" s="5"/>
      <c r="ISW1344" s="5"/>
      <c r="ISX1344" s="5"/>
      <c r="ISY1344" s="5"/>
      <c r="ISZ1344" s="5"/>
      <c r="ITA1344" s="5"/>
      <c r="ITB1344" s="5"/>
      <c r="ITC1344" s="5"/>
      <c r="ITD1344" s="5"/>
      <c r="ITE1344" s="5"/>
      <c r="ITF1344" s="5"/>
      <c r="ITG1344" s="5"/>
      <c r="ITH1344" s="5"/>
      <c r="ITI1344" s="5"/>
      <c r="ITJ1344" s="5"/>
      <c r="ITK1344" s="5"/>
      <c r="ITL1344" s="5"/>
      <c r="ITM1344" s="5"/>
      <c r="ITN1344" s="5"/>
      <c r="ITO1344" s="5"/>
      <c r="ITP1344" s="5"/>
      <c r="ITQ1344" s="5"/>
      <c r="ITR1344" s="5"/>
      <c r="ITS1344" s="5"/>
      <c r="ITT1344" s="5"/>
      <c r="ITU1344" s="5"/>
      <c r="ITV1344" s="5"/>
      <c r="ITW1344" s="5"/>
      <c r="ITX1344" s="5"/>
      <c r="ITY1344" s="5"/>
      <c r="ITZ1344" s="5"/>
      <c r="IUA1344" s="5"/>
      <c r="IUB1344" s="5"/>
      <c r="IUC1344" s="5"/>
      <c r="IUD1344" s="5"/>
      <c r="IUE1344" s="5"/>
      <c r="IUF1344" s="5"/>
      <c r="IUG1344" s="5"/>
      <c r="IUH1344" s="5"/>
      <c r="IUI1344" s="5"/>
      <c r="IUJ1344" s="5"/>
      <c r="IUK1344" s="5"/>
      <c r="IUL1344" s="5"/>
      <c r="IUM1344" s="5"/>
      <c r="IUN1344" s="5"/>
      <c r="IUO1344" s="5"/>
      <c r="IUP1344" s="5"/>
      <c r="IUQ1344" s="5"/>
      <c r="IUR1344" s="5"/>
      <c r="IUS1344" s="5"/>
      <c r="IUT1344" s="5"/>
      <c r="IUU1344" s="5"/>
      <c r="IUV1344" s="5"/>
      <c r="IUW1344" s="5"/>
      <c r="IUX1344" s="5"/>
      <c r="IUY1344" s="5"/>
      <c r="IUZ1344" s="5"/>
      <c r="IVA1344" s="5"/>
      <c r="IVB1344" s="5"/>
      <c r="IVC1344" s="5"/>
      <c r="IVD1344" s="5"/>
      <c r="IVE1344" s="5"/>
      <c r="IVF1344" s="5"/>
      <c r="IVG1344" s="5"/>
      <c r="IVH1344" s="5"/>
      <c r="IVI1344" s="5"/>
      <c r="IVJ1344" s="5"/>
      <c r="IVK1344" s="5"/>
      <c r="IVL1344" s="5"/>
      <c r="IVM1344" s="5"/>
      <c r="IVN1344" s="5"/>
      <c r="IVO1344" s="5"/>
      <c r="IVP1344" s="5"/>
      <c r="IVQ1344" s="5"/>
      <c r="IVR1344" s="5"/>
      <c r="IVS1344" s="5"/>
      <c r="IVT1344" s="5"/>
      <c r="IVU1344" s="5"/>
      <c r="IVV1344" s="5"/>
      <c r="IVW1344" s="5"/>
      <c r="IVX1344" s="5"/>
      <c r="IVY1344" s="5"/>
      <c r="IVZ1344" s="5"/>
      <c r="IWA1344" s="5"/>
      <c r="IWB1344" s="5"/>
      <c r="IWC1344" s="5"/>
      <c r="IWD1344" s="5"/>
      <c r="IWE1344" s="5"/>
      <c r="IWF1344" s="5"/>
      <c r="IWG1344" s="5"/>
      <c r="IWH1344" s="5"/>
      <c r="IWI1344" s="5"/>
      <c r="IWJ1344" s="5"/>
      <c r="IWK1344" s="5"/>
      <c r="IWL1344" s="5"/>
      <c r="IWM1344" s="5"/>
      <c r="IWN1344" s="5"/>
      <c r="IWO1344" s="5"/>
      <c r="IWP1344" s="5"/>
      <c r="IWQ1344" s="5"/>
      <c r="IWR1344" s="5"/>
      <c r="IWS1344" s="5"/>
      <c r="IWT1344" s="5"/>
      <c r="IWU1344" s="5"/>
      <c r="IWV1344" s="5"/>
      <c r="IWW1344" s="5"/>
      <c r="IWX1344" s="5"/>
      <c r="IWY1344" s="5"/>
      <c r="IWZ1344" s="5"/>
      <c r="IXA1344" s="5"/>
      <c r="IXB1344" s="5"/>
      <c r="IXC1344" s="5"/>
      <c r="IXD1344" s="5"/>
      <c r="IXE1344" s="5"/>
      <c r="IXF1344" s="5"/>
      <c r="IXG1344" s="5"/>
      <c r="IXH1344" s="5"/>
      <c r="IXI1344" s="5"/>
      <c r="IXJ1344" s="5"/>
      <c r="IXK1344" s="5"/>
      <c r="IXL1344" s="5"/>
      <c r="IXM1344" s="5"/>
      <c r="IXN1344" s="5"/>
      <c r="IXO1344" s="5"/>
      <c r="IXP1344" s="5"/>
      <c r="IXQ1344" s="5"/>
      <c r="IXR1344" s="5"/>
      <c r="IXS1344" s="5"/>
      <c r="IXT1344" s="5"/>
      <c r="IXU1344" s="5"/>
      <c r="IXV1344" s="5"/>
      <c r="IXW1344" s="5"/>
      <c r="IXX1344" s="5"/>
      <c r="IXY1344" s="5"/>
      <c r="IXZ1344" s="5"/>
      <c r="IYA1344" s="5"/>
      <c r="IYB1344" s="5"/>
      <c r="IYC1344" s="5"/>
      <c r="IYD1344" s="5"/>
      <c r="IYE1344" s="5"/>
      <c r="IYF1344" s="5"/>
      <c r="IYG1344" s="5"/>
      <c r="IYH1344" s="5"/>
      <c r="IYI1344" s="5"/>
      <c r="IYJ1344" s="5"/>
      <c r="IYK1344" s="5"/>
      <c r="IYL1344" s="5"/>
      <c r="IYM1344" s="5"/>
      <c r="IYN1344" s="5"/>
      <c r="IYO1344" s="5"/>
      <c r="IYP1344" s="5"/>
      <c r="IYQ1344" s="5"/>
      <c r="IYR1344" s="5"/>
      <c r="IYS1344" s="5"/>
      <c r="IYT1344" s="5"/>
      <c r="IYU1344" s="5"/>
      <c r="IYV1344" s="5"/>
      <c r="IYW1344" s="5"/>
      <c r="IYX1344" s="5"/>
      <c r="IYY1344" s="5"/>
      <c r="IYZ1344" s="5"/>
      <c r="IZA1344" s="5"/>
      <c r="IZB1344" s="5"/>
      <c r="IZC1344" s="5"/>
      <c r="IZD1344" s="5"/>
      <c r="IZE1344" s="5"/>
      <c r="IZF1344" s="5"/>
      <c r="IZG1344" s="5"/>
      <c r="IZH1344" s="5"/>
      <c r="IZI1344" s="5"/>
      <c r="IZJ1344" s="5"/>
      <c r="IZK1344" s="5"/>
      <c r="IZL1344" s="5"/>
      <c r="IZM1344" s="5"/>
      <c r="IZN1344" s="5"/>
      <c r="IZO1344" s="5"/>
      <c r="IZP1344" s="5"/>
      <c r="IZQ1344" s="5"/>
      <c r="IZR1344" s="5"/>
      <c r="IZS1344" s="5"/>
      <c r="IZT1344" s="5"/>
      <c r="IZU1344" s="5"/>
      <c r="IZV1344" s="5"/>
      <c r="IZW1344" s="5"/>
      <c r="IZX1344" s="5"/>
      <c r="IZY1344" s="5"/>
      <c r="IZZ1344" s="5"/>
      <c r="JAA1344" s="5"/>
      <c r="JAB1344" s="5"/>
      <c r="JAC1344" s="5"/>
      <c r="JAD1344" s="5"/>
      <c r="JAE1344" s="5"/>
      <c r="JAF1344" s="5"/>
      <c r="JAG1344" s="5"/>
      <c r="JAH1344" s="5"/>
      <c r="JAI1344" s="5"/>
      <c r="JAJ1344" s="5"/>
      <c r="JAK1344" s="5"/>
      <c r="JAL1344" s="5"/>
      <c r="JAM1344" s="5"/>
      <c r="JAN1344" s="5"/>
      <c r="JAO1344" s="5"/>
      <c r="JAP1344" s="5"/>
      <c r="JAQ1344" s="5"/>
      <c r="JAR1344" s="5"/>
      <c r="JAS1344" s="5"/>
      <c r="JAT1344" s="5"/>
      <c r="JAU1344" s="5"/>
      <c r="JAV1344" s="5"/>
      <c r="JAW1344" s="5"/>
      <c r="JAX1344" s="5"/>
      <c r="JAY1344" s="5"/>
      <c r="JAZ1344" s="5"/>
      <c r="JBA1344" s="5"/>
      <c r="JBB1344" s="5"/>
      <c r="JBC1344" s="5"/>
      <c r="JBD1344" s="5"/>
      <c r="JBE1344" s="5"/>
      <c r="JBF1344" s="5"/>
      <c r="JBG1344" s="5"/>
      <c r="JBH1344" s="5"/>
      <c r="JBI1344" s="5"/>
      <c r="JBJ1344" s="5"/>
      <c r="JBK1344" s="5"/>
      <c r="JBL1344" s="5"/>
      <c r="JBM1344" s="5"/>
      <c r="JBN1344" s="5"/>
      <c r="JBO1344" s="5"/>
      <c r="JBP1344" s="5"/>
      <c r="JBQ1344" s="5"/>
      <c r="JBR1344" s="5"/>
      <c r="JBS1344" s="5"/>
      <c r="JBT1344" s="5"/>
      <c r="JBU1344" s="5"/>
      <c r="JBV1344" s="5"/>
      <c r="JBW1344" s="5"/>
      <c r="JBX1344" s="5"/>
      <c r="JBY1344" s="5"/>
      <c r="JBZ1344" s="5"/>
      <c r="JCA1344" s="5"/>
      <c r="JCB1344" s="5"/>
      <c r="JCC1344" s="5"/>
      <c r="JCD1344" s="5"/>
      <c r="JCE1344" s="5"/>
      <c r="JCF1344" s="5"/>
      <c r="JCG1344" s="5"/>
      <c r="JCH1344" s="5"/>
      <c r="JCI1344" s="5"/>
      <c r="JCJ1344" s="5"/>
      <c r="JCK1344" s="5"/>
      <c r="JCL1344" s="5"/>
      <c r="JCM1344" s="5"/>
      <c r="JCN1344" s="5"/>
      <c r="JCO1344" s="5"/>
      <c r="JCP1344" s="5"/>
      <c r="JCQ1344" s="5"/>
      <c r="JCR1344" s="5"/>
      <c r="JCS1344" s="5"/>
      <c r="JCT1344" s="5"/>
      <c r="JCU1344" s="5"/>
      <c r="JCV1344" s="5"/>
      <c r="JCW1344" s="5"/>
      <c r="JCX1344" s="5"/>
      <c r="JCY1344" s="5"/>
      <c r="JCZ1344" s="5"/>
      <c r="JDA1344" s="5"/>
      <c r="JDB1344" s="5"/>
      <c r="JDC1344" s="5"/>
      <c r="JDD1344" s="5"/>
      <c r="JDE1344" s="5"/>
      <c r="JDF1344" s="5"/>
      <c r="JDG1344" s="5"/>
      <c r="JDH1344" s="5"/>
      <c r="JDI1344" s="5"/>
      <c r="JDJ1344" s="5"/>
      <c r="JDK1344" s="5"/>
      <c r="JDL1344" s="5"/>
      <c r="JDM1344" s="5"/>
      <c r="JDN1344" s="5"/>
      <c r="JDO1344" s="5"/>
      <c r="JDP1344" s="5"/>
      <c r="JDQ1344" s="5"/>
      <c r="JDR1344" s="5"/>
      <c r="JDS1344" s="5"/>
      <c r="JDT1344" s="5"/>
      <c r="JDU1344" s="5"/>
      <c r="JDV1344" s="5"/>
      <c r="JDW1344" s="5"/>
      <c r="JDX1344" s="5"/>
      <c r="JDY1344" s="5"/>
      <c r="JDZ1344" s="5"/>
      <c r="JEA1344" s="5"/>
      <c r="JEB1344" s="5"/>
      <c r="JEC1344" s="5"/>
      <c r="JED1344" s="5"/>
      <c r="JEE1344" s="5"/>
      <c r="JEF1344" s="5"/>
      <c r="JEG1344" s="5"/>
      <c r="JEH1344" s="5"/>
      <c r="JEI1344" s="5"/>
      <c r="JEJ1344" s="5"/>
      <c r="JEK1344" s="5"/>
      <c r="JEL1344" s="5"/>
      <c r="JEM1344" s="5"/>
      <c r="JEN1344" s="5"/>
      <c r="JEO1344" s="5"/>
      <c r="JEP1344" s="5"/>
      <c r="JEQ1344" s="5"/>
      <c r="JER1344" s="5"/>
      <c r="JES1344" s="5"/>
      <c r="JET1344" s="5"/>
      <c r="JEU1344" s="5"/>
      <c r="JEV1344" s="5"/>
      <c r="JEW1344" s="5"/>
      <c r="JEX1344" s="5"/>
      <c r="JEY1344" s="5"/>
      <c r="JEZ1344" s="5"/>
      <c r="JFA1344" s="5"/>
      <c r="JFB1344" s="5"/>
      <c r="JFC1344" s="5"/>
      <c r="JFD1344" s="5"/>
      <c r="JFE1344" s="5"/>
      <c r="JFF1344" s="5"/>
      <c r="JFG1344" s="5"/>
      <c r="JFH1344" s="5"/>
      <c r="JFI1344" s="5"/>
      <c r="JFJ1344" s="5"/>
      <c r="JFK1344" s="5"/>
      <c r="JFL1344" s="5"/>
      <c r="JFM1344" s="5"/>
      <c r="JFN1344" s="5"/>
      <c r="JFO1344" s="5"/>
      <c r="JFP1344" s="5"/>
      <c r="JFQ1344" s="5"/>
      <c r="JFR1344" s="5"/>
      <c r="JFS1344" s="5"/>
      <c r="JFT1344" s="5"/>
      <c r="JFU1344" s="5"/>
      <c r="JFV1344" s="5"/>
      <c r="JFW1344" s="5"/>
      <c r="JFX1344" s="5"/>
      <c r="JFY1344" s="5"/>
      <c r="JFZ1344" s="5"/>
      <c r="JGA1344" s="5"/>
      <c r="JGB1344" s="5"/>
      <c r="JGC1344" s="5"/>
      <c r="JGD1344" s="5"/>
      <c r="JGE1344" s="5"/>
      <c r="JGF1344" s="5"/>
      <c r="JGG1344" s="5"/>
      <c r="JGH1344" s="5"/>
      <c r="JGI1344" s="5"/>
      <c r="JGJ1344" s="5"/>
      <c r="JGK1344" s="5"/>
      <c r="JGL1344" s="5"/>
      <c r="JGM1344" s="5"/>
      <c r="JGN1344" s="5"/>
      <c r="JGO1344" s="5"/>
      <c r="JGP1344" s="5"/>
      <c r="JGQ1344" s="5"/>
      <c r="JGR1344" s="5"/>
      <c r="JGS1344" s="5"/>
      <c r="JGT1344" s="5"/>
      <c r="JGU1344" s="5"/>
      <c r="JGV1344" s="5"/>
      <c r="JGW1344" s="5"/>
      <c r="JGX1344" s="5"/>
      <c r="JGY1344" s="5"/>
      <c r="JGZ1344" s="5"/>
      <c r="JHA1344" s="5"/>
      <c r="JHB1344" s="5"/>
      <c r="JHC1344" s="5"/>
      <c r="JHD1344" s="5"/>
      <c r="JHE1344" s="5"/>
      <c r="JHF1344" s="5"/>
      <c r="JHG1344" s="5"/>
      <c r="JHH1344" s="5"/>
      <c r="JHI1344" s="5"/>
      <c r="JHJ1344" s="5"/>
      <c r="JHK1344" s="5"/>
      <c r="JHL1344" s="5"/>
      <c r="JHM1344" s="5"/>
      <c r="JHN1344" s="5"/>
      <c r="JHO1344" s="5"/>
      <c r="JHP1344" s="5"/>
      <c r="JHQ1344" s="5"/>
      <c r="JHR1344" s="5"/>
      <c r="JHS1344" s="5"/>
      <c r="JHT1344" s="5"/>
      <c r="JHU1344" s="5"/>
      <c r="JHV1344" s="5"/>
      <c r="JHW1344" s="5"/>
      <c r="JHX1344" s="5"/>
      <c r="JHY1344" s="5"/>
      <c r="JHZ1344" s="5"/>
      <c r="JIA1344" s="5"/>
      <c r="JIB1344" s="5"/>
      <c r="JIC1344" s="5"/>
      <c r="JID1344" s="5"/>
      <c r="JIE1344" s="5"/>
      <c r="JIF1344" s="5"/>
      <c r="JIG1344" s="5"/>
      <c r="JIH1344" s="5"/>
      <c r="JII1344" s="5"/>
      <c r="JIJ1344" s="5"/>
      <c r="JIK1344" s="5"/>
      <c r="JIL1344" s="5"/>
      <c r="JIM1344" s="5"/>
      <c r="JIN1344" s="5"/>
      <c r="JIO1344" s="5"/>
      <c r="JIP1344" s="5"/>
      <c r="JIQ1344" s="5"/>
      <c r="JIR1344" s="5"/>
      <c r="JIS1344" s="5"/>
      <c r="JIT1344" s="5"/>
      <c r="JIU1344" s="5"/>
      <c r="JIV1344" s="5"/>
      <c r="JIW1344" s="5"/>
      <c r="JIX1344" s="5"/>
      <c r="JIY1344" s="5"/>
      <c r="JIZ1344" s="5"/>
      <c r="JJA1344" s="5"/>
      <c r="JJB1344" s="5"/>
      <c r="JJC1344" s="5"/>
      <c r="JJD1344" s="5"/>
      <c r="JJE1344" s="5"/>
      <c r="JJF1344" s="5"/>
      <c r="JJG1344" s="5"/>
      <c r="JJH1344" s="5"/>
      <c r="JJI1344" s="5"/>
      <c r="JJJ1344" s="5"/>
      <c r="JJK1344" s="5"/>
      <c r="JJL1344" s="5"/>
      <c r="JJM1344" s="5"/>
      <c r="JJN1344" s="5"/>
      <c r="JJO1344" s="5"/>
      <c r="JJP1344" s="5"/>
      <c r="JJQ1344" s="5"/>
      <c r="JJR1344" s="5"/>
      <c r="JJS1344" s="5"/>
      <c r="JJT1344" s="5"/>
      <c r="JJU1344" s="5"/>
      <c r="JJV1344" s="5"/>
      <c r="JJW1344" s="5"/>
      <c r="JJX1344" s="5"/>
      <c r="JJY1344" s="5"/>
      <c r="JJZ1344" s="5"/>
      <c r="JKA1344" s="5"/>
      <c r="JKB1344" s="5"/>
      <c r="JKC1344" s="5"/>
      <c r="JKD1344" s="5"/>
      <c r="JKE1344" s="5"/>
      <c r="JKF1344" s="5"/>
      <c r="JKG1344" s="5"/>
      <c r="JKH1344" s="5"/>
      <c r="JKI1344" s="5"/>
      <c r="JKJ1344" s="5"/>
      <c r="JKK1344" s="5"/>
      <c r="JKL1344" s="5"/>
      <c r="JKM1344" s="5"/>
      <c r="JKN1344" s="5"/>
      <c r="JKO1344" s="5"/>
      <c r="JKP1344" s="5"/>
      <c r="JKQ1344" s="5"/>
      <c r="JKR1344" s="5"/>
      <c r="JKS1344" s="5"/>
      <c r="JKT1344" s="5"/>
      <c r="JKU1344" s="5"/>
      <c r="JKV1344" s="5"/>
      <c r="JKW1344" s="5"/>
      <c r="JKX1344" s="5"/>
      <c r="JKY1344" s="5"/>
      <c r="JKZ1344" s="5"/>
      <c r="JLA1344" s="5"/>
      <c r="JLB1344" s="5"/>
      <c r="JLC1344" s="5"/>
      <c r="JLD1344" s="5"/>
      <c r="JLE1344" s="5"/>
      <c r="JLF1344" s="5"/>
      <c r="JLG1344" s="5"/>
      <c r="JLH1344" s="5"/>
      <c r="JLI1344" s="5"/>
      <c r="JLJ1344" s="5"/>
      <c r="JLK1344" s="5"/>
      <c r="JLL1344" s="5"/>
      <c r="JLM1344" s="5"/>
      <c r="JLN1344" s="5"/>
      <c r="JLO1344" s="5"/>
      <c r="JLP1344" s="5"/>
      <c r="JLQ1344" s="5"/>
      <c r="JLR1344" s="5"/>
      <c r="JLS1344" s="5"/>
      <c r="JLT1344" s="5"/>
      <c r="JLU1344" s="5"/>
      <c r="JLV1344" s="5"/>
      <c r="JLW1344" s="5"/>
      <c r="JLX1344" s="5"/>
      <c r="JLY1344" s="5"/>
      <c r="JLZ1344" s="5"/>
      <c r="JMA1344" s="5"/>
      <c r="JMB1344" s="5"/>
      <c r="JMC1344" s="5"/>
      <c r="JMD1344" s="5"/>
      <c r="JME1344" s="5"/>
      <c r="JMF1344" s="5"/>
      <c r="JMG1344" s="5"/>
      <c r="JMH1344" s="5"/>
      <c r="JMI1344" s="5"/>
      <c r="JMJ1344" s="5"/>
      <c r="JMK1344" s="5"/>
      <c r="JML1344" s="5"/>
      <c r="JMM1344" s="5"/>
      <c r="JMN1344" s="5"/>
      <c r="JMO1344" s="5"/>
      <c r="JMP1344" s="5"/>
      <c r="JMQ1344" s="5"/>
      <c r="JMR1344" s="5"/>
      <c r="JMS1344" s="5"/>
      <c r="JMT1344" s="5"/>
      <c r="JMU1344" s="5"/>
      <c r="JMV1344" s="5"/>
      <c r="JMW1344" s="5"/>
      <c r="JMX1344" s="5"/>
      <c r="JMY1344" s="5"/>
      <c r="JMZ1344" s="5"/>
      <c r="JNA1344" s="5"/>
      <c r="JNB1344" s="5"/>
      <c r="JNC1344" s="5"/>
      <c r="JND1344" s="5"/>
      <c r="JNE1344" s="5"/>
      <c r="JNF1344" s="5"/>
      <c r="JNG1344" s="5"/>
      <c r="JNH1344" s="5"/>
      <c r="JNI1344" s="5"/>
      <c r="JNJ1344" s="5"/>
      <c r="JNK1344" s="5"/>
      <c r="JNL1344" s="5"/>
      <c r="JNM1344" s="5"/>
      <c r="JNN1344" s="5"/>
      <c r="JNO1344" s="5"/>
      <c r="JNP1344" s="5"/>
      <c r="JNQ1344" s="5"/>
      <c r="JNR1344" s="5"/>
      <c r="JNS1344" s="5"/>
      <c r="JNT1344" s="5"/>
      <c r="JNU1344" s="5"/>
      <c r="JNV1344" s="5"/>
      <c r="JNW1344" s="5"/>
      <c r="JNX1344" s="5"/>
      <c r="JNY1344" s="5"/>
      <c r="JNZ1344" s="5"/>
      <c r="JOA1344" s="5"/>
      <c r="JOB1344" s="5"/>
      <c r="JOC1344" s="5"/>
      <c r="JOD1344" s="5"/>
      <c r="JOE1344" s="5"/>
      <c r="JOF1344" s="5"/>
      <c r="JOG1344" s="5"/>
      <c r="JOH1344" s="5"/>
      <c r="JOI1344" s="5"/>
      <c r="JOJ1344" s="5"/>
      <c r="JOK1344" s="5"/>
      <c r="JOL1344" s="5"/>
      <c r="JOM1344" s="5"/>
      <c r="JON1344" s="5"/>
      <c r="JOO1344" s="5"/>
      <c r="JOP1344" s="5"/>
      <c r="JOQ1344" s="5"/>
      <c r="JOR1344" s="5"/>
      <c r="JOS1344" s="5"/>
      <c r="JOT1344" s="5"/>
      <c r="JOU1344" s="5"/>
      <c r="JOV1344" s="5"/>
      <c r="JOW1344" s="5"/>
      <c r="JOX1344" s="5"/>
      <c r="JOY1344" s="5"/>
      <c r="JOZ1344" s="5"/>
      <c r="JPA1344" s="5"/>
      <c r="JPB1344" s="5"/>
      <c r="JPC1344" s="5"/>
      <c r="JPD1344" s="5"/>
      <c r="JPE1344" s="5"/>
      <c r="JPF1344" s="5"/>
      <c r="JPG1344" s="5"/>
      <c r="JPH1344" s="5"/>
      <c r="JPI1344" s="5"/>
      <c r="JPJ1344" s="5"/>
      <c r="JPK1344" s="5"/>
      <c r="JPL1344" s="5"/>
      <c r="JPM1344" s="5"/>
      <c r="JPN1344" s="5"/>
      <c r="JPO1344" s="5"/>
      <c r="JPP1344" s="5"/>
      <c r="JPQ1344" s="5"/>
      <c r="JPR1344" s="5"/>
      <c r="JPS1344" s="5"/>
      <c r="JPT1344" s="5"/>
      <c r="JPU1344" s="5"/>
      <c r="JPV1344" s="5"/>
      <c r="JPW1344" s="5"/>
      <c r="JPX1344" s="5"/>
      <c r="JPY1344" s="5"/>
      <c r="JPZ1344" s="5"/>
      <c r="JQA1344" s="5"/>
      <c r="JQB1344" s="5"/>
      <c r="JQC1344" s="5"/>
      <c r="JQD1344" s="5"/>
      <c r="JQE1344" s="5"/>
      <c r="JQF1344" s="5"/>
      <c r="JQG1344" s="5"/>
      <c r="JQH1344" s="5"/>
      <c r="JQI1344" s="5"/>
      <c r="JQJ1344" s="5"/>
      <c r="JQK1344" s="5"/>
      <c r="JQL1344" s="5"/>
      <c r="JQM1344" s="5"/>
      <c r="JQN1344" s="5"/>
      <c r="JQO1344" s="5"/>
      <c r="JQP1344" s="5"/>
      <c r="JQQ1344" s="5"/>
      <c r="JQR1344" s="5"/>
      <c r="JQS1344" s="5"/>
      <c r="JQT1344" s="5"/>
      <c r="JQU1344" s="5"/>
      <c r="JQV1344" s="5"/>
      <c r="JQW1344" s="5"/>
      <c r="JQX1344" s="5"/>
      <c r="JQY1344" s="5"/>
      <c r="JQZ1344" s="5"/>
      <c r="JRA1344" s="5"/>
      <c r="JRB1344" s="5"/>
      <c r="JRC1344" s="5"/>
      <c r="JRD1344" s="5"/>
      <c r="JRE1344" s="5"/>
      <c r="JRF1344" s="5"/>
      <c r="JRG1344" s="5"/>
      <c r="JRH1344" s="5"/>
      <c r="JRI1344" s="5"/>
      <c r="JRJ1344" s="5"/>
      <c r="JRK1344" s="5"/>
      <c r="JRL1344" s="5"/>
      <c r="JRM1344" s="5"/>
      <c r="JRN1344" s="5"/>
      <c r="JRO1344" s="5"/>
      <c r="JRP1344" s="5"/>
      <c r="JRQ1344" s="5"/>
      <c r="JRR1344" s="5"/>
      <c r="JRS1344" s="5"/>
      <c r="JRT1344" s="5"/>
      <c r="JRU1344" s="5"/>
      <c r="JRV1344" s="5"/>
      <c r="JRW1344" s="5"/>
      <c r="JRX1344" s="5"/>
      <c r="JRY1344" s="5"/>
      <c r="JRZ1344" s="5"/>
      <c r="JSA1344" s="5"/>
      <c r="JSB1344" s="5"/>
      <c r="JSC1344" s="5"/>
      <c r="JSD1344" s="5"/>
      <c r="JSE1344" s="5"/>
      <c r="JSF1344" s="5"/>
      <c r="JSG1344" s="5"/>
      <c r="JSH1344" s="5"/>
      <c r="JSI1344" s="5"/>
      <c r="JSJ1344" s="5"/>
      <c r="JSK1344" s="5"/>
      <c r="JSL1344" s="5"/>
      <c r="JSM1344" s="5"/>
      <c r="JSN1344" s="5"/>
      <c r="JSO1344" s="5"/>
      <c r="JSP1344" s="5"/>
      <c r="JSQ1344" s="5"/>
      <c r="JSR1344" s="5"/>
      <c r="JSS1344" s="5"/>
      <c r="JST1344" s="5"/>
      <c r="JSU1344" s="5"/>
      <c r="JSV1344" s="5"/>
      <c r="JSW1344" s="5"/>
      <c r="JSX1344" s="5"/>
      <c r="JSY1344" s="5"/>
      <c r="JSZ1344" s="5"/>
      <c r="JTA1344" s="5"/>
      <c r="JTB1344" s="5"/>
      <c r="JTC1344" s="5"/>
      <c r="JTD1344" s="5"/>
      <c r="JTE1344" s="5"/>
      <c r="JTF1344" s="5"/>
      <c r="JTG1344" s="5"/>
      <c r="JTH1344" s="5"/>
      <c r="JTI1344" s="5"/>
      <c r="JTJ1344" s="5"/>
      <c r="JTK1344" s="5"/>
      <c r="JTL1344" s="5"/>
      <c r="JTM1344" s="5"/>
      <c r="JTN1344" s="5"/>
      <c r="JTO1344" s="5"/>
      <c r="JTP1344" s="5"/>
      <c r="JTQ1344" s="5"/>
      <c r="JTR1344" s="5"/>
      <c r="JTS1344" s="5"/>
      <c r="JTT1344" s="5"/>
      <c r="JTU1344" s="5"/>
      <c r="JTV1344" s="5"/>
      <c r="JTW1344" s="5"/>
      <c r="JTX1344" s="5"/>
      <c r="JTY1344" s="5"/>
      <c r="JTZ1344" s="5"/>
      <c r="JUA1344" s="5"/>
      <c r="JUB1344" s="5"/>
      <c r="JUC1344" s="5"/>
      <c r="JUD1344" s="5"/>
      <c r="JUE1344" s="5"/>
      <c r="JUF1344" s="5"/>
      <c r="JUG1344" s="5"/>
      <c r="JUH1344" s="5"/>
      <c r="JUI1344" s="5"/>
      <c r="JUJ1344" s="5"/>
      <c r="JUK1344" s="5"/>
      <c r="JUL1344" s="5"/>
      <c r="JUM1344" s="5"/>
      <c r="JUN1344" s="5"/>
      <c r="JUO1344" s="5"/>
      <c r="JUP1344" s="5"/>
      <c r="JUQ1344" s="5"/>
      <c r="JUR1344" s="5"/>
      <c r="JUS1344" s="5"/>
      <c r="JUT1344" s="5"/>
      <c r="JUU1344" s="5"/>
      <c r="JUV1344" s="5"/>
      <c r="JUW1344" s="5"/>
      <c r="JUX1344" s="5"/>
      <c r="JUY1344" s="5"/>
      <c r="JUZ1344" s="5"/>
      <c r="JVA1344" s="5"/>
      <c r="JVB1344" s="5"/>
      <c r="JVC1344" s="5"/>
      <c r="JVD1344" s="5"/>
      <c r="JVE1344" s="5"/>
      <c r="JVF1344" s="5"/>
      <c r="JVG1344" s="5"/>
      <c r="JVH1344" s="5"/>
      <c r="JVI1344" s="5"/>
      <c r="JVJ1344" s="5"/>
      <c r="JVK1344" s="5"/>
      <c r="JVL1344" s="5"/>
      <c r="JVM1344" s="5"/>
      <c r="JVN1344" s="5"/>
      <c r="JVO1344" s="5"/>
      <c r="JVP1344" s="5"/>
      <c r="JVQ1344" s="5"/>
      <c r="JVR1344" s="5"/>
      <c r="JVS1344" s="5"/>
      <c r="JVT1344" s="5"/>
      <c r="JVU1344" s="5"/>
      <c r="JVV1344" s="5"/>
      <c r="JVW1344" s="5"/>
      <c r="JVX1344" s="5"/>
      <c r="JVY1344" s="5"/>
      <c r="JVZ1344" s="5"/>
      <c r="JWA1344" s="5"/>
      <c r="JWB1344" s="5"/>
      <c r="JWC1344" s="5"/>
      <c r="JWD1344" s="5"/>
      <c r="JWE1344" s="5"/>
      <c r="JWF1344" s="5"/>
      <c r="JWG1344" s="5"/>
      <c r="JWH1344" s="5"/>
      <c r="JWI1344" s="5"/>
      <c r="JWJ1344" s="5"/>
      <c r="JWK1344" s="5"/>
      <c r="JWL1344" s="5"/>
      <c r="JWM1344" s="5"/>
      <c r="JWN1344" s="5"/>
      <c r="JWO1344" s="5"/>
      <c r="JWP1344" s="5"/>
      <c r="JWQ1344" s="5"/>
      <c r="JWR1344" s="5"/>
      <c r="JWS1344" s="5"/>
      <c r="JWT1344" s="5"/>
      <c r="JWU1344" s="5"/>
      <c r="JWV1344" s="5"/>
      <c r="JWW1344" s="5"/>
      <c r="JWX1344" s="5"/>
      <c r="JWY1344" s="5"/>
      <c r="JWZ1344" s="5"/>
      <c r="JXA1344" s="5"/>
      <c r="JXB1344" s="5"/>
      <c r="JXC1344" s="5"/>
      <c r="JXD1344" s="5"/>
      <c r="JXE1344" s="5"/>
      <c r="JXF1344" s="5"/>
      <c r="JXG1344" s="5"/>
      <c r="JXH1344" s="5"/>
      <c r="JXI1344" s="5"/>
      <c r="JXJ1344" s="5"/>
      <c r="JXK1344" s="5"/>
      <c r="JXL1344" s="5"/>
      <c r="JXM1344" s="5"/>
      <c r="JXN1344" s="5"/>
      <c r="JXO1344" s="5"/>
      <c r="JXP1344" s="5"/>
      <c r="JXQ1344" s="5"/>
      <c r="JXR1344" s="5"/>
      <c r="JXS1344" s="5"/>
      <c r="JXT1344" s="5"/>
      <c r="JXU1344" s="5"/>
      <c r="JXV1344" s="5"/>
      <c r="JXW1344" s="5"/>
      <c r="JXX1344" s="5"/>
      <c r="JXY1344" s="5"/>
      <c r="JXZ1344" s="5"/>
      <c r="JYA1344" s="5"/>
      <c r="JYB1344" s="5"/>
      <c r="JYC1344" s="5"/>
      <c r="JYD1344" s="5"/>
      <c r="JYE1344" s="5"/>
      <c r="JYF1344" s="5"/>
      <c r="JYG1344" s="5"/>
      <c r="JYH1344" s="5"/>
      <c r="JYI1344" s="5"/>
      <c r="JYJ1344" s="5"/>
      <c r="JYK1344" s="5"/>
      <c r="JYL1344" s="5"/>
      <c r="JYM1344" s="5"/>
      <c r="JYN1344" s="5"/>
      <c r="JYO1344" s="5"/>
      <c r="JYP1344" s="5"/>
      <c r="JYQ1344" s="5"/>
      <c r="JYR1344" s="5"/>
      <c r="JYS1344" s="5"/>
      <c r="JYT1344" s="5"/>
      <c r="JYU1344" s="5"/>
      <c r="JYV1344" s="5"/>
      <c r="JYW1344" s="5"/>
      <c r="JYX1344" s="5"/>
      <c r="JYY1344" s="5"/>
      <c r="JYZ1344" s="5"/>
      <c r="JZA1344" s="5"/>
      <c r="JZB1344" s="5"/>
      <c r="JZC1344" s="5"/>
      <c r="JZD1344" s="5"/>
      <c r="JZE1344" s="5"/>
      <c r="JZF1344" s="5"/>
      <c r="JZG1344" s="5"/>
      <c r="JZH1344" s="5"/>
      <c r="JZI1344" s="5"/>
      <c r="JZJ1344" s="5"/>
      <c r="JZK1344" s="5"/>
      <c r="JZL1344" s="5"/>
      <c r="JZM1344" s="5"/>
      <c r="JZN1344" s="5"/>
      <c r="JZO1344" s="5"/>
      <c r="JZP1344" s="5"/>
      <c r="JZQ1344" s="5"/>
      <c r="JZR1344" s="5"/>
      <c r="JZS1344" s="5"/>
      <c r="JZT1344" s="5"/>
      <c r="JZU1344" s="5"/>
      <c r="JZV1344" s="5"/>
      <c r="JZW1344" s="5"/>
      <c r="JZX1344" s="5"/>
      <c r="JZY1344" s="5"/>
      <c r="JZZ1344" s="5"/>
      <c r="KAA1344" s="5"/>
      <c r="KAB1344" s="5"/>
      <c r="KAC1344" s="5"/>
      <c r="KAD1344" s="5"/>
      <c r="KAE1344" s="5"/>
      <c r="KAF1344" s="5"/>
      <c r="KAG1344" s="5"/>
      <c r="KAH1344" s="5"/>
      <c r="KAI1344" s="5"/>
      <c r="KAJ1344" s="5"/>
      <c r="KAK1344" s="5"/>
      <c r="KAL1344" s="5"/>
      <c r="KAM1344" s="5"/>
      <c r="KAN1344" s="5"/>
      <c r="KAO1344" s="5"/>
      <c r="KAP1344" s="5"/>
      <c r="KAQ1344" s="5"/>
      <c r="KAR1344" s="5"/>
      <c r="KAS1344" s="5"/>
      <c r="KAT1344" s="5"/>
      <c r="KAU1344" s="5"/>
      <c r="KAV1344" s="5"/>
      <c r="KAW1344" s="5"/>
      <c r="KAX1344" s="5"/>
      <c r="KAY1344" s="5"/>
      <c r="KAZ1344" s="5"/>
      <c r="KBA1344" s="5"/>
      <c r="KBB1344" s="5"/>
      <c r="KBC1344" s="5"/>
      <c r="KBD1344" s="5"/>
      <c r="KBE1344" s="5"/>
      <c r="KBF1344" s="5"/>
      <c r="KBG1344" s="5"/>
      <c r="KBH1344" s="5"/>
      <c r="KBI1344" s="5"/>
      <c r="KBJ1344" s="5"/>
      <c r="KBK1344" s="5"/>
      <c r="KBL1344" s="5"/>
      <c r="KBM1344" s="5"/>
      <c r="KBN1344" s="5"/>
      <c r="KBO1344" s="5"/>
      <c r="KBP1344" s="5"/>
      <c r="KBQ1344" s="5"/>
      <c r="KBR1344" s="5"/>
      <c r="KBS1344" s="5"/>
      <c r="KBT1344" s="5"/>
      <c r="KBU1344" s="5"/>
      <c r="KBV1344" s="5"/>
      <c r="KBW1344" s="5"/>
      <c r="KBX1344" s="5"/>
      <c r="KBY1344" s="5"/>
      <c r="KBZ1344" s="5"/>
      <c r="KCA1344" s="5"/>
      <c r="KCB1344" s="5"/>
      <c r="KCC1344" s="5"/>
      <c r="KCD1344" s="5"/>
      <c r="KCE1344" s="5"/>
      <c r="KCF1344" s="5"/>
      <c r="KCG1344" s="5"/>
      <c r="KCH1344" s="5"/>
      <c r="KCI1344" s="5"/>
      <c r="KCJ1344" s="5"/>
      <c r="KCK1344" s="5"/>
      <c r="KCL1344" s="5"/>
      <c r="KCM1344" s="5"/>
      <c r="KCN1344" s="5"/>
      <c r="KCO1344" s="5"/>
      <c r="KCP1344" s="5"/>
      <c r="KCQ1344" s="5"/>
      <c r="KCR1344" s="5"/>
      <c r="KCS1344" s="5"/>
      <c r="KCT1344" s="5"/>
      <c r="KCU1344" s="5"/>
      <c r="KCV1344" s="5"/>
      <c r="KCW1344" s="5"/>
      <c r="KCX1344" s="5"/>
      <c r="KCY1344" s="5"/>
      <c r="KCZ1344" s="5"/>
      <c r="KDA1344" s="5"/>
      <c r="KDB1344" s="5"/>
      <c r="KDC1344" s="5"/>
      <c r="KDD1344" s="5"/>
      <c r="KDE1344" s="5"/>
      <c r="KDF1344" s="5"/>
      <c r="KDG1344" s="5"/>
      <c r="KDH1344" s="5"/>
      <c r="KDI1344" s="5"/>
      <c r="KDJ1344" s="5"/>
      <c r="KDK1344" s="5"/>
      <c r="KDL1344" s="5"/>
      <c r="KDM1344" s="5"/>
      <c r="KDN1344" s="5"/>
      <c r="KDO1344" s="5"/>
      <c r="KDP1344" s="5"/>
      <c r="KDQ1344" s="5"/>
      <c r="KDR1344" s="5"/>
      <c r="KDS1344" s="5"/>
      <c r="KDT1344" s="5"/>
      <c r="KDU1344" s="5"/>
      <c r="KDV1344" s="5"/>
      <c r="KDW1344" s="5"/>
      <c r="KDX1344" s="5"/>
      <c r="KDY1344" s="5"/>
      <c r="KDZ1344" s="5"/>
      <c r="KEA1344" s="5"/>
      <c r="KEB1344" s="5"/>
      <c r="KEC1344" s="5"/>
      <c r="KED1344" s="5"/>
      <c r="KEE1344" s="5"/>
      <c r="KEF1344" s="5"/>
      <c r="KEG1344" s="5"/>
      <c r="KEH1344" s="5"/>
      <c r="KEI1344" s="5"/>
      <c r="KEJ1344" s="5"/>
      <c r="KEK1344" s="5"/>
      <c r="KEL1344" s="5"/>
      <c r="KEM1344" s="5"/>
      <c r="KEN1344" s="5"/>
      <c r="KEO1344" s="5"/>
      <c r="KEP1344" s="5"/>
      <c r="KEQ1344" s="5"/>
      <c r="KER1344" s="5"/>
      <c r="KES1344" s="5"/>
      <c r="KET1344" s="5"/>
      <c r="KEU1344" s="5"/>
      <c r="KEV1344" s="5"/>
      <c r="KEW1344" s="5"/>
      <c r="KEX1344" s="5"/>
      <c r="KEY1344" s="5"/>
      <c r="KEZ1344" s="5"/>
      <c r="KFA1344" s="5"/>
      <c r="KFB1344" s="5"/>
      <c r="KFC1344" s="5"/>
      <c r="KFD1344" s="5"/>
      <c r="KFE1344" s="5"/>
      <c r="KFF1344" s="5"/>
      <c r="KFG1344" s="5"/>
      <c r="KFH1344" s="5"/>
      <c r="KFI1344" s="5"/>
      <c r="KFJ1344" s="5"/>
      <c r="KFK1344" s="5"/>
      <c r="KFL1344" s="5"/>
      <c r="KFM1344" s="5"/>
      <c r="KFN1344" s="5"/>
      <c r="KFO1344" s="5"/>
      <c r="KFP1344" s="5"/>
      <c r="KFQ1344" s="5"/>
      <c r="KFR1344" s="5"/>
      <c r="KFS1344" s="5"/>
      <c r="KFT1344" s="5"/>
      <c r="KFU1344" s="5"/>
      <c r="KFV1344" s="5"/>
      <c r="KFW1344" s="5"/>
      <c r="KFX1344" s="5"/>
      <c r="KFY1344" s="5"/>
      <c r="KFZ1344" s="5"/>
      <c r="KGA1344" s="5"/>
      <c r="KGB1344" s="5"/>
      <c r="KGC1344" s="5"/>
      <c r="KGD1344" s="5"/>
      <c r="KGE1344" s="5"/>
      <c r="KGF1344" s="5"/>
      <c r="KGG1344" s="5"/>
      <c r="KGH1344" s="5"/>
      <c r="KGI1344" s="5"/>
      <c r="KGJ1344" s="5"/>
      <c r="KGK1344" s="5"/>
      <c r="KGL1344" s="5"/>
      <c r="KGM1344" s="5"/>
      <c r="KGN1344" s="5"/>
      <c r="KGO1344" s="5"/>
      <c r="KGP1344" s="5"/>
      <c r="KGQ1344" s="5"/>
      <c r="KGR1344" s="5"/>
      <c r="KGS1344" s="5"/>
      <c r="KGT1344" s="5"/>
      <c r="KGU1344" s="5"/>
      <c r="KGV1344" s="5"/>
      <c r="KGW1344" s="5"/>
      <c r="KGX1344" s="5"/>
      <c r="KGY1344" s="5"/>
      <c r="KGZ1344" s="5"/>
      <c r="KHA1344" s="5"/>
      <c r="KHB1344" s="5"/>
      <c r="KHC1344" s="5"/>
      <c r="KHD1344" s="5"/>
      <c r="KHE1344" s="5"/>
      <c r="KHF1344" s="5"/>
      <c r="KHG1344" s="5"/>
      <c r="KHH1344" s="5"/>
      <c r="KHI1344" s="5"/>
      <c r="KHJ1344" s="5"/>
      <c r="KHK1344" s="5"/>
      <c r="KHL1344" s="5"/>
      <c r="KHM1344" s="5"/>
      <c r="KHN1344" s="5"/>
      <c r="KHO1344" s="5"/>
      <c r="KHP1344" s="5"/>
      <c r="KHQ1344" s="5"/>
      <c r="KHR1344" s="5"/>
      <c r="KHS1344" s="5"/>
      <c r="KHT1344" s="5"/>
      <c r="KHU1344" s="5"/>
      <c r="KHV1344" s="5"/>
      <c r="KHW1344" s="5"/>
      <c r="KHX1344" s="5"/>
      <c r="KHY1344" s="5"/>
      <c r="KHZ1344" s="5"/>
      <c r="KIA1344" s="5"/>
      <c r="KIB1344" s="5"/>
      <c r="KIC1344" s="5"/>
      <c r="KID1344" s="5"/>
      <c r="KIE1344" s="5"/>
      <c r="KIF1344" s="5"/>
      <c r="KIG1344" s="5"/>
      <c r="KIH1344" s="5"/>
      <c r="KII1344" s="5"/>
      <c r="KIJ1344" s="5"/>
      <c r="KIK1344" s="5"/>
      <c r="KIL1344" s="5"/>
      <c r="KIM1344" s="5"/>
      <c r="KIN1344" s="5"/>
      <c r="KIO1344" s="5"/>
      <c r="KIP1344" s="5"/>
      <c r="KIQ1344" s="5"/>
      <c r="KIR1344" s="5"/>
      <c r="KIS1344" s="5"/>
      <c r="KIT1344" s="5"/>
      <c r="KIU1344" s="5"/>
      <c r="KIV1344" s="5"/>
      <c r="KIW1344" s="5"/>
      <c r="KIX1344" s="5"/>
      <c r="KIY1344" s="5"/>
      <c r="KIZ1344" s="5"/>
      <c r="KJA1344" s="5"/>
      <c r="KJB1344" s="5"/>
      <c r="KJC1344" s="5"/>
      <c r="KJD1344" s="5"/>
      <c r="KJE1344" s="5"/>
      <c r="KJF1344" s="5"/>
      <c r="KJG1344" s="5"/>
      <c r="KJH1344" s="5"/>
      <c r="KJI1344" s="5"/>
      <c r="KJJ1344" s="5"/>
      <c r="KJK1344" s="5"/>
      <c r="KJL1344" s="5"/>
      <c r="KJM1344" s="5"/>
      <c r="KJN1344" s="5"/>
      <c r="KJO1344" s="5"/>
      <c r="KJP1344" s="5"/>
      <c r="KJQ1344" s="5"/>
      <c r="KJR1344" s="5"/>
      <c r="KJS1344" s="5"/>
      <c r="KJT1344" s="5"/>
      <c r="KJU1344" s="5"/>
      <c r="KJV1344" s="5"/>
      <c r="KJW1344" s="5"/>
      <c r="KJX1344" s="5"/>
      <c r="KJY1344" s="5"/>
      <c r="KJZ1344" s="5"/>
      <c r="KKA1344" s="5"/>
      <c r="KKB1344" s="5"/>
      <c r="KKC1344" s="5"/>
      <c r="KKD1344" s="5"/>
      <c r="KKE1344" s="5"/>
      <c r="KKF1344" s="5"/>
      <c r="KKG1344" s="5"/>
      <c r="KKH1344" s="5"/>
      <c r="KKI1344" s="5"/>
      <c r="KKJ1344" s="5"/>
      <c r="KKK1344" s="5"/>
      <c r="KKL1344" s="5"/>
      <c r="KKM1344" s="5"/>
      <c r="KKN1344" s="5"/>
      <c r="KKO1344" s="5"/>
      <c r="KKP1344" s="5"/>
      <c r="KKQ1344" s="5"/>
      <c r="KKR1344" s="5"/>
      <c r="KKS1344" s="5"/>
      <c r="KKT1344" s="5"/>
      <c r="KKU1344" s="5"/>
      <c r="KKV1344" s="5"/>
      <c r="KKW1344" s="5"/>
      <c r="KKX1344" s="5"/>
      <c r="KKY1344" s="5"/>
      <c r="KKZ1344" s="5"/>
      <c r="KLA1344" s="5"/>
      <c r="KLB1344" s="5"/>
      <c r="KLC1344" s="5"/>
      <c r="KLD1344" s="5"/>
      <c r="KLE1344" s="5"/>
      <c r="KLF1344" s="5"/>
      <c r="KLG1344" s="5"/>
      <c r="KLH1344" s="5"/>
      <c r="KLI1344" s="5"/>
      <c r="KLJ1344" s="5"/>
      <c r="KLK1344" s="5"/>
      <c r="KLL1344" s="5"/>
      <c r="KLM1344" s="5"/>
      <c r="KLN1344" s="5"/>
      <c r="KLO1344" s="5"/>
      <c r="KLP1344" s="5"/>
      <c r="KLQ1344" s="5"/>
      <c r="KLR1344" s="5"/>
      <c r="KLS1344" s="5"/>
      <c r="KLT1344" s="5"/>
      <c r="KLU1344" s="5"/>
      <c r="KLV1344" s="5"/>
      <c r="KLW1344" s="5"/>
      <c r="KLX1344" s="5"/>
      <c r="KLY1344" s="5"/>
      <c r="KLZ1344" s="5"/>
      <c r="KMA1344" s="5"/>
      <c r="KMB1344" s="5"/>
      <c r="KMC1344" s="5"/>
      <c r="KMD1344" s="5"/>
      <c r="KME1344" s="5"/>
      <c r="KMF1344" s="5"/>
      <c r="KMG1344" s="5"/>
      <c r="KMH1344" s="5"/>
      <c r="KMI1344" s="5"/>
      <c r="KMJ1344" s="5"/>
      <c r="KMK1344" s="5"/>
      <c r="KML1344" s="5"/>
      <c r="KMM1344" s="5"/>
      <c r="KMN1344" s="5"/>
      <c r="KMO1344" s="5"/>
      <c r="KMP1344" s="5"/>
      <c r="KMQ1344" s="5"/>
      <c r="KMR1344" s="5"/>
      <c r="KMS1344" s="5"/>
      <c r="KMT1344" s="5"/>
      <c r="KMU1344" s="5"/>
      <c r="KMV1344" s="5"/>
      <c r="KMW1344" s="5"/>
      <c r="KMX1344" s="5"/>
      <c r="KMY1344" s="5"/>
      <c r="KMZ1344" s="5"/>
      <c r="KNA1344" s="5"/>
      <c r="KNB1344" s="5"/>
      <c r="KNC1344" s="5"/>
      <c r="KND1344" s="5"/>
      <c r="KNE1344" s="5"/>
      <c r="KNF1344" s="5"/>
      <c r="KNG1344" s="5"/>
      <c r="KNH1344" s="5"/>
      <c r="KNI1344" s="5"/>
      <c r="KNJ1344" s="5"/>
      <c r="KNK1344" s="5"/>
      <c r="KNL1344" s="5"/>
      <c r="KNM1344" s="5"/>
      <c r="KNN1344" s="5"/>
      <c r="KNO1344" s="5"/>
      <c r="KNP1344" s="5"/>
      <c r="KNQ1344" s="5"/>
      <c r="KNR1344" s="5"/>
      <c r="KNS1344" s="5"/>
      <c r="KNT1344" s="5"/>
      <c r="KNU1344" s="5"/>
      <c r="KNV1344" s="5"/>
      <c r="KNW1344" s="5"/>
      <c r="KNX1344" s="5"/>
      <c r="KNY1344" s="5"/>
      <c r="KNZ1344" s="5"/>
      <c r="KOA1344" s="5"/>
      <c r="KOB1344" s="5"/>
      <c r="KOC1344" s="5"/>
      <c r="KOD1344" s="5"/>
      <c r="KOE1344" s="5"/>
      <c r="KOF1344" s="5"/>
      <c r="KOG1344" s="5"/>
      <c r="KOH1344" s="5"/>
      <c r="KOI1344" s="5"/>
      <c r="KOJ1344" s="5"/>
      <c r="KOK1344" s="5"/>
      <c r="KOL1344" s="5"/>
      <c r="KOM1344" s="5"/>
      <c r="KON1344" s="5"/>
      <c r="KOO1344" s="5"/>
      <c r="KOP1344" s="5"/>
      <c r="KOQ1344" s="5"/>
      <c r="KOR1344" s="5"/>
      <c r="KOS1344" s="5"/>
      <c r="KOT1344" s="5"/>
      <c r="KOU1344" s="5"/>
      <c r="KOV1344" s="5"/>
      <c r="KOW1344" s="5"/>
      <c r="KOX1344" s="5"/>
      <c r="KOY1344" s="5"/>
      <c r="KOZ1344" s="5"/>
      <c r="KPA1344" s="5"/>
      <c r="KPB1344" s="5"/>
      <c r="KPC1344" s="5"/>
      <c r="KPD1344" s="5"/>
      <c r="KPE1344" s="5"/>
      <c r="KPF1344" s="5"/>
      <c r="KPG1344" s="5"/>
      <c r="KPH1344" s="5"/>
      <c r="KPI1344" s="5"/>
      <c r="KPJ1344" s="5"/>
      <c r="KPK1344" s="5"/>
      <c r="KPL1344" s="5"/>
      <c r="KPM1344" s="5"/>
      <c r="KPN1344" s="5"/>
      <c r="KPO1344" s="5"/>
      <c r="KPP1344" s="5"/>
      <c r="KPQ1344" s="5"/>
      <c r="KPR1344" s="5"/>
      <c r="KPS1344" s="5"/>
      <c r="KPT1344" s="5"/>
      <c r="KPU1344" s="5"/>
      <c r="KPV1344" s="5"/>
      <c r="KPW1344" s="5"/>
      <c r="KPX1344" s="5"/>
      <c r="KPY1344" s="5"/>
      <c r="KPZ1344" s="5"/>
      <c r="KQA1344" s="5"/>
      <c r="KQB1344" s="5"/>
      <c r="KQC1344" s="5"/>
      <c r="KQD1344" s="5"/>
      <c r="KQE1344" s="5"/>
      <c r="KQF1344" s="5"/>
      <c r="KQG1344" s="5"/>
      <c r="KQH1344" s="5"/>
      <c r="KQI1344" s="5"/>
      <c r="KQJ1344" s="5"/>
      <c r="KQK1344" s="5"/>
      <c r="KQL1344" s="5"/>
      <c r="KQM1344" s="5"/>
      <c r="KQN1344" s="5"/>
      <c r="KQO1344" s="5"/>
      <c r="KQP1344" s="5"/>
      <c r="KQQ1344" s="5"/>
      <c r="KQR1344" s="5"/>
      <c r="KQS1344" s="5"/>
      <c r="KQT1344" s="5"/>
      <c r="KQU1344" s="5"/>
      <c r="KQV1344" s="5"/>
      <c r="KQW1344" s="5"/>
      <c r="KQX1344" s="5"/>
      <c r="KQY1344" s="5"/>
      <c r="KQZ1344" s="5"/>
      <c r="KRA1344" s="5"/>
      <c r="KRB1344" s="5"/>
      <c r="KRC1344" s="5"/>
      <c r="KRD1344" s="5"/>
      <c r="KRE1344" s="5"/>
      <c r="KRF1344" s="5"/>
      <c r="KRG1344" s="5"/>
      <c r="KRH1344" s="5"/>
      <c r="KRI1344" s="5"/>
      <c r="KRJ1344" s="5"/>
      <c r="KRK1344" s="5"/>
      <c r="KRL1344" s="5"/>
      <c r="KRM1344" s="5"/>
      <c r="KRN1344" s="5"/>
      <c r="KRO1344" s="5"/>
      <c r="KRP1344" s="5"/>
      <c r="KRQ1344" s="5"/>
      <c r="KRR1344" s="5"/>
      <c r="KRS1344" s="5"/>
      <c r="KRT1344" s="5"/>
      <c r="KRU1344" s="5"/>
      <c r="KRV1344" s="5"/>
      <c r="KRW1344" s="5"/>
      <c r="KRX1344" s="5"/>
      <c r="KRY1344" s="5"/>
      <c r="KRZ1344" s="5"/>
      <c r="KSA1344" s="5"/>
      <c r="KSB1344" s="5"/>
      <c r="KSC1344" s="5"/>
      <c r="KSD1344" s="5"/>
      <c r="KSE1344" s="5"/>
      <c r="KSF1344" s="5"/>
      <c r="KSG1344" s="5"/>
      <c r="KSH1344" s="5"/>
      <c r="KSI1344" s="5"/>
      <c r="KSJ1344" s="5"/>
      <c r="KSK1344" s="5"/>
      <c r="KSL1344" s="5"/>
      <c r="KSM1344" s="5"/>
      <c r="KSN1344" s="5"/>
      <c r="KSO1344" s="5"/>
      <c r="KSP1344" s="5"/>
      <c r="KSQ1344" s="5"/>
      <c r="KSR1344" s="5"/>
      <c r="KSS1344" s="5"/>
      <c r="KST1344" s="5"/>
      <c r="KSU1344" s="5"/>
      <c r="KSV1344" s="5"/>
      <c r="KSW1344" s="5"/>
      <c r="KSX1344" s="5"/>
      <c r="KSY1344" s="5"/>
      <c r="KSZ1344" s="5"/>
      <c r="KTA1344" s="5"/>
      <c r="KTB1344" s="5"/>
      <c r="KTC1344" s="5"/>
      <c r="KTD1344" s="5"/>
      <c r="KTE1344" s="5"/>
      <c r="KTF1344" s="5"/>
      <c r="KTG1344" s="5"/>
      <c r="KTH1344" s="5"/>
      <c r="KTI1344" s="5"/>
      <c r="KTJ1344" s="5"/>
      <c r="KTK1344" s="5"/>
      <c r="KTL1344" s="5"/>
      <c r="KTM1344" s="5"/>
      <c r="KTN1344" s="5"/>
      <c r="KTO1344" s="5"/>
      <c r="KTP1344" s="5"/>
      <c r="KTQ1344" s="5"/>
      <c r="KTR1344" s="5"/>
      <c r="KTS1344" s="5"/>
      <c r="KTT1344" s="5"/>
      <c r="KTU1344" s="5"/>
      <c r="KTV1344" s="5"/>
      <c r="KTW1344" s="5"/>
      <c r="KTX1344" s="5"/>
      <c r="KTY1344" s="5"/>
      <c r="KTZ1344" s="5"/>
      <c r="KUA1344" s="5"/>
      <c r="KUB1344" s="5"/>
      <c r="KUC1344" s="5"/>
      <c r="KUD1344" s="5"/>
      <c r="KUE1344" s="5"/>
      <c r="KUF1344" s="5"/>
      <c r="KUG1344" s="5"/>
      <c r="KUH1344" s="5"/>
      <c r="KUI1344" s="5"/>
      <c r="KUJ1344" s="5"/>
      <c r="KUK1344" s="5"/>
      <c r="KUL1344" s="5"/>
      <c r="KUM1344" s="5"/>
      <c r="KUN1344" s="5"/>
      <c r="KUO1344" s="5"/>
      <c r="KUP1344" s="5"/>
      <c r="KUQ1344" s="5"/>
      <c r="KUR1344" s="5"/>
      <c r="KUS1344" s="5"/>
      <c r="KUT1344" s="5"/>
      <c r="KUU1344" s="5"/>
      <c r="KUV1344" s="5"/>
      <c r="KUW1344" s="5"/>
      <c r="KUX1344" s="5"/>
      <c r="KUY1344" s="5"/>
      <c r="KUZ1344" s="5"/>
      <c r="KVA1344" s="5"/>
      <c r="KVB1344" s="5"/>
      <c r="KVC1344" s="5"/>
      <c r="KVD1344" s="5"/>
      <c r="KVE1344" s="5"/>
      <c r="KVF1344" s="5"/>
      <c r="KVG1344" s="5"/>
      <c r="KVH1344" s="5"/>
      <c r="KVI1344" s="5"/>
      <c r="KVJ1344" s="5"/>
      <c r="KVK1344" s="5"/>
      <c r="KVL1344" s="5"/>
      <c r="KVM1344" s="5"/>
      <c r="KVN1344" s="5"/>
      <c r="KVO1344" s="5"/>
      <c r="KVP1344" s="5"/>
      <c r="KVQ1344" s="5"/>
      <c r="KVR1344" s="5"/>
      <c r="KVS1344" s="5"/>
      <c r="KVT1344" s="5"/>
      <c r="KVU1344" s="5"/>
      <c r="KVV1344" s="5"/>
      <c r="KVW1344" s="5"/>
      <c r="KVX1344" s="5"/>
      <c r="KVY1344" s="5"/>
      <c r="KVZ1344" s="5"/>
      <c r="KWA1344" s="5"/>
      <c r="KWB1344" s="5"/>
      <c r="KWC1344" s="5"/>
      <c r="KWD1344" s="5"/>
      <c r="KWE1344" s="5"/>
      <c r="KWF1344" s="5"/>
      <c r="KWG1344" s="5"/>
      <c r="KWH1344" s="5"/>
      <c r="KWI1344" s="5"/>
      <c r="KWJ1344" s="5"/>
      <c r="KWK1344" s="5"/>
      <c r="KWL1344" s="5"/>
      <c r="KWM1344" s="5"/>
      <c r="KWN1344" s="5"/>
      <c r="KWO1344" s="5"/>
      <c r="KWP1344" s="5"/>
      <c r="KWQ1344" s="5"/>
      <c r="KWR1344" s="5"/>
      <c r="KWS1344" s="5"/>
      <c r="KWT1344" s="5"/>
      <c r="KWU1344" s="5"/>
      <c r="KWV1344" s="5"/>
      <c r="KWW1344" s="5"/>
      <c r="KWX1344" s="5"/>
      <c r="KWY1344" s="5"/>
      <c r="KWZ1344" s="5"/>
      <c r="KXA1344" s="5"/>
      <c r="KXB1344" s="5"/>
      <c r="KXC1344" s="5"/>
      <c r="KXD1344" s="5"/>
      <c r="KXE1344" s="5"/>
      <c r="KXF1344" s="5"/>
      <c r="KXG1344" s="5"/>
      <c r="KXH1344" s="5"/>
      <c r="KXI1344" s="5"/>
      <c r="KXJ1344" s="5"/>
      <c r="KXK1344" s="5"/>
      <c r="KXL1344" s="5"/>
      <c r="KXM1344" s="5"/>
      <c r="KXN1344" s="5"/>
      <c r="KXO1344" s="5"/>
      <c r="KXP1344" s="5"/>
      <c r="KXQ1344" s="5"/>
      <c r="KXR1344" s="5"/>
      <c r="KXS1344" s="5"/>
      <c r="KXT1344" s="5"/>
      <c r="KXU1344" s="5"/>
      <c r="KXV1344" s="5"/>
      <c r="KXW1344" s="5"/>
      <c r="KXX1344" s="5"/>
      <c r="KXY1344" s="5"/>
      <c r="KXZ1344" s="5"/>
      <c r="KYA1344" s="5"/>
      <c r="KYB1344" s="5"/>
      <c r="KYC1344" s="5"/>
      <c r="KYD1344" s="5"/>
      <c r="KYE1344" s="5"/>
      <c r="KYF1344" s="5"/>
      <c r="KYG1344" s="5"/>
      <c r="KYH1344" s="5"/>
      <c r="KYI1344" s="5"/>
      <c r="KYJ1344" s="5"/>
      <c r="KYK1344" s="5"/>
      <c r="KYL1344" s="5"/>
      <c r="KYM1344" s="5"/>
      <c r="KYN1344" s="5"/>
      <c r="KYO1344" s="5"/>
      <c r="KYP1344" s="5"/>
      <c r="KYQ1344" s="5"/>
      <c r="KYR1344" s="5"/>
      <c r="KYS1344" s="5"/>
      <c r="KYT1344" s="5"/>
      <c r="KYU1344" s="5"/>
      <c r="KYV1344" s="5"/>
      <c r="KYW1344" s="5"/>
      <c r="KYX1344" s="5"/>
      <c r="KYY1344" s="5"/>
      <c r="KYZ1344" s="5"/>
      <c r="KZA1344" s="5"/>
      <c r="KZB1344" s="5"/>
      <c r="KZC1344" s="5"/>
      <c r="KZD1344" s="5"/>
      <c r="KZE1344" s="5"/>
      <c r="KZF1344" s="5"/>
      <c r="KZG1344" s="5"/>
      <c r="KZH1344" s="5"/>
      <c r="KZI1344" s="5"/>
      <c r="KZJ1344" s="5"/>
      <c r="KZK1344" s="5"/>
      <c r="KZL1344" s="5"/>
      <c r="KZM1344" s="5"/>
      <c r="KZN1344" s="5"/>
      <c r="KZO1344" s="5"/>
      <c r="KZP1344" s="5"/>
      <c r="KZQ1344" s="5"/>
      <c r="KZR1344" s="5"/>
      <c r="KZS1344" s="5"/>
      <c r="KZT1344" s="5"/>
      <c r="KZU1344" s="5"/>
      <c r="KZV1344" s="5"/>
      <c r="KZW1344" s="5"/>
      <c r="KZX1344" s="5"/>
      <c r="KZY1344" s="5"/>
      <c r="KZZ1344" s="5"/>
      <c r="LAA1344" s="5"/>
      <c r="LAB1344" s="5"/>
      <c r="LAC1344" s="5"/>
      <c r="LAD1344" s="5"/>
      <c r="LAE1344" s="5"/>
      <c r="LAF1344" s="5"/>
      <c r="LAG1344" s="5"/>
      <c r="LAH1344" s="5"/>
      <c r="LAI1344" s="5"/>
      <c r="LAJ1344" s="5"/>
      <c r="LAK1344" s="5"/>
      <c r="LAL1344" s="5"/>
      <c r="LAM1344" s="5"/>
      <c r="LAN1344" s="5"/>
      <c r="LAO1344" s="5"/>
      <c r="LAP1344" s="5"/>
      <c r="LAQ1344" s="5"/>
      <c r="LAR1344" s="5"/>
      <c r="LAS1344" s="5"/>
      <c r="LAT1344" s="5"/>
      <c r="LAU1344" s="5"/>
      <c r="LAV1344" s="5"/>
      <c r="LAW1344" s="5"/>
      <c r="LAX1344" s="5"/>
      <c r="LAY1344" s="5"/>
      <c r="LAZ1344" s="5"/>
      <c r="LBA1344" s="5"/>
      <c r="LBB1344" s="5"/>
      <c r="LBC1344" s="5"/>
      <c r="LBD1344" s="5"/>
      <c r="LBE1344" s="5"/>
      <c r="LBF1344" s="5"/>
      <c r="LBG1344" s="5"/>
      <c r="LBH1344" s="5"/>
      <c r="LBI1344" s="5"/>
      <c r="LBJ1344" s="5"/>
      <c r="LBK1344" s="5"/>
      <c r="LBL1344" s="5"/>
      <c r="LBM1344" s="5"/>
      <c r="LBN1344" s="5"/>
      <c r="LBO1344" s="5"/>
      <c r="LBP1344" s="5"/>
      <c r="LBQ1344" s="5"/>
      <c r="LBR1344" s="5"/>
      <c r="LBS1344" s="5"/>
      <c r="LBT1344" s="5"/>
      <c r="LBU1344" s="5"/>
      <c r="LBV1344" s="5"/>
      <c r="LBW1344" s="5"/>
      <c r="LBX1344" s="5"/>
      <c r="LBY1344" s="5"/>
      <c r="LBZ1344" s="5"/>
      <c r="LCA1344" s="5"/>
      <c r="LCB1344" s="5"/>
      <c r="LCC1344" s="5"/>
      <c r="LCD1344" s="5"/>
      <c r="LCE1344" s="5"/>
      <c r="LCF1344" s="5"/>
      <c r="LCG1344" s="5"/>
      <c r="LCH1344" s="5"/>
      <c r="LCI1344" s="5"/>
      <c r="LCJ1344" s="5"/>
      <c r="LCK1344" s="5"/>
      <c r="LCL1344" s="5"/>
      <c r="LCM1344" s="5"/>
      <c r="LCN1344" s="5"/>
      <c r="LCO1344" s="5"/>
      <c r="LCP1344" s="5"/>
      <c r="LCQ1344" s="5"/>
      <c r="LCR1344" s="5"/>
      <c r="LCS1344" s="5"/>
      <c r="LCT1344" s="5"/>
      <c r="LCU1344" s="5"/>
      <c r="LCV1344" s="5"/>
      <c r="LCW1344" s="5"/>
      <c r="LCX1344" s="5"/>
      <c r="LCY1344" s="5"/>
      <c r="LCZ1344" s="5"/>
      <c r="LDA1344" s="5"/>
      <c r="LDB1344" s="5"/>
      <c r="LDC1344" s="5"/>
      <c r="LDD1344" s="5"/>
      <c r="LDE1344" s="5"/>
      <c r="LDF1344" s="5"/>
      <c r="LDG1344" s="5"/>
      <c r="LDH1344" s="5"/>
      <c r="LDI1344" s="5"/>
      <c r="LDJ1344" s="5"/>
      <c r="LDK1344" s="5"/>
      <c r="LDL1344" s="5"/>
      <c r="LDM1344" s="5"/>
      <c r="LDN1344" s="5"/>
      <c r="LDO1344" s="5"/>
      <c r="LDP1344" s="5"/>
      <c r="LDQ1344" s="5"/>
      <c r="LDR1344" s="5"/>
      <c r="LDS1344" s="5"/>
      <c r="LDT1344" s="5"/>
      <c r="LDU1344" s="5"/>
      <c r="LDV1344" s="5"/>
      <c r="LDW1344" s="5"/>
      <c r="LDX1344" s="5"/>
      <c r="LDY1344" s="5"/>
      <c r="LDZ1344" s="5"/>
      <c r="LEA1344" s="5"/>
      <c r="LEB1344" s="5"/>
      <c r="LEC1344" s="5"/>
      <c r="LED1344" s="5"/>
      <c r="LEE1344" s="5"/>
      <c r="LEF1344" s="5"/>
      <c r="LEG1344" s="5"/>
      <c r="LEH1344" s="5"/>
      <c r="LEI1344" s="5"/>
      <c r="LEJ1344" s="5"/>
      <c r="LEK1344" s="5"/>
      <c r="LEL1344" s="5"/>
      <c r="LEM1344" s="5"/>
      <c r="LEN1344" s="5"/>
      <c r="LEO1344" s="5"/>
      <c r="LEP1344" s="5"/>
      <c r="LEQ1344" s="5"/>
      <c r="LER1344" s="5"/>
      <c r="LES1344" s="5"/>
      <c r="LET1344" s="5"/>
      <c r="LEU1344" s="5"/>
      <c r="LEV1344" s="5"/>
      <c r="LEW1344" s="5"/>
      <c r="LEX1344" s="5"/>
      <c r="LEY1344" s="5"/>
      <c r="LEZ1344" s="5"/>
      <c r="LFA1344" s="5"/>
      <c r="LFB1344" s="5"/>
      <c r="LFC1344" s="5"/>
      <c r="LFD1344" s="5"/>
      <c r="LFE1344" s="5"/>
      <c r="LFF1344" s="5"/>
      <c r="LFG1344" s="5"/>
      <c r="LFH1344" s="5"/>
      <c r="LFI1344" s="5"/>
      <c r="LFJ1344" s="5"/>
      <c r="LFK1344" s="5"/>
      <c r="LFL1344" s="5"/>
      <c r="LFM1344" s="5"/>
      <c r="LFN1344" s="5"/>
      <c r="LFO1344" s="5"/>
      <c r="LFP1344" s="5"/>
      <c r="LFQ1344" s="5"/>
      <c r="LFR1344" s="5"/>
      <c r="LFS1344" s="5"/>
      <c r="LFT1344" s="5"/>
      <c r="LFU1344" s="5"/>
      <c r="LFV1344" s="5"/>
      <c r="LFW1344" s="5"/>
      <c r="LFX1344" s="5"/>
      <c r="LFY1344" s="5"/>
      <c r="LFZ1344" s="5"/>
      <c r="LGA1344" s="5"/>
      <c r="LGB1344" s="5"/>
      <c r="LGC1344" s="5"/>
      <c r="LGD1344" s="5"/>
      <c r="LGE1344" s="5"/>
      <c r="LGF1344" s="5"/>
      <c r="LGG1344" s="5"/>
      <c r="LGH1344" s="5"/>
      <c r="LGI1344" s="5"/>
      <c r="LGJ1344" s="5"/>
      <c r="LGK1344" s="5"/>
      <c r="LGL1344" s="5"/>
      <c r="LGM1344" s="5"/>
      <c r="LGN1344" s="5"/>
      <c r="LGO1344" s="5"/>
      <c r="LGP1344" s="5"/>
      <c r="LGQ1344" s="5"/>
      <c r="LGR1344" s="5"/>
      <c r="LGS1344" s="5"/>
      <c r="LGT1344" s="5"/>
      <c r="LGU1344" s="5"/>
      <c r="LGV1344" s="5"/>
      <c r="LGW1344" s="5"/>
      <c r="LGX1344" s="5"/>
      <c r="LGY1344" s="5"/>
      <c r="LGZ1344" s="5"/>
      <c r="LHA1344" s="5"/>
      <c r="LHB1344" s="5"/>
      <c r="LHC1344" s="5"/>
      <c r="LHD1344" s="5"/>
      <c r="LHE1344" s="5"/>
      <c r="LHF1344" s="5"/>
      <c r="LHG1344" s="5"/>
      <c r="LHH1344" s="5"/>
      <c r="LHI1344" s="5"/>
      <c r="LHJ1344" s="5"/>
      <c r="LHK1344" s="5"/>
      <c r="LHL1344" s="5"/>
      <c r="LHM1344" s="5"/>
      <c r="LHN1344" s="5"/>
      <c r="LHO1344" s="5"/>
      <c r="LHP1344" s="5"/>
      <c r="LHQ1344" s="5"/>
      <c r="LHR1344" s="5"/>
      <c r="LHS1344" s="5"/>
      <c r="LHT1344" s="5"/>
      <c r="LHU1344" s="5"/>
      <c r="LHV1344" s="5"/>
      <c r="LHW1344" s="5"/>
      <c r="LHX1344" s="5"/>
      <c r="LHY1344" s="5"/>
      <c r="LHZ1344" s="5"/>
      <c r="LIA1344" s="5"/>
      <c r="LIB1344" s="5"/>
      <c r="LIC1344" s="5"/>
      <c r="LID1344" s="5"/>
      <c r="LIE1344" s="5"/>
      <c r="LIF1344" s="5"/>
      <c r="LIG1344" s="5"/>
      <c r="LIH1344" s="5"/>
      <c r="LII1344" s="5"/>
      <c r="LIJ1344" s="5"/>
      <c r="LIK1344" s="5"/>
      <c r="LIL1344" s="5"/>
      <c r="LIM1344" s="5"/>
      <c r="LIN1344" s="5"/>
      <c r="LIO1344" s="5"/>
      <c r="LIP1344" s="5"/>
      <c r="LIQ1344" s="5"/>
      <c r="LIR1344" s="5"/>
      <c r="LIS1344" s="5"/>
      <c r="LIT1344" s="5"/>
      <c r="LIU1344" s="5"/>
      <c r="LIV1344" s="5"/>
      <c r="LIW1344" s="5"/>
      <c r="LIX1344" s="5"/>
      <c r="LIY1344" s="5"/>
      <c r="LIZ1344" s="5"/>
      <c r="LJA1344" s="5"/>
      <c r="LJB1344" s="5"/>
      <c r="LJC1344" s="5"/>
      <c r="LJD1344" s="5"/>
      <c r="LJE1344" s="5"/>
      <c r="LJF1344" s="5"/>
      <c r="LJG1344" s="5"/>
      <c r="LJH1344" s="5"/>
      <c r="LJI1344" s="5"/>
      <c r="LJJ1344" s="5"/>
      <c r="LJK1344" s="5"/>
      <c r="LJL1344" s="5"/>
      <c r="LJM1344" s="5"/>
      <c r="LJN1344" s="5"/>
      <c r="LJO1344" s="5"/>
      <c r="LJP1344" s="5"/>
      <c r="LJQ1344" s="5"/>
      <c r="LJR1344" s="5"/>
      <c r="LJS1344" s="5"/>
      <c r="LJT1344" s="5"/>
      <c r="LJU1344" s="5"/>
      <c r="LJV1344" s="5"/>
      <c r="LJW1344" s="5"/>
      <c r="LJX1344" s="5"/>
      <c r="LJY1344" s="5"/>
      <c r="LJZ1344" s="5"/>
      <c r="LKA1344" s="5"/>
      <c r="LKB1344" s="5"/>
      <c r="LKC1344" s="5"/>
      <c r="LKD1344" s="5"/>
      <c r="LKE1344" s="5"/>
      <c r="LKF1344" s="5"/>
      <c r="LKG1344" s="5"/>
      <c r="LKH1344" s="5"/>
      <c r="LKI1344" s="5"/>
      <c r="LKJ1344" s="5"/>
      <c r="LKK1344" s="5"/>
      <c r="LKL1344" s="5"/>
      <c r="LKM1344" s="5"/>
      <c r="LKN1344" s="5"/>
      <c r="LKO1344" s="5"/>
      <c r="LKP1344" s="5"/>
      <c r="LKQ1344" s="5"/>
      <c r="LKR1344" s="5"/>
      <c r="LKS1344" s="5"/>
      <c r="LKT1344" s="5"/>
      <c r="LKU1344" s="5"/>
      <c r="LKV1344" s="5"/>
      <c r="LKW1344" s="5"/>
      <c r="LKX1344" s="5"/>
      <c r="LKY1344" s="5"/>
      <c r="LKZ1344" s="5"/>
      <c r="LLA1344" s="5"/>
      <c r="LLB1344" s="5"/>
      <c r="LLC1344" s="5"/>
      <c r="LLD1344" s="5"/>
      <c r="LLE1344" s="5"/>
      <c r="LLF1344" s="5"/>
      <c r="LLG1344" s="5"/>
      <c r="LLH1344" s="5"/>
      <c r="LLI1344" s="5"/>
      <c r="LLJ1344" s="5"/>
      <c r="LLK1344" s="5"/>
      <c r="LLL1344" s="5"/>
      <c r="LLM1344" s="5"/>
      <c r="LLN1344" s="5"/>
      <c r="LLO1344" s="5"/>
      <c r="LLP1344" s="5"/>
      <c r="LLQ1344" s="5"/>
      <c r="LLR1344" s="5"/>
      <c r="LLS1344" s="5"/>
      <c r="LLT1344" s="5"/>
      <c r="LLU1344" s="5"/>
      <c r="LLV1344" s="5"/>
      <c r="LLW1344" s="5"/>
      <c r="LLX1344" s="5"/>
      <c r="LLY1344" s="5"/>
      <c r="LLZ1344" s="5"/>
      <c r="LMA1344" s="5"/>
      <c r="LMB1344" s="5"/>
      <c r="LMC1344" s="5"/>
      <c r="LMD1344" s="5"/>
      <c r="LME1344" s="5"/>
      <c r="LMF1344" s="5"/>
      <c r="LMG1344" s="5"/>
      <c r="LMH1344" s="5"/>
      <c r="LMI1344" s="5"/>
      <c r="LMJ1344" s="5"/>
      <c r="LMK1344" s="5"/>
      <c r="LML1344" s="5"/>
      <c r="LMM1344" s="5"/>
      <c r="LMN1344" s="5"/>
      <c r="LMO1344" s="5"/>
      <c r="LMP1344" s="5"/>
      <c r="LMQ1344" s="5"/>
      <c r="LMR1344" s="5"/>
      <c r="LMS1344" s="5"/>
      <c r="LMT1344" s="5"/>
      <c r="LMU1344" s="5"/>
      <c r="LMV1344" s="5"/>
      <c r="LMW1344" s="5"/>
      <c r="LMX1344" s="5"/>
      <c r="LMY1344" s="5"/>
      <c r="LMZ1344" s="5"/>
      <c r="LNA1344" s="5"/>
      <c r="LNB1344" s="5"/>
      <c r="LNC1344" s="5"/>
      <c r="LND1344" s="5"/>
      <c r="LNE1344" s="5"/>
      <c r="LNF1344" s="5"/>
      <c r="LNG1344" s="5"/>
      <c r="LNH1344" s="5"/>
      <c r="LNI1344" s="5"/>
      <c r="LNJ1344" s="5"/>
      <c r="LNK1344" s="5"/>
      <c r="LNL1344" s="5"/>
      <c r="LNM1344" s="5"/>
      <c r="LNN1344" s="5"/>
      <c r="LNO1344" s="5"/>
      <c r="LNP1344" s="5"/>
      <c r="LNQ1344" s="5"/>
      <c r="LNR1344" s="5"/>
      <c r="LNS1344" s="5"/>
      <c r="LNT1344" s="5"/>
      <c r="LNU1344" s="5"/>
      <c r="LNV1344" s="5"/>
      <c r="LNW1344" s="5"/>
      <c r="LNX1344" s="5"/>
      <c r="LNY1344" s="5"/>
      <c r="LNZ1344" s="5"/>
      <c r="LOA1344" s="5"/>
      <c r="LOB1344" s="5"/>
      <c r="LOC1344" s="5"/>
      <c r="LOD1344" s="5"/>
      <c r="LOE1344" s="5"/>
      <c r="LOF1344" s="5"/>
      <c r="LOG1344" s="5"/>
      <c r="LOH1344" s="5"/>
      <c r="LOI1344" s="5"/>
      <c r="LOJ1344" s="5"/>
      <c r="LOK1344" s="5"/>
      <c r="LOL1344" s="5"/>
      <c r="LOM1344" s="5"/>
      <c r="LON1344" s="5"/>
      <c r="LOO1344" s="5"/>
      <c r="LOP1344" s="5"/>
      <c r="LOQ1344" s="5"/>
      <c r="LOR1344" s="5"/>
      <c r="LOS1344" s="5"/>
      <c r="LOT1344" s="5"/>
      <c r="LOU1344" s="5"/>
      <c r="LOV1344" s="5"/>
      <c r="LOW1344" s="5"/>
      <c r="LOX1344" s="5"/>
      <c r="LOY1344" s="5"/>
      <c r="LOZ1344" s="5"/>
      <c r="LPA1344" s="5"/>
      <c r="LPB1344" s="5"/>
      <c r="LPC1344" s="5"/>
      <c r="LPD1344" s="5"/>
      <c r="LPE1344" s="5"/>
      <c r="LPF1344" s="5"/>
      <c r="LPG1344" s="5"/>
      <c r="LPH1344" s="5"/>
      <c r="LPI1344" s="5"/>
      <c r="LPJ1344" s="5"/>
      <c r="LPK1344" s="5"/>
      <c r="LPL1344" s="5"/>
      <c r="LPM1344" s="5"/>
      <c r="LPN1344" s="5"/>
      <c r="LPO1344" s="5"/>
      <c r="LPP1344" s="5"/>
      <c r="LPQ1344" s="5"/>
      <c r="LPR1344" s="5"/>
      <c r="LPS1344" s="5"/>
      <c r="LPT1344" s="5"/>
      <c r="LPU1344" s="5"/>
      <c r="LPV1344" s="5"/>
      <c r="LPW1344" s="5"/>
      <c r="LPX1344" s="5"/>
      <c r="LPY1344" s="5"/>
      <c r="LPZ1344" s="5"/>
      <c r="LQA1344" s="5"/>
      <c r="LQB1344" s="5"/>
      <c r="LQC1344" s="5"/>
      <c r="LQD1344" s="5"/>
      <c r="LQE1344" s="5"/>
      <c r="LQF1344" s="5"/>
      <c r="LQG1344" s="5"/>
      <c r="LQH1344" s="5"/>
      <c r="LQI1344" s="5"/>
      <c r="LQJ1344" s="5"/>
      <c r="LQK1344" s="5"/>
      <c r="LQL1344" s="5"/>
      <c r="LQM1344" s="5"/>
      <c r="LQN1344" s="5"/>
      <c r="LQO1344" s="5"/>
      <c r="LQP1344" s="5"/>
      <c r="LQQ1344" s="5"/>
      <c r="LQR1344" s="5"/>
      <c r="LQS1344" s="5"/>
      <c r="LQT1344" s="5"/>
      <c r="LQU1344" s="5"/>
      <c r="LQV1344" s="5"/>
      <c r="LQW1344" s="5"/>
      <c r="LQX1344" s="5"/>
      <c r="LQY1344" s="5"/>
      <c r="LQZ1344" s="5"/>
      <c r="LRA1344" s="5"/>
      <c r="LRB1344" s="5"/>
      <c r="LRC1344" s="5"/>
      <c r="LRD1344" s="5"/>
      <c r="LRE1344" s="5"/>
      <c r="LRF1344" s="5"/>
      <c r="LRG1344" s="5"/>
      <c r="LRH1344" s="5"/>
      <c r="LRI1344" s="5"/>
      <c r="LRJ1344" s="5"/>
      <c r="LRK1344" s="5"/>
      <c r="LRL1344" s="5"/>
      <c r="LRM1344" s="5"/>
      <c r="LRN1344" s="5"/>
      <c r="LRO1344" s="5"/>
      <c r="LRP1344" s="5"/>
      <c r="LRQ1344" s="5"/>
      <c r="LRR1344" s="5"/>
      <c r="LRS1344" s="5"/>
      <c r="LRT1344" s="5"/>
      <c r="LRU1344" s="5"/>
      <c r="LRV1344" s="5"/>
      <c r="LRW1344" s="5"/>
      <c r="LRX1344" s="5"/>
      <c r="LRY1344" s="5"/>
      <c r="LRZ1344" s="5"/>
      <c r="LSA1344" s="5"/>
      <c r="LSB1344" s="5"/>
      <c r="LSC1344" s="5"/>
      <c r="LSD1344" s="5"/>
      <c r="LSE1344" s="5"/>
      <c r="LSF1344" s="5"/>
      <c r="LSG1344" s="5"/>
      <c r="LSH1344" s="5"/>
      <c r="LSI1344" s="5"/>
      <c r="LSJ1344" s="5"/>
      <c r="LSK1344" s="5"/>
      <c r="LSL1344" s="5"/>
      <c r="LSM1344" s="5"/>
      <c r="LSN1344" s="5"/>
      <c r="LSO1344" s="5"/>
      <c r="LSP1344" s="5"/>
      <c r="LSQ1344" s="5"/>
      <c r="LSR1344" s="5"/>
      <c r="LSS1344" s="5"/>
      <c r="LST1344" s="5"/>
      <c r="LSU1344" s="5"/>
      <c r="LSV1344" s="5"/>
      <c r="LSW1344" s="5"/>
      <c r="LSX1344" s="5"/>
      <c r="LSY1344" s="5"/>
      <c r="LSZ1344" s="5"/>
      <c r="LTA1344" s="5"/>
      <c r="LTB1344" s="5"/>
      <c r="LTC1344" s="5"/>
      <c r="LTD1344" s="5"/>
      <c r="LTE1344" s="5"/>
      <c r="LTF1344" s="5"/>
      <c r="LTG1344" s="5"/>
      <c r="LTH1344" s="5"/>
      <c r="LTI1344" s="5"/>
      <c r="LTJ1344" s="5"/>
      <c r="LTK1344" s="5"/>
      <c r="LTL1344" s="5"/>
      <c r="LTM1344" s="5"/>
      <c r="LTN1344" s="5"/>
      <c r="LTO1344" s="5"/>
      <c r="LTP1344" s="5"/>
      <c r="LTQ1344" s="5"/>
      <c r="LTR1344" s="5"/>
      <c r="LTS1344" s="5"/>
      <c r="LTT1344" s="5"/>
      <c r="LTU1344" s="5"/>
      <c r="LTV1344" s="5"/>
      <c r="LTW1344" s="5"/>
      <c r="LTX1344" s="5"/>
      <c r="LTY1344" s="5"/>
      <c r="LTZ1344" s="5"/>
      <c r="LUA1344" s="5"/>
      <c r="LUB1344" s="5"/>
      <c r="LUC1344" s="5"/>
      <c r="LUD1344" s="5"/>
      <c r="LUE1344" s="5"/>
      <c r="LUF1344" s="5"/>
      <c r="LUG1344" s="5"/>
      <c r="LUH1344" s="5"/>
      <c r="LUI1344" s="5"/>
      <c r="LUJ1344" s="5"/>
      <c r="LUK1344" s="5"/>
      <c r="LUL1344" s="5"/>
      <c r="LUM1344" s="5"/>
      <c r="LUN1344" s="5"/>
      <c r="LUO1344" s="5"/>
      <c r="LUP1344" s="5"/>
      <c r="LUQ1344" s="5"/>
      <c r="LUR1344" s="5"/>
      <c r="LUS1344" s="5"/>
      <c r="LUT1344" s="5"/>
      <c r="LUU1344" s="5"/>
      <c r="LUV1344" s="5"/>
      <c r="LUW1344" s="5"/>
      <c r="LUX1344" s="5"/>
      <c r="LUY1344" s="5"/>
      <c r="LUZ1344" s="5"/>
      <c r="LVA1344" s="5"/>
      <c r="LVB1344" s="5"/>
      <c r="LVC1344" s="5"/>
      <c r="LVD1344" s="5"/>
      <c r="LVE1344" s="5"/>
      <c r="LVF1344" s="5"/>
      <c r="LVG1344" s="5"/>
      <c r="LVH1344" s="5"/>
      <c r="LVI1344" s="5"/>
      <c r="LVJ1344" s="5"/>
      <c r="LVK1344" s="5"/>
      <c r="LVL1344" s="5"/>
      <c r="LVM1344" s="5"/>
      <c r="LVN1344" s="5"/>
      <c r="LVO1344" s="5"/>
      <c r="LVP1344" s="5"/>
      <c r="LVQ1344" s="5"/>
      <c r="LVR1344" s="5"/>
      <c r="LVS1344" s="5"/>
      <c r="LVT1344" s="5"/>
      <c r="LVU1344" s="5"/>
      <c r="LVV1344" s="5"/>
      <c r="LVW1344" s="5"/>
      <c r="LVX1344" s="5"/>
      <c r="LVY1344" s="5"/>
      <c r="LVZ1344" s="5"/>
      <c r="LWA1344" s="5"/>
      <c r="LWB1344" s="5"/>
      <c r="LWC1344" s="5"/>
      <c r="LWD1344" s="5"/>
      <c r="LWE1344" s="5"/>
      <c r="LWF1344" s="5"/>
      <c r="LWG1344" s="5"/>
      <c r="LWH1344" s="5"/>
      <c r="LWI1344" s="5"/>
      <c r="LWJ1344" s="5"/>
      <c r="LWK1344" s="5"/>
      <c r="LWL1344" s="5"/>
      <c r="LWM1344" s="5"/>
      <c r="LWN1344" s="5"/>
      <c r="LWO1344" s="5"/>
      <c r="LWP1344" s="5"/>
      <c r="LWQ1344" s="5"/>
      <c r="LWR1344" s="5"/>
      <c r="LWS1344" s="5"/>
      <c r="LWT1344" s="5"/>
      <c r="LWU1344" s="5"/>
      <c r="LWV1344" s="5"/>
      <c r="LWW1344" s="5"/>
      <c r="LWX1344" s="5"/>
      <c r="LWY1344" s="5"/>
      <c r="LWZ1344" s="5"/>
      <c r="LXA1344" s="5"/>
      <c r="LXB1344" s="5"/>
      <c r="LXC1344" s="5"/>
      <c r="LXD1344" s="5"/>
      <c r="LXE1344" s="5"/>
      <c r="LXF1344" s="5"/>
      <c r="LXG1344" s="5"/>
      <c r="LXH1344" s="5"/>
      <c r="LXI1344" s="5"/>
      <c r="LXJ1344" s="5"/>
      <c r="LXK1344" s="5"/>
      <c r="LXL1344" s="5"/>
      <c r="LXM1344" s="5"/>
      <c r="LXN1344" s="5"/>
      <c r="LXO1344" s="5"/>
      <c r="LXP1344" s="5"/>
      <c r="LXQ1344" s="5"/>
      <c r="LXR1344" s="5"/>
      <c r="LXS1344" s="5"/>
      <c r="LXT1344" s="5"/>
      <c r="LXU1344" s="5"/>
      <c r="LXV1344" s="5"/>
      <c r="LXW1344" s="5"/>
      <c r="LXX1344" s="5"/>
      <c r="LXY1344" s="5"/>
      <c r="LXZ1344" s="5"/>
      <c r="LYA1344" s="5"/>
      <c r="LYB1344" s="5"/>
      <c r="LYC1344" s="5"/>
      <c r="LYD1344" s="5"/>
      <c r="LYE1344" s="5"/>
      <c r="LYF1344" s="5"/>
      <c r="LYG1344" s="5"/>
      <c r="LYH1344" s="5"/>
      <c r="LYI1344" s="5"/>
      <c r="LYJ1344" s="5"/>
      <c r="LYK1344" s="5"/>
      <c r="LYL1344" s="5"/>
      <c r="LYM1344" s="5"/>
      <c r="LYN1344" s="5"/>
      <c r="LYO1344" s="5"/>
      <c r="LYP1344" s="5"/>
      <c r="LYQ1344" s="5"/>
      <c r="LYR1344" s="5"/>
      <c r="LYS1344" s="5"/>
      <c r="LYT1344" s="5"/>
      <c r="LYU1344" s="5"/>
      <c r="LYV1344" s="5"/>
      <c r="LYW1344" s="5"/>
      <c r="LYX1344" s="5"/>
      <c r="LYY1344" s="5"/>
      <c r="LYZ1344" s="5"/>
      <c r="LZA1344" s="5"/>
      <c r="LZB1344" s="5"/>
      <c r="LZC1344" s="5"/>
      <c r="LZD1344" s="5"/>
      <c r="LZE1344" s="5"/>
      <c r="LZF1344" s="5"/>
      <c r="LZG1344" s="5"/>
      <c r="LZH1344" s="5"/>
      <c r="LZI1344" s="5"/>
      <c r="LZJ1344" s="5"/>
      <c r="LZK1344" s="5"/>
      <c r="LZL1344" s="5"/>
      <c r="LZM1344" s="5"/>
      <c r="LZN1344" s="5"/>
      <c r="LZO1344" s="5"/>
      <c r="LZP1344" s="5"/>
      <c r="LZQ1344" s="5"/>
      <c r="LZR1344" s="5"/>
      <c r="LZS1344" s="5"/>
      <c r="LZT1344" s="5"/>
      <c r="LZU1344" s="5"/>
      <c r="LZV1344" s="5"/>
      <c r="LZW1344" s="5"/>
      <c r="LZX1344" s="5"/>
      <c r="LZY1344" s="5"/>
      <c r="LZZ1344" s="5"/>
      <c r="MAA1344" s="5"/>
      <c r="MAB1344" s="5"/>
      <c r="MAC1344" s="5"/>
      <c r="MAD1344" s="5"/>
      <c r="MAE1344" s="5"/>
      <c r="MAF1344" s="5"/>
      <c r="MAG1344" s="5"/>
      <c r="MAH1344" s="5"/>
      <c r="MAI1344" s="5"/>
      <c r="MAJ1344" s="5"/>
      <c r="MAK1344" s="5"/>
      <c r="MAL1344" s="5"/>
      <c r="MAM1344" s="5"/>
      <c r="MAN1344" s="5"/>
      <c r="MAO1344" s="5"/>
      <c r="MAP1344" s="5"/>
      <c r="MAQ1344" s="5"/>
      <c r="MAR1344" s="5"/>
      <c r="MAS1344" s="5"/>
      <c r="MAT1344" s="5"/>
      <c r="MAU1344" s="5"/>
      <c r="MAV1344" s="5"/>
      <c r="MAW1344" s="5"/>
      <c r="MAX1344" s="5"/>
      <c r="MAY1344" s="5"/>
      <c r="MAZ1344" s="5"/>
      <c r="MBA1344" s="5"/>
      <c r="MBB1344" s="5"/>
      <c r="MBC1344" s="5"/>
      <c r="MBD1344" s="5"/>
      <c r="MBE1344" s="5"/>
      <c r="MBF1344" s="5"/>
      <c r="MBG1344" s="5"/>
      <c r="MBH1344" s="5"/>
      <c r="MBI1344" s="5"/>
      <c r="MBJ1344" s="5"/>
      <c r="MBK1344" s="5"/>
      <c r="MBL1344" s="5"/>
      <c r="MBM1344" s="5"/>
      <c r="MBN1344" s="5"/>
      <c r="MBO1344" s="5"/>
      <c r="MBP1344" s="5"/>
      <c r="MBQ1344" s="5"/>
      <c r="MBR1344" s="5"/>
      <c r="MBS1344" s="5"/>
      <c r="MBT1344" s="5"/>
      <c r="MBU1344" s="5"/>
      <c r="MBV1344" s="5"/>
      <c r="MBW1344" s="5"/>
      <c r="MBX1344" s="5"/>
      <c r="MBY1344" s="5"/>
      <c r="MBZ1344" s="5"/>
      <c r="MCA1344" s="5"/>
      <c r="MCB1344" s="5"/>
      <c r="MCC1344" s="5"/>
      <c r="MCD1344" s="5"/>
      <c r="MCE1344" s="5"/>
      <c r="MCF1344" s="5"/>
      <c r="MCG1344" s="5"/>
      <c r="MCH1344" s="5"/>
      <c r="MCI1344" s="5"/>
      <c r="MCJ1344" s="5"/>
      <c r="MCK1344" s="5"/>
      <c r="MCL1344" s="5"/>
      <c r="MCM1344" s="5"/>
      <c r="MCN1344" s="5"/>
      <c r="MCO1344" s="5"/>
      <c r="MCP1344" s="5"/>
      <c r="MCQ1344" s="5"/>
      <c r="MCR1344" s="5"/>
      <c r="MCS1344" s="5"/>
      <c r="MCT1344" s="5"/>
      <c r="MCU1344" s="5"/>
      <c r="MCV1344" s="5"/>
      <c r="MCW1344" s="5"/>
      <c r="MCX1344" s="5"/>
      <c r="MCY1344" s="5"/>
      <c r="MCZ1344" s="5"/>
      <c r="MDA1344" s="5"/>
      <c r="MDB1344" s="5"/>
      <c r="MDC1344" s="5"/>
      <c r="MDD1344" s="5"/>
      <c r="MDE1344" s="5"/>
      <c r="MDF1344" s="5"/>
      <c r="MDG1344" s="5"/>
      <c r="MDH1344" s="5"/>
      <c r="MDI1344" s="5"/>
      <c r="MDJ1344" s="5"/>
      <c r="MDK1344" s="5"/>
      <c r="MDL1344" s="5"/>
      <c r="MDM1344" s="5"/>
      <c r="MDN1344" s="5"/>
      <c r="MDO1344" s="5"/>
      <c r="MDP1344" s="5"/>
      <c r="MDQ1344" s="5"/>
      <c r="MDR1344" s="5"/>
      <c r="MDS1344" s="5"/>
      <c r="MDT1344" s="5"/>
      <c r="MDU1344" s="5"/>
      <c r="MDV1344" s="5"/>
      <c r="MDW1344" s="5"/>
      <c r="MDX1344" s="5"/>
      <c r="MDY1344" s="5"/>
      <c r="MDZ1344" s="5"/>
      <c r="MEA1344" s="5"/>
      <c r="MEB1344" s="5"/>
      <c r="MEC1344" s="5"/>
      <c r="MED1344" s="5"/>
      <c r="MEE1344" s="5"/>
      <c r="MEF1344" s="5"/>
      <c r="MEG1344" s="5"/>
      <c r="MEH1344" s="5"/>
      <c r="MEI1344" s="5"/>
      <c r="MEJ1344" s="5"/>
      <c r="MEK1344" s="5"/>
      <c r="MEL1344" s="5"/>
      <c r="MEM1344" s="5"/>
      <c r="MEN1344" s="5"/>
      <c r="MEO1344" s="5"/>
      <c r="MEP1344" s="5"/>
      <c r="MEQ1344" s="5"/>
      <c r="MER1344" s="5"/>
      <c r="MES1344" s="5"/>
      <c r="MET1344" s="5"/>
      <c r="MEU1344" s="5"/>
      <c r="MEV1344" s="5"/>
      <c r="MEW1344" s="5"/>
      <c r="MEX1344" s="5"/>
      <c r="MEY1344" s="5"/>
      <c r="MEZ1344" s="5"/>
      <c r="MFA1344" s="5"/>
      <c r="MFB1344" s="5"/>
      <c r="MFC1344" s="5"/>
      <c r="MFD1344" s="5"/>
      <c r="MFE1344" s="5"/>
      <c r="MFF1344" s="5"/>
      <c r="MFG1344" s="5"/>
      <c r="MFH1344" s="5"/>
      <c r="MFI1344" s="5"/>
      <c r="MFJ1344" s="5"/>
      <c r="MFK1344" s="5"/>
      <c r="MFL1344" s="5"/>
      <c r="MFM1344" s="5"/>
      <c r="MFN1344" s="5"/>
      <c r="MFO1344" s="5"/>
      <c r="MFP1344" s="5"/>
      <c r="MFQ1344" s="5"/>
      <c r="MFR1344" s="5"/>
      <c r="MFS1344" s="5"/>
      <c r="MFT1344" s="5"/>
      <c r="MFU1344" s="5"/>
      <c r="MFV1344" s="5"/>
      <c r="MFW1344" s="5"/>
      <c r="MFX1344" s="5"/>
      <c r="MFY1344" s="5"/>
      <c r="MFZ1344" s="5"/>
      <c r="MGA1344" s="5"/>
      <c r="MGB1344" s="5"/>
      <c r="MGC1344" s="5"/>
      <c r="MGD1344" s="5"/>
      <c r="MGE1344" s="5"/>
      <c r="MGF1344" s="5"/>
      <c r="MGG1344" s="5"/>
      <c r="MGH1344" s="5"/>
      <c r="MGI1344" s="5"/>
      <c r="MGJ1344" s="5"/>
      <c r="MGK1344" s="5"/>
      <c r="MGL1344" s="5"/>
      <c r="MGM1344" s="5"/>
      <c r="MGN1344" s="5"/>
      <c r="MGO1344" s="5"/>
      <c r="MGP1344" s="5"/>
      <c r="MGQ1344" s="5"/>
      <c r="MGR1344" s="5"/>
      <c r="MGS1344" s="5"/>
      <c r="MGT1344" s="5"/>
      <c r="MGU1344" s="5"/>
      <c r="MGV1344" s="5"/>
      <c r="MGW1344" s="5"/>
      <c r="MGX1344" s="5"/>
      <c r="MGY1344" s="5"/>
      <c r="MGZ1344" s="5"/>
      <c r="MHA1344" s="5"/>
      <c r="MHB1344" s="5"/>
      <c r="MHC1344" s="5"/>
      <c r="MHD1344" s="5"/>
      <c r="MHE1344" s="5"/>
      <c r="MHF1344" s="5"/>
      <c r="MHG1344" s="5"/>
      <c r="MHH1344" s="5"/>
      <c r="MHI1344" s="5"/>
      <c r="MHJ1344" s="5"/>
      <c r="MHK1344" s="5"/>
      <c r="MHL1344" s="5"/>
      <c r="MHM1344" s="5"/>
      <c r="MHN1344" s="5"/>
      <c r="MHO1344" s="5"/>
      <c r="MHP1344" s="5"/>
      <c r="MHQ1344" s="5"/>
      <c r="MHR1344" s="5"/>
      <c r="MHS1344" s="5"/>
      <c r="MHT1344" s="5"/>
      <c r="MHU1344" s="5"/>
      <c r="MHV1344" s="5"/>
      <c r="MHW1344" s="5"/>
      <c r="MHX1344" s="5"/>
      <c r="MHY1344" s="5"/>
      <c r="MHZ1344" s="5"/>
      <c r="MIA1344" s="5"/>
      <c r="MIB1344" s="5"/>
      <c r="MIC1344" s="5"/>
      <c r="MID1344" s="5"/>
      <c r="MIE1344" s="5"/>
      <c r="MIF1344" s="5"/>
      <c r="MIG1344" s="5"/>
      <c r="MIH1344" s="5"/>
      <c r="MII1344" s="5"/>
      <c r="MIJ1344" s="5"/>
      <c r="MIK1344" s="5"/>
      <c r="MIL1344" s="5"/>
      <c r="MIM1344" s="5"/>
      <c r="MIN1344" s="5"/>
      <c r="MIO1344" s="5"/>
      <c r="MIP1344" s="5"/>
      <c r="MIQ1344" s="5"/>
      <c r="MIR1344" s="5"/>
      <c r="MIS1344" s="5"/>
      <c r="MIT1344" s="5"/>
      <c r="MIU1344" s="5"/>
      <c r="MIV1344" s="5"/>
      <c r="MIW1344" s="5"/>
      <c r="MIX1344" s="5"/>
      <c r="MIY1344" s="5"/>
      <c r="MIZ1344" s="5"/>
      <c r="MJA1344" s="5"/>
      <c r="MJB1344" s="5"/>
      <c r="MJC1344" s="5"/>
      <c r="MJD1344" s="5"/>
      <c r="MJE1344" s="5"/>
      <c r="MJF1344" s="5"/>
      <c r="MJG1344" s="5"/>
      <c r="MJH1344" s="5"/>
      <c r="MJI1344" s="5"/>
      <c r="MJJ1344" s="5"/>
      <c r="MJK1344" s="5"/>
      <c r="MJL1344" s="5"/>
      <c r="MJM1344" s="5"/>
      <c r="MJN1344" s="5"/>
      <c r="MJO1344" s="5"/>
      <c r="MJP1344" s="5"/>
      <c r="MJQ1344" s="5"/>
      <c r="MJR1344" s="5"/>
      <c r="MJS1344" s="5"/>
      <c r="MJT1344" s="5"/>
      <c r="MJU1344" s="5"/>
      <c r="MJV1344" s="5"/>
      <c r="MJW1344" s="5"/>
      <c r="MJX1344" s="5"/>
      <c r="MJY1344" s="5"/>
      <c r="MJZ1344" s="5"/>
      <c r="MKA1344" s="5"/>
      <c r="MKB1344" s="5"/>
      <c r="MKC1344" s="5"/>
      <c r="MKD1344" s="5"/>
      <c r="MKE1344" s="5"/>
      <c r="MKF1344" s="5"/>
      <c r="MKG1344" s="5"/>
      <c r="MKH1344" s="5"/>
      <c r="MKI1344" s="5"/>
      <c r="MKJ1344" s="5"/>
      <c r="MKK1344" s="5"/>
      <c r="MKL1344" s="5"/>
      <c r="MKM1344" s="5"/>
      <c r="MKN1344" s="5"/>
      <c r="MKO1344" s="5"/>
      <c r="MKP1344" s="5"/>
      <c r="MKQ1344" s="5"/>
      <c r="MKR1344" s="5"/>
      <c r="MKS1344" s="5"/>
      <c r="MKT1344" s="5"/>
      <c r="MKU1344" s="5"/>
      <c r="MKV1344" s="5"/>
      <c r="MKW1344" s="5"/>
      <c r="MKX1344" s="5"/>
      <c r="MKY1344" s="5"/>
      <c r="MKZ1344" s="5"/>
      <c r="MLA1344" s="5"/>
      <c r="MLB1344" s="5"/>
      <c r="MLC1344" s="5"/>
      <c r="MLD1344" s="5"/>
      <c r="MLE1344" s="5"/>
      <c r="MLF1344" s="5"/>
      <c r="MLG1344" s="5"/>
      <c r="MLH1344" s="5"/>
      <c r="MLI1344" s="5"/>
      <c r="MLJ1344" s="5"/>
      <c r="MLK1344" s="5"/>
      <c r="MLL1344" s="5"/>
      <c r="MLM1344" s="5"/>
      <c r="MLN1344" s="5"/>
      <c r="MLO1344" s="5"/>
      <c r="MLP1344" s="5"/>
      <c r="MLQ1344" s="5"/>
      <c r="MLR1344" s="5"/>
      <c r="MLS1344" s="5"/>
      <c r="MLT1344" s="5"/>
      <c r="MLU1344" s="5"/>
      <c r="MLV1344" s="5"/>
      <c r="MLW1344" s="5"/>
      <c r="MLX1344" s="5"/>
      <c r="MLY1344" s="5"/>
      <c r="MLZ1344" s="5"/>
      <c r="MMA1344" s="5"/>
      <c r="MMB1344" s="5"/>
      <c r="MMC1344" s="5"/>
      <c r="MMD1344" s="5"/>
      <c r="MME1344" s="5"/>
      <c r="MMF1344" s="5"/>
      <c r="MMG1344" s="5"/>
      <c r="MMH1344" s="5"/>
      <c r="MMI1344" s="5"/>
      <c r="MMJ1344" s="5"/>
      <c r="MMK1344" s="5"/>
      <c r="MML1344" s="5"/>
      <c r="MMM1344" s="5"/>
      <c r="MMN1344" s="5"/>
      <c r="MMO1344" s="5"/>
      <c r="MMP1344" s="5"/>
      <c r="MMQ1344" s="5"/>
      <c r="MMR1344" s="5"/>
      <c r="MMS1344" s="5"/>
      <c r="MMT1344" s="5"/>
      <c r="MMU1344" s="5"/>
      <c r="MMV1344" s="5"/>
      <c r="MMW1344" s="5"/>
      <c r="MMX1344" s="5"/>
      <c r="MMY1344" s="5"/>
      <c r="MMZ1344" s="5"/>
      <c r="MNA1344" s="5"/>
      <c r="MNB1344" s="5"/>
      <c r="MNC1344" s="5"/>
      <c r="MND1344" s="5"/>
      <c r="MNE1344" s="5"/>
      <c r="MNF1344" s="5"/>
      <c r="MNG1344" s="5"/>
      <c r="MNH1344" s="5"/>
      <c r="MNI1344" s="5"/>
      <c r="MNJ1344" s="5"/>
      <c r="MNK1344" s="5"/>
      <c r="MNL1344" s="5"/>
      <c r="MNM1344" s="5"/>
      <c r="MNN1344" s="5"/>
      <c r="MNO1344" s="5"/>
      <c r="MNP1344" s="5"/>
      <c r="MNQ1344" s="5"/>
      <c r="MNR1344" s="5"/>
      <c r="MNS1344" s="5"/>
      <c r="MNT1344" s="5"/>
      <c r="MNU1344" s="5"/>
      <c r="MNV1344" s="5"/>
      <c r="MNW1344" s="5"/>
      <c r="MNX1344" s="5"/>
      <c r="MNY1344" s="5"/>
      <c r="MNZ1344" s="5"/>
      <c r="MOA1344" s="5"/>
      <c r="MOB1344" s="5"/>
      <c r="MOC1344" s="5"/>
      <c r="MOD1344" s="5"/>
      <c r="MOE1344" s="5"/>
      <c r="MOF1344" s="5"/>
      <c r="MOG1344" s="5"/>
      <c r="MOH1344" s="5"/>
      <c r="MOI1344" s="5"/>
      <c r="MOJ1344" s="5"/>
      <c r="MOK1344" s="5"/>
      <c r="MOL1344" s="5"/>
      <c r="MOM1344" s="5"/>
      <c r="MON1344" s="5"/>
      <c r="MOO1344" s="5"/>
      <c r="MOP1344" s="5"/>
      <c r="MOQ1344" s="5"/>
      <c r="MOR1344" s="5"/>
      <c r="MOS1344" s="5"/>
      <c r="MOT1344" s="5"/>
      <c r="MOU1344" s="5"/>
      <c r="MOV1344" s="5"/>
      <c r="MOW1344" s="5"/>
      <c r="MOX1344" s="5"/>
      <c r="MOY1344" s="5"/>
      <c r="MOZ1344" s="5"/>
      <c r="MPA1344" s="5"/>
      <c r="MPB1344" s="5"/>
      <c r="MPC1344" s="5"/>
      <c r="MPD1344" s="5"/>
      <c r="MPE1344" s="5"/>
      <c r="MPF1344" s="5"/>
      <c r="MPG1344" s="5"/>
      <c r="MPH1344" s="5"/>
      <c r="MPI1344" s="5"/>
      <c r="MPJ1344" s="5"/>
      <c r="MPK1344" s="5"/>
      <c r="MPL1344" s="5"/>
      <c r="MPM1344" s="5"/>
      <c r="MPN1344" s="5"/>
      <c r="MPO1344" s="5"/>
      <c r="MPP1344" s="5"/>
      <c r="MPQ1344" s="5"/>
      <c r="MPR1344" s="5"/>
      <c r="MPS1344" s="5"/>
      <c r="MPT1344" s="5"/>
      <c r="MPU1344" s="5"/>
      <c r="MPV1344" s="5"/>
      <c r="MPW1344" s="5"/>
      <c r="MPX1344" s="5"/>
      <c r="MPY1344" s="5"/>
      <c r="MPZ1344" s="5"/>
      <c r="MQA1344" s="5"/>
      <c r="MQB1344" s="5"/>
      <c r="MQC1344" s="5"/>
      <c r="MQD1344" s="5"/>
      <c r="MQE1344" s="5"/>
      <c r="MQF1344" s="5"/>
      <c r="MQG1344" s="5"/>
      <c r="MQH1344" s="5"/>
      <c r="MQI1344" s="5"/>
      <c r="MQJ1344" s="5"/>
      <c r="MQK1344" s="5"/>
      <c r="MQL1344" s="5"/>
      <c r="MQM1344" s="5"/>
      <c r="MQN1344" s="5"/>
      <c r="MQO1344" s="5"/>
      <c r="MQP1344" s="5"/>
      <c r="MQQ1344" s="5"/>
      <c r="MQR1344" s="5"/>
      <c r="MQS1344" s="5"/>
      <c r="MQT1344" s="5"/>
      <c r="MQU1344" s="5"/>
      <c r="MQV1344" s="5"/>
      <c r="MQW1344" s="5"/>
      <c r="MQX1344" s="5"/>
      <c r="MQY1344" s="5"/>
      <c r="MQZ1344" s="5"/>
      <c r="MRA1344" s="5"/>
      <c r="MRB1344" s="5"/>
      <c r="MRC1344" s="5"/>
      <c r="MRD1344" s="5"/>
      <c r="MRE1344" s="5"/>
      <c r="MRF1344" s="5"/>
      <c r="MRG1344" s="5"/>
      <c r="MRH1344" s="5"/>
      <c r="MRI1344" s="5"/>
      <c r="MRJ1344" s="5"/>
      <c r="MRK1344" s="5"/>
      <c r="MRL1344" s="5"/>
      <c r="MRM1344" s="5"/>
      <c r="MRN1344" s="5"/>
      <c r="MRO1344" s="5"/>
      <c r="MRP1344" s="5"/>
      <c r="MRQ1344" s="5"/>
      <c r="MRR1344" s="5"/>
      <c r="MRS1344" s="5"/>
      <c r="MRT1344" s="5"/>
      <c r="MRU1344" s="5"/>
      <c r="MRV1344" s="5"/>
      <c r="MRW1344" s="5"/>
      <c r="MRX1344" s="5"/>
      <c r="MRY1344" s="5"/>
      <c r="MRZ1344" s="5"/>
      <c r="MSA1344" s="5"/>
      <c r="MSB1344" s="5"/>
      <c r="MSC1344" s="5"/>
      <c r="MSD1344" s="5"/>
      <c r="MSE1344" s="5"/>
      <c r="MSF1344" s="5"/>
      <c r="MSG1344" s="5"/>
      <c r="MSH1344" s="5"/>
      <c r="MSI1344" s="5"/>
      <c r="MSJ1344" s="5"/>
      <c r="MSK1344" s="5"/>
      <c r="MSL1344" s="5"/>
      <c r="MSM1344" s="5"/>
      <c r="MSN1344" s="5"/>
      <c r="MSO1344" s="5"/>
      <c r="MSP1344" s="5"/>
      <c r="MSQ1344" s="5"/>
      <c r="MSR1344" s="5"/>
      <c r="MSS1344" s="5"/>
      <c r="MST1344" s="5"/>
      <c r="MSU1344" s="5"/>
      <c r="MSV1344" s="5"/>
      <c r="MSW1344" s="5"/>
      <c r="MSX1344" s="5"/>
      <c r="MSY1344" s="5"/>
      <c r="MSZ1344" s="5"/>
      <c r="MTA1344" s="5"/>
      <c r="MTB1344" s="5"/>
      <c r="MTC1344" s="5"/>
      <c r="MTD1344" s="5"/>
      <c r="MTE1344" s="5"/>
      <c r="MTF1344" s="5"/>
      <c r="MTG1344" s="5"/>
      <c r="MTH1344" s="5"/>
      <c r="MTI1344" s="5"/>
      <c r="MTJ1344" s="5"/>
      <c r="MTK1344" s="5"/>
      <c r="MTL1344" s="5"/>
      <c r="MTM1344" s="5"/>
      <c r="MTN1344" s="5"/>
      <c r="MTO1344" s="5"/>
      <c r="MTP1344" s="5"/>
      <c r="MTQ1344" s="5"/>
      <c r="MTR1344" s="5"/>
      <c r="MTS1344" s="5"/>
      <c r="MTT1344" s="5"/>
      <c r="MTU1344" s="5"/>
      <c r="MTV1344" s="5"/>
      <c r="MTW1344" s="5"/>
      <c r="MTX1344" s="5"/>
      <c r="MTY1344" s="5"/>
      <c r="MTZ1344" s="5"/>
      <c r="MUA1344" s="5"/>
      <c r="MUB1344" s="5"/>
      <c r="MUC1344" s="5"/>
      <c r="MUD1344" s="5"/>
      <c r="MUE1344" s="5"/>
      <c r="MUF1344" s="5"/>
      <c r="MUG1344" s="5"/>
      <c r="MUH1344" s="5"/>
      <c r="MUI1344" s="5"/>
      <c r="MUJ1344" s="5"/>
      <c r="MUK1344" s="5"/>
      <c r="MUL1344" s="5"/>
      <c r="MUM1344" s="5"/>
      <c r="MUN1344" s="5"/>
      <c r="MUO1344" s="5"/>
      <c r="MUP1344" s="5"/>
      <c r="MUQ1344" s="5"/>
      <c r="MUR1344" s="5"/>
      <c r="MUS1344" s="5"/>
      <c r="MUT1344" s="5"/>
      <c r="MUU1344" s="5"/>
      <c r="MUV1344" s="5"/>
      <c r="MUW1344" s="5"/>
      <c r="MUX1344" s="5"/>
      <c r="MUY1344" s="5"/>
      <c r="MUZ1344" s="5"/>
      <c r="MVA1344" s="5"/>
      <c r="MVB1344" s="5"/>
      <c r="MVC1344" s="5"/>
      <c r="MVD1344" s="5"/>
      <c r="MVE1344" s="5"/>
      <c r="MVF1344" s="5"/>
      <c r="MVG1344" s="5"/>
      <c r="MVH1344" s="5"/>
      <c r="MVI1344" s="5"/>
      <c r="MVJ1344" s="5"/>
      <c r="MVK1344" s="5"/>
      <c r="MVL1344" s="5"/>
      <c r="MVM1344" s="5"/>
      <c r="MVN1344" s="5"/>
      <c r="MVO1344" s="5"/>
      <c r="MVP1344" s="5"/>
      <c r="MVQ1344" s="5"/>
      <c r="MVR1344" s="5"/>
      <c r="MVS1344" s="5"/>
      <c r="MVT1344" s="5"/>
      <c r="MVU1344" s="5"/>
      <c r="MVV1344" s="5"/>
      <c r="MVW1344" s="5"/>
      <c r="MVX1344" s="5"/>
      <c r="MVY1344" s="5"/>
      <c r="MVZ1344" s="5"/>
      <c r="MWA1344" s="5"/>
      <c r="MWB1344" s="5"/>
      <c r="MWC1344" s="5"/>
      <c r="MWD1344" s="5"/>
      <c r="MWE1344" s="5"/>
      <c r="MWF1344" s="5"/>
      <c r="MWG1344" s="5"/>
      <c r="MWH1344" s="5"/>
      <c r="MWI1344" s="5"/>
      <c r="MWJ1344" s="5"/>
      <c r="MWK1344" s="5"/>
      <c r="MWL1344" s="5"/>
      <c r="MWM1344" s="5"/>
      <c r="MWN1344" s="5"/>
      <c r="MWO1344" s="5"/>
      <c r="MWP1344" s="5"/>
      <c r="MWQ1344" s="5"/>
      <c r="MWR1344" s="5"/>
      <c r="MWS1344" s="5"/>
      <c r="MWT1344" s="5"/>
      <c r="MWU1344" s="5"/>
      <c r="MWV1344" s="5"/>
      <c r="MWW1344" s="5"/>
      <c r="MWX1344" s="5"/>
      <c r="MWY1344" s="5"/>
      <c r="MWZ1344" s="5"/>
      <c r="MXA1344" s="5"/>
      <c r="MXB1344" s="5"/>
      <c r="MXC1344" s="5"/>
      <c r="MXD1344" s="5"/>
      <c r="MXE1344" s="5"/>
      <c r="MXF1344" s="5"/>
      <c r="MXG1344" s="5"/>
      <c r="MXH1344" s="5"/>
      <c r="MXI1344" s="5"/>
      <c r="MXJ1344" s="5"/>
      <c r="MXK1344" s="5"/>
      <c r="MXL1344" s="5"/>
      <c r="MXM1344" s="5"/>
      <c r="MXN1344" s="5"/>
      <c r="MXO1344" s="5"/>
      <c r="MXP1344" s="5"/>
      <c r="MXQ1344" s="5"/>
      <c r="MXR1344" s="5"/>
      <c r="MXS1344" s="5"/>
      <c r="MXT1344" s="5"/>
      <c r="MXU1344" s="5"/>
      <c r="MXV1344" s="5"/>
      <c r="MXW1344" s="5"/>
      <c r="MXX1344" s="5"/>
      <c r="MXY1344" s="5"/>
      <c r="MXZ1344" s="5"/>
      <c r="MYA1344" s="5"/>
      <c r="MYB1344" s="5"/>
      <c r="MYC1344" s="5"/>
      <c r="MYD1344" s="5"/>
      <c r="MYE1344" s="5"/>
      <c r="MYF1344" s="5"/>
      <c r="MYG1344" s="5"/>
      <c r="MYH1344" s="5"/>
      <c r="MYI1344" s="5"/>
      <c r="MYJ1344" s="5"/>
      <c r="MYK1344" s="5"/>
      <c r="MYL1344" s="5"/>
      <c r="MYM1344" s="5"/>
      <c r="MYN1344" s="5"/>
      <c r="MYO1344" s="5"/>
      <c r="MYP1344" s="5"/>
      <c r="MYQ1344" s="5"/>
      <c r="MYR1344" s="5"/>
      <c r="MYS1344" s="5"/>
      <c r="MYT1344" s="5"/>
      <c r="MYU1344" s="5"/>
      <c r="MYV1344" s="5"/>
      <c r="MYW1344" s="5"/>
      <c r="MYX1344" s="5"/>
      <c r="MYY1344" s="5"/>
      <c r="MYZ1344" s="5"/>
      <c r="MZA1344" s="5"/>
      <c r="MZB1344" s="5"/>
      <c r="MZC1344" s="5"/>
      <c r="MZD1344" s="5"/>
      <c r="MZE1344" s="5"/>
      <c r="MZF1344" s="5"/>
      <c r="MZG1344" s="5"/>
      <c r="MZH1344" s="5"/>
      <c r="MZI1344" s="5"/>
      <c r="MZJ1344" s="5"/>
      <c r="MZK1344" s="5"/>
      <c r="MZL1344" s="5"/>
      <c r="MZM1344" s="5"/>
      <c r="MZN1344" s="5"/>
      <c r="MZO1344" s="5"/>
      <c r="MZP1344" s="5"/>
      <c r="MZQ1344" s="5"/>
      <c r="MZR1344" s="5"/>
      <c r="MZS1344" s="5"/>
      <c r="MZT1344" s="5"/>
      <c r="MZU1344" s="5"/>
      <c r="MZV1344" s="5"/>
      <c r="MZW1344" s="5"/>
      <c r="MZX1344" s="5"/>
      <c r="MZY1344" s="5"/>
      <c r="MZZ1344" s="5"/>
      <c r="NAA1344" s="5"/>
      <c r="NAB1344" s="5"/>
      <c r="NAC1344" s="5"/>
      <c r="NAD1344" s="5"/>
      <c r="NAE1344" s="5"/>
      <c r="NAF1344" s="5"/>
      <c r="NAG1344" s="5"/>
      <c r="NAH1344" s="5"/>
      <c r="NAI1344" s="5"/>
      <c r="NAJ1344" s="5"/>
      <c r="NAK1344" s="5"/>
      <c r="NAL1344" s="5"/>
      <c r="NAM1344" s="5"/>
      <c r="NAN1344" s="5"/>
      <c r="NAO1344" s="5"/>
      <c r="NAP1344" s="5"/>
      <c r="NAQ1344" s="5"/>
      <c r="NAR1344" s="5"/>
      <c r="NAS1344" s="5"/>
      <c r="NAT1344" s="5"/>
      <c r="NAU1344" s="5"/>
      <c r="NAV1344" s="5"/>
      <c r="NAW1344" s="5"/>
      <c r="NAX1344" s="5"/>
      <c r="NAY1344" s="5"/>
      <c r="NAZ1344" s="5"/>
      <c r="NBA1344" s="5"/>
      <c r="NBB1344" s="5"/>
      <c r="NBC1344" s="5"/>
      <c r="NBD1344" s="5"/>
      <c r="NBE1344" s="5"/>
      <c r="NBF1344" s="5"/>
      <c r="NBG1344" s="5"/>
      <c r="NBH1344" s="5"/>
      <c r="NBI1344" s="5"/>
      <c r="NBJ1344" s="5"/>
      <c r="NBK1344" s="5"/>
      <c r="NBL1344" s="5"/>
      <c r="NBM1344" s="5"/>
      <c r="NBN1344" s="5"/>
      <c r="NBO1344" s="5"/>
      <c r="NBP1344" s="5"/>
      <c r="NBQ1344" s="5"/>
      <c r="NBR1344" s="5"/>
      <c r="NBS1344" s="5"/>
      <c r="NBT1344" s="5"/>
      <c r="NBU1344" s="5"/>
      <c r="NBV1344" s="5"/>
      <c r="NBW1344" s="5"/>
      <c r="NBX1344" s="5"/>
      <c r="NBY1344" s="5"/>
      <c r="NBZ1344" s="5"/>
      <c r="NCA1344" s="5"/>
      <c r="NCB1344" s="5"/>
      <c r="NCC1344" s="5"/>
      <c r="NCD1344" s="5"/>
      <c r="NCE1344" s="5"/>
      <c r="NCF1344" s="5"/>
      <c r="NCG1344" s="5"/>
      <c r="NCH1344" s="5"/>
      <c r="NCI1344" s="5"/>
      <c r="NCJ1344" s="5"/>
      <c r="NCK1344" s="5"/>
      <c r="NCL1344" s="5"/>
      <c r="NCM1344" s="5"/>
      <c r="NCN1344" s="5"/>
      <c r="NCO1344" s="5"/>
      <c r="NCP1344" s="5"/>
      <c r="NCQ1344" s="5"/>
      <c r="NCR1344" s="5"/>
      <c r="NCS1344" s="5"/>
      <c r="NCT1344" s="5"/>
      <c r="NCU1344" s="5"/>
      <c r="NCV1344" s="5"/>
      <c r="NCW1344" s="5"/>
      <c r="NCX1344" s="5"/>
      <c r="NCY1344" s="5"/>
      <c r="NCZ1344" s="5"/>
      <c r="NDA1344" s="5"/>
      <c r="NDB1344" s="5"/>
      <c r="NDC1344" s="5"/>
      <c r="NDD1344" s="5"/>
      <c r="NDE1344" s="5"/>
      <c r="NDF1344" s="5"/>
      <c r="NDG1344" s="5"/>
      <c r="NDH1344" s="5"/>
      <c r="NDI1344" s="5"/>
      <c r="NDJ1344" s="5"/>
      <c r="NDK1344" s="5"/>
      <c r="NDL1344" s="5"/>
      <c r="NDM1344" s="5"/>
      <c r="NDN1344" s="5"/>
      <c r="NDO1344" s="5"/>
      <c r="NDP1344" s="5"/>
      <c r="NDQ1344" s="5"/>
      <c r="NDR1344" s="5"/>
      <c r="NDS1344" s="5"/>
      <c r="NDT1344" s="5"/>
      <c r="NDU1344" s="5"/>
      <c r="NDV1344" s="5"/>
      <c r="NDW1344" s="5"/>
      <c r="NDX1344" s="5"/>
      <c r="NDY1344" s="5"/>
      <c r="NDZ1344" s="5"/>
      <c r="NEA1344" s="5"/>
      <c r="NEB1344" s="5"/>
      <c r="NEC1344" s="5"/>
      <c r="NED1344" s="5"/>
      <c r="NEE1344" s="5"/>
      <c r="NEF1344" s="5"/>
      <c r="NEG1344" s="5"/>
      <c r="NEH1344" s="5"/>
      <c r="NEI1344" s="5"/>
      <c r="NEJ1344" s="5"/>
      <c r="NEK1344" s="5"/>
      <c r="NEL1344" s="5"/>
      <c r="NEM1344" s="5"/>
      <c r="NEN1344" s="5"/>
      <c r="NEO1344" s="5"/>
      <c r="NEP1344" s="5"/>
      <c r="NEQ1344" s="5"/>
      <c r="NER1344" s="5"/>
      <c r="NES1344" s="5"/>
      <c r="NET1344" s="5"/>
      <c r="NEU1344" s="5"/>
      <c r="NEV1344" s="5"/>
      <c r="NEW1344" s="5"/>
      <c r="NEX1344" s="5"/>
      <c r="NEY1344" s="5"/>
      <c r="NEZ1344" s="5"/>
      <c r="NFA1344" s="5"/>
      <c r="NFB1344" s="5"/>
      <c r="NFC1344" s="5"/>
      <c r="NFD1344" s="5"/>
      <c r="NFE1344" s="5"/>
      <c r="NFF1344" s="5"/>
      <c r="NFG1344" s="5"/>
      <c r="NFH1344" s="5"/>
      <c r="NFI1344" s="5"/>
      <c r="NFJ1344" s="5"/>
      <c r="NFK1344" s="5"/>
      <c r="NFL1344" s="5"/>
      <c r="NFM1344" s="5"/>
      <c r="NFN1344" s="5"/>
      <c r="NFO1344" s="5"/>
      <c r="NFP1344" s="5"/>
      <c r="NFQ1344" s="5"/>
      <c r="NFR1344" s="5"/>
      <c r="NFS1344" s="5"/>
      <c r="NFT1344" s="5"/>
      <c r="NFU1344" s="5"/>
      <c r="NFV1344" s="5"/>
      <c r="NFW1344" s="5"/>
      <c r="NFX1344" s="5"/>
      <c r="NFY1344" s="5"/>
      <c r="NFZ1344" s="5"/>
      <c r="NGA1344" s="5"/>
      <c r="NGB1344" s="5"/>
      <c r="NGC1344" s="5"/>
      <c r="NGD1344" s="5"/>
      <c r="NGE1344" s="5"/>
      <c r="NGF1344" s="5"/>
      <c r="NGG1344" s="5"/>
      <c r="NGH1344" s="5"/>
      <c r="NGI1344" s="5"/>
      <c r="NGJ1344" s="5"/>
      <c r="NGK1344" s="5"/>
      <c r="NGL1344" s="5"/>
      <c r="NGM1344" s="5"/>
      <c r="NGN1344" s="5"/>
      <c r="NGO1344" s="5"/>
      <c r="NGP1344" s="5"/>
      <c r="NGQ1344" s="5"/>
      <c r="NGR1344" s="5"/>
      <c r="NGS1344" s="5"/>
      <c r="NGT1344" s="5"/>
      <c r="NGU1344" s="5"/>
      <c r="NGV1344" s="5"/>
      <c r="NGW1344" s="5"/>
      <c r="NGX1344" s="5"/>
      <c r="NGY1344" s="5"/>
      <c r="NGZ1344" s="5"/>
      <c r="NHA1344" s="5"/>
      <c r="NHB1344" s="5"/>
      <c r="NHC1344" s="5"/>
      <c r="NHD1344" s="5"/>
      <c r="NHE1344" s="5"/>
      <c r="NHF1344" s="5"/>
      <c r="NHG1344" s="5"/>
      <c r="NHH1344" s="5"/>
      <c r="NHI1344" s="5"/>
      <c r="NHJ1344" s="5"/>
      <c r="NHK1344" s="5"/>
      <c r="NHL1344" s="5"/>
      <c r="NHM1344" s="5"/>
      <c r="NHN1344" s="5"/>
      <c r="NHO1344" s="5"/>
      <c r="NHP1344" s="5"/>
      <c r="NHQ1344" s="5"/>
      <c r="NHR1344" s="5"/>
      <c r="NHS1344" s="5"/>
      <c r="NHT1344" s="5"/>
      <c r="NHU1344" s="5"/>
      <c r="NHV1344" s="5"/>
      <c r="NHW1344" s="5"/>
      <c r="NHX1344" s="5"/>
      <c r="NHY1344" s="5"/>
      <c r="NHZ1344" s="5"/>
      <c r="NIA1344" s="5"/>
      <c r="NIB1344" s="5"/>
      <c r="NIC1344" s="5"/>
      <c r="NID1344" s="5"/>
      <c r="NIE1344" s="5"/>
      <c r="NIF1344" s="5"/>
      <c r="NIG1344" s="5"/>
      <c r="NIH1344" s="5"/>
      <c r="NII1344" s="5"/>
      <c r="NIJ1344" s="5"/>
      <c r="NIK1344" s="5"/>
      <c r="NIL1344" s="5"/>
      <c r="NIM1344" s="5"/>
      <c r="NIN1344" s="5"/>
      <c r="NIO1344" s="5"/>
      <c r="NIP1344" s="5"/>
      <c r="NIQ1344" s="5"/>
      <c r="NIR1344" s="5"/>
      <c r="NIS1344" s="5"/>
      <c r="NIT1344" s="5"/>
      <c r="NIU1344" s="5"/>
      <c r="NIV1344" s="5"/>
      <c r="NIW1344" s="5"/>
      <c r="NIX1344" s="5"/>
      <c r="NIY1344" s="5"/>
      <c r="NIZ1344" s="5"/>
      <c r="NJA1344" s="5"/>
      <c r="NJB1344" s="5"/>
      <c r="NJC1344" s="5"/>
      <c r="NJD1344" s="5"/>
      <c r="NJE1344" s="5"/>
      <c r="NJF1344" s="5"/>
      <c r="NJG1344" s="5"/>
      <c r="NJH1344" s="5"/>
      <c r="NJI1344" s="5"/>
      <c r="NJJ1344" s="5"/>
      <c r="NJK1344" s="5"/>
      <c r="NJL1344" s="5"/>
      <c r="NJM1344" s="5"/>
      <c r="NJN1344" s="5"/>
      <c r="NJO1344" s="5"/>
      <c r="NJP1344" s="5"/>
      <c r="NJQ1344" s="5"/>
      <c r="NJR1344" s="5"/>
      <c r="NJS1344" s="5"/>
      <c r="NJT1344" s="5"/>
      <c r="NJU1344" s="5"/>
      <c r="NJV1344" s="5"/>
      <c r="NJW1344" s="5"/>
      <c r="NJX1344" s="5"/>
      <c r="NJY1344" s="5"/>
      <c r="NJZ1344" s="5"/>
      <c r="NKA1344" s="5"/>
      <c r="NKB1344" s="5"/>
      <c r="NKC1344" s="5"/>
      <c r="NKD1344" s="5"/>
      <c r="NKE1344" s="5"/>
      <c r="NKF1344" s="5"/>
      <c r="NKG1344" s="5"/>
      <c r="NKH1344" s="5"/>
      <c r="NKI1344" s="5"/>
      <c r="NKJ1344" s="5"/>
      <c r="NKK1344" s="5"/>
      <c r="NKL1344" s="5"/>
      <c r="NKM1344" s="5"/>
      <c r="NKN1344" s="5"/>
      <c r="NKO1344" s="5"/>
      <c r="NKP1344" s="5"/>
      <c r="NKQ1344" s="5"/>
      <c r="NKR1344" s="5"/>
      <c r="NKS1344" s="5"/>
      <c r="NKT1344" s="5"/>
      <c r="NKU1344" s="5"/>
      <c r="NKV1344" s="5"/>
      <c r="NKW1344" s="5"/>
      <c r="NKX1344" s="5"/>
      <c r="NKY1344" s="5"/>
      <c r="NKZ1344" s="5"/>
      <c r="NLA1344" s="5"/>
      <c r="NLB1344" s="5"/>
      <c r="NLC1344" s="5"/>
      <c r="NLD1344" s="5"/>
      <c r="NLE1344" s="5"/>
      <c r="NLF1344" s="5"/>
      <c r="NLG1344" s="5"/>
      <c r="NLH1344" s="5"/>
      <c r="NLI1344" s="5"/>
      <c r="NLJ1344" s="5"/>
      <c r="NLK1344" s="5"/>
      <c r="NLL1344" s="5"/>
      <c r="NLM1344" s="5"/>
      <c r="NLN1344" s="5"/>
      <c r="NLO1344" s="5"/>
      <c r="NLP1344" s="5"/>
      <c r="NLQ1344" s="5"/>
      <c r="NLR1344" s="5"/>
      <c r="NLS1344" s="5"/>
      <c r="NLT1344" s="5"/>
      <c r="NLU1344" s="5"/>
      <c r="NLV1344" s="5"/>
      <c r="NLW1344" s="5"/>
      <c r="NLX1344" s="5"/>
      <c r="NLY1344" s="5"/>
      <c r="NLZ1344" s="5"/>
      <c r="NMA1344" s="5"/>
      <c r="NMB1344" s="5"/>
      <c r="NMC1344" s="5"/>
      <c r="NMD1344" s="5"/>
      <c r="NME1344" s="5"/>
      <c r="NMF1344" s="5"/>
      <c r="NMG1344" s="5"/>
      <c r="NMH1344" s="5"/>
      <c r="NMI1344" s="5"/>
      <c r="NMJ1344" s="5"/>
      <c r="NMK1344" s="5"/>
      <c r="NML1344" s="5"/>
      <c r="NMM1344" s="5"/>
      <c r="NMN1344" s="5"/>
      <c r="NMO1344" s="5"/>
      <c r="NMP1344" s="5"/>
      <c r="NMQ1344" s="5"/>
      <c r="NMR1344" s="5"/>
      <c r="NMS1344" s="5"/>
      <c r="NMT1344" s="5"/>
      <c r="NMU1344" s="5"/>
      <c r="NMV1344" s="5"/>
      <c r="NMW1344" s="5"/>
      <c r="NMX1344" s="5"/>
      <c r="NMY1344" s="5"/>
      <c r="NMZ1344" s="5"/>
      <c r="NNA1344" s="5"/>
      <c r="NNB1344" s="5"/>
      <c r="NNC1344" s="5"/>
      <c r="NND1344" s="5"/>
      <c r="NNE1344" s="5"/>
      <c r="NNF1344" s="5"/>
      <c r="NNG1344" s="5"/>
      <c r="NNH1344" s="5"/>
      <c r="NNI1344" s="5"/>
      <c r="NNJ1344" s="5"/>
      <c r="NNK1344" s="5"/>
      <c r="NNL1344" s="5"/>
      <c r="NNM1344" s="5"/>
      <c r="NNN1344" s="5"/>
      <c r="NNO1344" s="5"/>
      <c r="NNP1344" s="5"/>
      <c r="NNQ1344" s="5"/>
      <c r="NNR1344" s="5"/>
      <c r="NNS1344" s="5"/>
      <c r="NNT1344" s="5"/>
      <c r="NNU1344" s="5"/>
      <c r="NNV1344" s="5"/>
      <c r="NNW1344" s="5"/>
      <c r="NNX1344" s="5"/>
      <c r="NNY1344" s="5"/>
      <c r="NNZ1344" s="5"/>
      <c r="NOA1344" s="5"/>
      <c r="NOB1344" s="5"/>
      <c r="NOC1344" s="5"/>
      <c r="NOD1344" s="5"/>
      <c r="NOE1344" s="5"/>
      <c r="NOF1344" s="5"/>
      <c r="NOG1344" s="5"/>
      <c r="NOH1344" s="5"/>
      <c r="NOI1344" s="5"/>
      <c r="NOJ1344" s="5"/>
      <c r="NOK1344" s="5"/>
      <c r="NOL1344" s="5"/>
      <c r="NOM1344" s="5"/>
      <c r="NON1344" s="5"/>
      <c r="NOO1344" s="5"/>
      <c r="NOP1344" s="5"/>
      <c r="NOQ1344" s="5"/>
      <c r="NOR1344" s="5"/>
      <c r="NOS1344" s="5"/>
      <c r="NOT1344" s="5"/>
      <c r="NOU1344" s="5"/>
      <c r="NOV1344" s="5"/>
      <c r="NOW1344" s="5"/>
      <c r="NOX1344" s="5"/>
      <c r="NOY1344" s="5"/>
      <c r="NOZ1344" s="5"/>
      <c r="NPA1344" s="5"/>
      <c r="NPB1344" s="5"/>
      <c r="NPC1344" s="5"/>
      <c r="NPD1344" s="5"/>
      <c r="NPE1344" s="5"/>
      <c r="NPF1344" s="5"/>
      <c r="NPG1344" s="5"/>
      <c r="NPH1344" s="5"/>
      <c r="NPI1344" s="5"/>
      <c r="NPJ1344" s="5"/>
      <c r="NPK1344" s="5"/>
      <c r="NPL1344" s="5"/>
      <c r="NPM1344" s="5"/>
      <c r="NPN1344" s="5"/>
      <c r="NPO1344" s="5"/>
      <c r="NPP1344" s="5"/>
      <c r="NPQ1344" s="5"/>
      <c r="NPR1344" s="5"/>
      <c r="NPS1344" s="5"/>
      <c r="NPT1344" s="5"/>
      <c r="NPU1344" s="5"/>
      <c r="NPV1344" s="5"/>
      <c r="NPW1344" s="5"/>
      <c r="NPX1344" s="5"/>
      <c r="NPY1344" s="5"/>
      <c r="NPZ1344" s="5"/>
      <c r="NQA1344" s="5"/>
      <c r="NQB1344" s="5"/>
      <c r="NQC1344" s="5"/>
      <c r="NQD1344" s="5"/>
      <c r="NQE1344" s="5"/>
      <c r="NQF1344" s="5"/>
      <c r="NQG1344" s="5"/>
      <c r="NQH1344" s="5"/>
      <c r="NQI1344" s="5"/>
      <c r="NQJ1344" s="5"/>
      <c r="NQK1344" s="5"/>
      <c r="NQL1344" s="5"/>
      <c r="NQM1344" s="5"/>
      <c r="NQN1344" s="5"/>
      <c r="NQO1344" s="5"/>
      <c r="NQP1344" s="5"/>
      <c r="NQQ1344" s="5"/>
      <c r="NQR1344" s="5"/>
      <c r="NQS1344" s="5"/>
      <c r="NQT1344" s="5"/>
      <c r="NQU1344" s="5"/>
      <c r="NQV1344" s="5"/>
      <c r="NQW1344" s="5"/>
      <c r="NQX1344" s="5"/>
      <c r="NQY1344" s="5"/>
      <c r="NQZ1344" s="5"/>
      <c r="NRA1344" s="5"/>
      <c r="NRB1344" s="5"/>
      <c r="NRC1344" s="5"/>
      <c r="NRD1344" s="5"/>
      <c r="NRE1344" s="5"/>
      <c r="NRF1344" s="5"/>
      <c r="NRG1344" s="5"/>
      <c r="NRH1344" s="5"/>
      <c r="NRI1344" s="5"/>
      <c r="NRJ1344" s="5"/>
      <c r="NRK1344" s="5"/>
      <c r="NRL1344" s="5"/>
      <c r="NRM1344" s="5"/>
      <c r="NRN1344" s="5"/>
      <c r="NRO1344" s="5"/>
      <c r="NRP1344" s="5"/>
      <c r="NRQ1344" s="5"/>
      <c r="NRR1344" s="5"/>
      <c r="NRS1344" s="5"/>
      <c r="NRT1344" s="5"/>
      <c r="NRU1344" s="5"/>
      <c r="NRV1344" s="5"/>
      <c r="NRW1344" s="5"/>
      <c r="NRX1344" s="5"/>
      <c r="NRY1344" s="5"/>
      <c r="NRZ1344" s="5"/>
      <c r="NSA1344" s="5"/>
      <c r="NSB1344" s="5"/>
      <c r="NSC1344" s="5"/>
      <c r="NSD1344" s="5"/>
      <c r="NSE1344" s="5"/>
      <c r="NSF1344" s="5"/>
      <c r="NSG1344" s="5"/>
      <c r="NSH1344" s="5"/>
      <c r="NSI1344" s="5"/>
      <c r="NSJ1344" s="5"/>
      <c r="NSK1344" s="5"/>
      <c r="NSL1344" s="5"/>
      <c r="NSM1344" s="5"/>
      <c r="NSN1344" s="5"/>
      <c r="NSO1344" s="5"/>
      <c r="NSP1344" s="5"/>
      <c r="NSQ1344" s="5"/>
      <c r="NSR1344" s="5"/>
      <c r="NSS1344" s="5"/>
      <c r="NST1344" s="5"/>
      <c r="NSU1344" s="5"/>
      <c r="NSV1344" s="5"/>
      <c r="NSW1344" s="5"/>
      <c r="NSX1344" s="5"/>
      <c r="NSY1344" s="5"/>
      <c r="NSZ1344" s="5"/>
      <c r="NTA1344" s="5"/>
      <c r="NTB1344" s="5"/>
      <c r="NTC1344" s="5"/>
      <c r="NTD1344" s="5"/>
      <c r="NTE1344" s="5"/>
      <c r="NTF1344" s="5"/>
      <c r="NTG1344" s="5"/>
      <c r="NTH1344" s="5"/>
      <c r="NTI1344" s="5"/>
      <c r="NTJ1344" s="5"/>
      <c r="NTK1344" s="5"/>
      <c r="NTL1344" s="5"/>
      <c r="NTM1344" s="5"/>
      <c r="NTN1344" s="5"/>
      <c r="NTO1344" s="5"/>
      <c r="NTP1344" s="5"/>
      <c r="NTQ1344" s="5"/>
      <c r="NTR1344" s="5"/>
      <c r="NTS1344" s="5"/>
      <c r="NTT1344" s="5"/>
      <c r="NTU1344" s="5"/>
      <c r="NTV1344" s="5"/>
      <c r="NTW1344" s="5"/>
      <c r="NTX1344" s="5"/>
      <c r="NTY1344" s="5"/>
      <c r="NTZ1344" s="5"/>
      <c r="NUA1344" s="5"/>
      <c r="NUB1344" s="5"/>
      <c r="NUC1344" s="5"/>
      <c r="NUD1344" s="5"/>
      <c r="NUE1344" s="5"/>
      <c r="NUF1344" s="5"/>
      <c r="NUG1344" s="5"/>
      <c r="NUH1344" s="5"/>
      <c r="NUI1344" s="5"/>
      <c r="NUJ1344" s="5"/>
      <c r="NUK1344" s="5"/>
      <c r="NUL1344" s="5"/>
      <c r="NUM1344" s="5"/>
      <c r="NUN1344" s="5"/>
      <c r="NUO1344" s="5"/>
      <c r="NUP1344" s="5"/>
      <c r="NUQ1344" s="5"/>
      <c r="NUR1344" s="5"/>
      <c r="NUS1344" s="5"/>
      <c r="NUT1344" s="5"/>
      <c r="NUU1344" s="5"/>
      <c r="NUV1344" s="5"/>
      <c r="NUW1344" s="5"/>
      <c r="NUX1344" s="5"/>
      <c r="NUY1344" s="5"/>
      <c r="NUZ1344" s="5"/>
      <c r="NVA1344" s="5"/>
      <c r="NVB1344" s="5"/>
      <c r="NVC1344" s="5"/>
      <c r="NVD1344" s="5"/>
      <c r="NVE1344" s="5"/>
      <c r="NVF1344" s="5"/>
      <c r="NVG1344" s="5"/>
      <c r="NVH1344" s="5"/>
      <c r="NVI1344" s="5"/>
      <c r="NVJ1344" s="5"/>
      <c r="NVK1344" s="5"/>
      <c r="NVL1344" s="5"/>
      <c r="NVM1344" s="5"/>
      <c r="NVN1344" s="5"/>
      <c r="NVO1344" s="5"/>
      <c r="NVP1344" s="5"/>
      <c r="NVQ1344" s="5"/>
      <c r="NVR1344" s="5"/>
      <c r="NVS1344" s="5"/>
      <c r="NVT1344" s="5"/>
      <c r="NVU1344" s="5"/>
      <c r="NVV1344" s="5"/>
      <c r="NVW1344" s="5"/>
      <c r="NVX1344" s="5"/>
      <c r="NVY1344" s="5"/>
      <c r="NVZ1344" s="5"/>
      <c r="NWA1344" s="5"/>
      <c r="NWB1344" s="5"/>
      <c r="NWC1344" s="5"/>
      <c r="NWD1344" s="5"/>
      <c r="NWE1344" s="5"/>
      <c r="NWF1344" s="5"/>
      <c r="NWG1344" s="5"/>
      <c r="NWH1344" s="5"/>
      <c r="NWI1344" s="5"/>
      <c r="NWJ1344" s="5"/>
      <c r="NWK1344" s="5"/>
      <c r="NWL1344" s="5"/>
      <c r="NWM1344" s="5"/>
      <c r="NWN1344" s="5"/>
      <c r="NWO1344" s="5"/>
      <c r="NWP1344" s="5"/>
      <c r="NWQ1344" s="5"/>
      <c r="NWR1344" s="5"/>
      <c r="NWS1344" s="5"/>
      <c r="NWT1344" s="5"/>
      <c r="NWU1344" s="5"/>
      <c r="NWV1344" s="5"/>
      <c r="NWW1344" s="5"/>
      <c r="NWX1344" s="5"/>
      <c r="NWY1344" s="5"/>
      <c r="NWZ1344" s="5"/>
      <c r="NXA1344" s="5"/>
      <c r="NXB1344" s="5"/>
      <c r="NXC1344" s="5"/>
      <c r="NXD1344" s="5"/>
      <c r="NXE1344" s="5"/>
      <c r="NXF1344" s="5"/>
      <c r="NXG1344" s="5"/>
      <c r="NXH1344" s="5"/>
      <c r="NXI1344" s="5"/>
      <c r="NXJ1344" s="5"/>
      <c r="NXK1344" s="5"/>
      <c r="NXL1344" s="5"/>
      <c r="NXM1344" s="5"/>
      <c r="NXN1344" s="5"/>
      <c r="NXO1344" s="5"/>
      <c r="NXP1344" s="5"/>
      <c r="NXQ1344" s="5"/>
      <c r="NXR1344" s="5"/>
      <c r="NXS1344" s="5"/>
      <c r="NXT1344" s="5"/>
      <c r="NXU1344" s="5"/>
      <c r="NXV1344" s="5"/>
      <c r="NXW1344" s="5"/>
      <c r="NXX1344" s="5"/>
      <c r="NXY1344" s="5"/>
      <c r="NXZ1344" s="5"/>
      <c r="NYA1344" s="5"/>
      <c r="NYB1344" s="5"/>
      <c r="NYC1344" s="5"/>
      <c r="NYD1344" s="5"/>
      <c r="NYE1344" s="5"/>
      <c r="NYF1344" s="5"/>
      <c r="NYG1344" s="5"/>
      <c r="NYH1344" s="5"/>
      <c r="NYI1344" s="5"/>
      <c r="NYJ1344" s="5"/>
      <c r="NYK1344" s="5"/>
      <c r="NYL1344" s="5"/>
      <c r="NYM1344" s="5"/>
      <c r="NYN1344" s="5"/>
      <c r="NYO1344" s="5"/>
      <c r="NYP1344" s="5"/>
      <c r="NYQ1344" s="5"/>
      <c r="NYR1344" s="5"/>
      <c r="NYS1344" s="5"/>
      <c r="NYT1344" s="5"/>
      <c r="NYU1344" s="5"/>
      <c r="NYV1344" s="5"/>
      <c r="NYW1344" s="5"/>
      <c r="NYX1344" s="5"/>
      <c r="NYY1344" s="5"/>
      <c r="NYZ1344" s="5"/>
      <c r="NZA1344" s="5"/>
      <c r="NZB1344" s="5"/>
      <c r="NZC1344" s="5"/>
      <c r="NZD1344" s="5"/>
      <c r="NZE1344" s="5"/>
      <c r="NZF1344" s="5"/>
      <c r="NZG1344" s="5"/>
      <c r="NZH1344" s="5"/>
      <c r="NZI1344" s="5"/>
      <c r="NZJ1344" s="5"/>
      <c r="NZK1344" s="5"/>
      <c r="NZL1344" s="5"/>
      <c r="NZM1344" s="5"/>
      <c r="NZN1344" s="5"/>
      <c r="NZO1344" s="5"/>
      <c r="NZP1344" s="5"/>
      <c r="NZQ1344" s="5"/>
      <c r="NZR1344" s="5"/>
      <c r="NZS1344" s="5"/>
      <c r="NZT1344" s="5"/>
      <c r="NZU1344" s="5"/>
      <c r="NZV1344" s="5"/>
      <c r="NZW1344" s="5"/>
      <c r="NZX1344" s="5"/>
      <c r="NZY1344" s="5"/>
      <c r="NZZ1344" s="5"/>
      <c r="OAA1344" s="5"/>
      <c r="OAB1344" s="5"/>
      <c r="OAC1344" s="5"/>
      <c r="OAD1344" s="5"/>
      <c r="OAE1344" s="5"/>
      <c r="OAF1344" s="5"/>
      <c r="OAG1344" s="5"/>
      <c r="OAH1344" s="5"/>
      <c r="OAI1344" s="5"/>
      <c r="OAJ1344" s="5"/>
      <c r="OAK1344" s="5"/>
      <c r="OAL1344" s="5"/>
      <c r="OAM1344" s="5"/>
      <c r="OAN1344" s="5"/>
      <c r="OAO1344" s="5"/>
      <c r="OAP1344" s="5"/>
      <c r="OAQ1344" s="5"/>
      <c r="OAR1344" s="5"/>
      <c r="OAS1344" s="5"/>
      <c r="OAT1344" s="5"/>
      <c r="OAU1344" s="5"/>
      <c r="OAV1344" s="5"/>
      <c r="OAW1344" s="5"/>
      <c r="OAX1344" s="5"/>
      <c r="OAY1344" s="5"/>
      <c r="OAZ1344" s="5"/>
      <c r="OBA1344" s="5"/>
      <c r="OBB1344" s="5"/>
      <c r="OBC1344" s="5"/>
      <c r="OBD1344" s="5"/>
      <c r="OBE1344" s="5"/>
      <c r="OBF1344" s="5"/>
      <c r="OBG1344" s="5"/>
      <c r="OBH1344" s="5"/>
      <c r="OBI1344" s="5"/>
      <c r="OBJ1344" s="5"/>
      <c r="OBK1344" s="5"/>
      <c r="OBL1344" s="5"/>
      <c r="OBM1344" s="5"/>
      <c r="OBN1344" s="5"/>
      <c r="OBO1344" s="5"/>
      <c r="OBP1344" s="5"/>
      <c r="OBQ1344" s="5"/>
      <c r="OBR1344" s="5"/>
      <c r="OBS1344" s="5"/>
      <c r="OBT1344" s="5"/>
      <c r="OBU1344" s="5"/>
      <c r="OBV1344" s="5"/>
      <c r="OBW1344" s="5"/>
      <c r="OBX1344" s="5"/>
      <c r="OBY1344" s="5"/>
      <c r="OBZ1344" s="5"/>
      <c r="OCA1344" s="5"/>
      <c r="OCB1344" s="5"/>
      <c r="OCC1344" s="5"/>
      <c r="OCD1344" s="5"/>
      <c r="OCE1344" s="5"/>
      <c r="OCF1344" s="5"/>
      <c r="OCG1344" s="5"/>
      <c r="OCH1344" s="5"/>
      <c r="OCI1344" s="5"/>
      <c r="OCJ1344" s="5"/>
      <c r="OCK1344" s="5"/>
      <c r="OCL1344" s="5"/>
      <c r="OCM1344" s="5"/>
      <c r="OCN1344" s="5"/>
      <c r="OCO1344" s="5"/>
      <c r="OCP1344" s="5"/>
      <c r="OCQ1344" s="5"/>
      <c r="OCR1344" s="5"/>
      <c r="OCS1344" s="5"/>
      <c r="OCT1344" s="5"/>
      <c r="OCU1344" s="5"/>
      <c r="OCV1344" s="5"/>
      <c r="OCW1344" s="5"/>
      <c r="OCX1344" s="5"/>
      <c r="OCY1344" s="5"/>
      <c r="OCZ1344" s="5"/>
      <c r="ODA1344" s="5"/>
      <c r="ODB1344" s="5"/>
      <c r="ODC1344" s="5"/>
      <c r="ODD1344" s="5"/>
      <c r="ODE1344" s="5"/>
      <c r="ODF1344" s="5"/>
      <c r="ODG1344" s="5"/>
      <c r="ODH1344" s="5"/>
      <c r="ODI1344" s="5"/>
      <c r="ODJ1344" s="5"/>
      <c r="ODK1344" s="5"/>
      <c r="ODL1344" s="5"/>
      <c r="ODM1344" s="5"/>
      <c r="ODN1344" s="5"/>
      <c r="ODO1344" s="5"/>
      <c r="ODP1344" s="5"/>
      <c r="ODQ1344" s="5"/>
      <c r="ODR1344" s="5"/>
      <c r="ODS1344" s="5"/>
      <c r="ODT1344" s="5"/>
      <c r="ODU1344" s="5"/>
      <c r="ODV1344" s="5"/>
      <c r="ODW1344" s="5"/>
      <c r="ODX1344" s="5"/>
      <c r="ODY1344" s="5"/>
      <c r="ODZ1344" s="5"/>
      <c r="OEA1344" s="5"/>
      <c r="OEB1344" s="5"/>
      <c r="OEC1344" s="5"/>
      <c r="OED1344" s="5"/>
      <c r="OEE1344" s="5"/>
      <c r="OEF1344" s="5"/>
      <c r="OEG1344" s="5"/>
      <c r="OEH1344" s="5"/>
      <c r="OEI1344" s="5"/>
      <c r="OEJ1344" s="5"/>
      <c r="OEK1344" s="5"/>
      <c r="OEL1344" s="5"/>
      <c r="OEM1344" s="5"/>
      <c r="OEN1344" s="5"/>
      <c r="OEO1344" s="5"/>
      <c r="OEP1344" s="5"/>
      <c r="OEQ1344" s="5"/>
      <c r="OER1344" s="5"/>
      <c r="OES1344" s="5"/>
      <c r="OET1344" s="5"/>
      <c r="OEU1344" s="5"/>
      <c r="OEV1344" s="5"/>
      <c r="OEW1344" s="5"/>
      <c r="OEX1344" s="5"/>
      <c r="OEY1344" s="5"/>
      <c r="OEZ1344" s="5"/>
      <c r="OFA1344" s="5"/>
      <c r="OFB1344" s="5"/>
      <c r="OFC1344" s="5"/>
      <c r="OFD1344" s="5"/>
      <c r="OFE1344" s="5"/>
      <c r="OFF1344" s="5"/>
      <c r="OFG1344" s="5"/>
      <c r="OFH1344" s="5"/>
      <c r="OFI1344" s="5"/>
      <c r="OFJ1344" s="5"/>
      <c r="OFK1344" s="5"/>
      <c r="OFL1344" s="5"/>
      <c r="OFM1344" s="5"/>
      <c r="OFN1344" s="5"/>
      <c r="OFO1344" s="5"/>
      <c r="OFP1344" s="5"/>
      <c r="OFQ1344" s="5"/>
      <c r="OFR1344" s="5"/>
      <c r="OFS1344" s="5"/>
      <c r="OFT1344" s="5"/>
      <c r="OFU1344" s="5"/>
      <c r="OFV1344" s="5"/>
      <c r="OFW1344" s="5"/>
      <c r="OFX1344" s="5"/>
      <c r="OFY1344" s="5"/>
      <c r="OFZ1344" s="5"/>
      <c r="OGA1344" s="5"/>
      <c r="OGB1344" s="5"/>
      <c r="OGC1344" s="5"/>
      <c r="OGD1344" s="5"/>
      <c r="OGE1344" s="5"/>
      <c r="OGF1344" s="5"/>
      <c r="OGG1344" s="5"/>
      <c r="OGH1344" s="5"/>
      <c r="OGI1344" s="5"/>
      <c r="OGJ1344" s="5"/>
      <c r="OGK1344" s="5"/>
      <c r="OGL1344" s="5"/>
      <c r="OGM1344" s="5"/>
      <c r="OGN1344" s="5"/>
      <c r="OGO1344" s="5"/>
      <c r="OGP1344" s="5"/>
      <c r="OGQ1344" s="5"/>
      <c r="OGR1344" s="5"/>
      <c r="OGS1344" s="5"/>
      <c r="OGT1344" s="5"/>
      <c r="OGU1344" s="5"/>
      <c r="OGV1344" s="5"/>
      <c r="OGW1344" s="5"/>
      <c r="OGX1344" s="5"/>
      <c r="OGY1344" s="5"/>
      <c r="OGZ1344" s="5"/>
      <c r="OHA1344" s="5"/>
      <c r="OHB1344" s="5"/>
      <c r="OHC1344" s="5"/>
      <c r="OHD1344" s="5"/>
      <c r="OHE1344" s="5"/>
      <c r="OHF1344" s="5"/>
      <c r="OHG1344" s="5"/>
      <c r="OHH1344" s="5"/>
      <c r="OHI1344" s="5"/>
      <c r="OHJ1344" s="5"/>
      <c r="OHK1344" s="5"/>
      <c r="OHL1344" s="5"/>
      <c r="OHM1344" s="5"/>
      <c r="OHN1344" s="5"/>
      <c r="OHO1344" s="5"/>
      <c r="OHP1344" s="5"/>
      <c r="OHQ1344" s="5"/>
      <c r="OHR1344" s="5"/>
      <c r="OHS1344" s="5"/>
      <c r="OHT1344" s="5"/>
      <c r="OHU1344" s="5"/>
      <c r="OHV1344" s="5"/>
      <c r="OHW1344" s="5"/>
      <c r="OHX1344" s="5"/>
      <c r="OHY1344" s="5"/>
      <c r="OHZ1344" s="5"/>
      <c r="OIA1344" s="5"/>
      <c r="OIB1344" s="5"/>
      <c r="OIC1344" s="5"/>
      <c r="OID1344" s="5"/>
      <c r="OIE1344" s="5"/>
      <c r="OIF1344" s="5"/>
      <c r="OIG1344" s="5"/>
      <c r="OIH1344" s="5"/>
      <c r="OII1344" s="5"/>
      <c r="OIJ1344" s="5"/>
      <c r="OIK1344" s="5"/>
      <c r="OIL1344" s="5"/>
      <c r="OIM1344" s="5"/>
      <c r="OIN1344" s="5"/>
      <c r="OIO1344" s="5"/>
      <c r="OIP1344" s="5"/>
      <c r="OIQ1344" s="5"/>
      <c r="OIR1344" s="5"/>
      <c r="OIS1344" s="5"/>
      <c r="OIT1344" s="5"/>
      <c r="OIU1344" s="5"/>
      <c r="OIV1344" s="5"/>
      <c r="OIW1344" s="5"/>
      <c r="OIX1344" s="5"/>
      <c r="OIY1344" s="5"/>
      <c r="OIZ1344" s="5"/>
      <c r="OJA1344" s="5"/>
      <c r="OJB1344" s="5"/>
      <c r="OJC1344" s="5"/>
      <c r="OJD1344" s="5"/>
      <c r="OJE1344" s="5"/>
      <c r="OJF1344" s="5"/>
      <c r="OJG1344" s="5"/>
      <c r="OJH1344" s="5"/>
      <c r="OJI1344" s="5"/>
      <c r="OJJ1344" s="5"/>
      <c r="OJK1344" s="5"/>
      <c r="OJL1344" s="5"/>
      <c r="OJM1344" s="5"/>
      <c r="OJN1344" s="5"/>
      <c r="OJO1344" s="5"/>
      <c r="OJP1344" s="5"/>
      <c r="OJQ1344" s="5"/>
      <c r="OJR1344" s="5"/>
      <c r="OJS1344" s="5"/>
      <c r="OJT1344" s="5"/>
      <c r="OJU1344" s="5"/>
      <c r="OJV1344" s="5"/>
      <c r="OJW1344" s="5"/>
      <c r="OJX1344" s="5"/>
      <c r="OJY1344" s="5"/>
      <c r="OJZ1344" s="5"/>
      <c r="OKA1344" s="5"/>
      <c r="OKB1344" s="5"/>
      <c r="OKC1344" s="5"/>
      <c r="OKD1344" s="5"/>
      <c r="OKE1344" s="5"/>
      <c r="OKF1344" s="5"/>
      <c r="OKG1344" s="5"/>
      <c r="OKH1344" s="5"/>
      <c r="OKI1344" s="5"/>
      <c r="OKJ1344" s="5"/>
      <c r="OKK1344" s="5"/>
      <c r="OKL1344" s="5"/>
      <c r="OKM1344" s="5"/>
      <c r="OKN1344" s="5"/>
      <c r="OKO1344" s="5"/>
      <c r="OKP1344" s="5"/>
      <c r="OKQ1344" s="5"/>
      <c r="OKR1344" s="5"/>
      <c r="OKS1344" s="5"/>
      <c r="OKT1344" s="5"/>
      <c r="OKU1344" s="5"/>
      <c r="OKV1344" s="5"/>
      <c r="OKW1344" s="5"/>
      <c r="OKX1344" s="5"/>
      <c r="OKY1344" s="5"/>
      <c r="OKZ1344" s="5"/>
      <c r="OLA1344" s="5"/>
      <c r="OLB1344" s="5"/>
      <c r="OLC1344" s="5"/>
      <c r="OLD1344" s="5"/>
      <c r="OLE1344" s="5"/>
      <c r="OLF1344" s="5"/>
      <c r="OLG1344" s="5"/>
      <c r="OLH1344" s="5"/>
      <c r="OLI1344" s="5"/>
      <c r="OLJ1344" s="5"/>
      <c r="OLK1344" s="5"/>
      <c r="OLL1344" s="5"/>
      <c r="OLM1344" s="5"/>
      <c r="OLN1344" s="5"/>
      <c r="OLO1344" s="5"/>
      <c r="OLP1344" s="5"/>
      <c r="OLQ1344" s="5"/>
      <c r="OLR1344" s="5"/>
      <c r="OLS1344" s="5"/>
      <c r="OLT1344" s="5"/>
      <c r="OLU1344" s="5"/>
      <c r="OLV1344" s="5"/>
      <c r="OLW1344" s="5"/>
      <c r="OLX1344" s="5"/>
      <c r="OLY1344" s="5"/>
      <c r="OLZ1344" s="5"/>
      <c r="OMA1344" s="5"/>
      <c r="OMB1344" s="5"/>
      <c r="OMC1344" s="5"/>
      <c r="OMD1344" s="5"/>
      <c r="OME1344" s="5"/>
      <c r="OMF1344" s="5"/>
      <c r="OMG1344" s="5"/>
      <c r="OMH1344" s="5"/>
      <c r="OMI1344" s="5"/>
      <c r="OMJ1344" s="5"/>
      <c r="OMK1344" s="5"/>
      <c r="OML1344" s="5"/>
      <c r="OMM1344" s="5"/>
      <c r="OMN1344" s="5"/>
      <c r="OMO1344" s="5"/>
      <c r="OMP1344" s="5"/>
      <c r="OMQ1344" s="5"/>
      <c r="OMR1344" s="5"/>
      <c r="OMS1344" s="5"/>
      <c r="OMT1344" s="5"/>
      <c r="OMU1344" s="5"/>
      <c r="OMV1344" s="5"/>
      <c r="OMW1344" s="5"/>
      <c r="OMX1344" s="5"/>
      <c r="OMY1344" s="5"/>
      <c r="OMZ1344" s="5"/>
      <c r="ONA1344" s="5"/>
      <c r="ONB1344" s="5"/>
      <c r="ONC1344" s="5"/>
      <c r="OND1344" s="5"/>
      <c r="ONE1344" s="5"/>
      <c r="ONF1344" s="5"/>
      <c r="ONG1344" s="5"/>
      <c r="ONH1344" s="5"/>
      <c r="ONI1344" s="5"/>
      <c r="ONJ1344" s="5"/>
      <c r="ONK1344" s="5"/>
      <c r="ONL1344" s="5"/>
      <c r="ONM1344" s="5"/>
      <c r="ONN1344" s="5"/>
      <c r="ONO1344" s="5"/>
      <c r="ONP1344" s="5"/>
      <c r="ONQ1344" s="5"/>
      <c r="ONR1344" s="5"/>
      <c r="ONS1344" s="5"/>
      <c r="ONT1344" s="5"/>
      <c r="ONU1344" s="5"/>
      <c r="ONV1344" s="5"/>
      <c r="ONW1344" s="5"/>
      <c r="ONX1344" s="5"/>
      <c r="ONY1344" s="5"/>
      <c r="ONZ1344" s="5"/>
      <c r="OOA1344" s="5"/>
      <c r="OOB1344" s="5"/>
      <c r="OOC1344" s="5"/>
      <c r="OOD1344" s="5"/>
      <c r="OOE1344" s="5"/>
      <c r="OOF1344" s="5"/>
      <c r="OOG1344" s="5"/>
      <c r="OOH1344" s="5"/>
      <c r="OOI1344" s="5"/>
      <c r="OOJ1344" s="5"/>
      <c r="OOK1344" s="5"/>
      <c r="OOL1344" s="5"/>
      <c r="OOM1344" s="5"/>
      <c r="OON1344" s="5"/>
      <c r="OOO1344" s="5"/>
      <c r="OOP1344" s="5"/>
      <c r="OOQ1344" s="5"/>
      <c r="OOR1344" s="5"/>
      <c r="OOS1344" s="5"/>
      <c r="OOT1344" s="5"/>
      <c r="OOU1344" s="5"/>
      <c r="OOV1344" s="5"/>
      <c r="OOW1344" s="5"/>
      <c r="OOX1344" s="5"/>
      <c r="OOY1344" s="5"/>
      <c r="OOZ1344" s="5"/>
      <c r="OPA1344" s="5"/>
      <c r="OPB1344" s="5"/>
      <c r="OPC1344" s="5"/>
      <c r="OPD1344" s="5"/>
      <c r="OPE1344" s="5"/>
      <c r="OPF1344" s="5"/>
      <c r="OPG1344" s="5"/>
      <c r="OPH1344" s="5"/>
      <c r="OPI1344" s="5"/>
      <c r="OPJ1344" s="5"/>
      <c r="OPK1344" s="5"/>
      <c r="OPL1344" s="5"/>
      <c r="OPM1344" s="5"/>
      <c r="OPN1344" s="5"/>
      <c r="OPO1344" s="5"/>
      <c r="OPP1344" s="5"/>
      <c r="OPQ1344" s="5"/>
      <c r="OPR1344" s="5"/>
      <c r="OPS1344" s="5"/>
      <c r="OPT1344" s="5"/>
      <c r="OPU1344" s="5"/>
      <c r="OPV1344" s="5"/>
      <c r="OPW1344" s="5"/>
      <c r="OPX1344" s="5"/>
      <c r="OPY1344" s="5"/>
      <c r="OPZ1344" s="5"/>
      <c r="OQA1344" s="5"/>
      <c r="OQB1344" s="5"/>
      <c r="OQC1344" s="5"/>
      <c r="OQD1344" s="5"/>
      <c r="OQE1344" s="5"/>
      <c r="OQF1344" s="5"/>
      <c r="OQG1344" s="5"/>
      <c r="OQH1344" s="5"/>
      <c r="OQI1344" s="5"/>
      <c r="OQJ1344" s="5"/>
      <c r="OQK1344" s="5"/>
      <c r="OQL1344" s="5"/>
      <c r="OQM1344" s="5"/>
      <c r="OQN1344" s="5"/>
      <c r="OQO1344" s="5"/>
      <c r="OQP1344" s="5"/>
      <c r="OQQ1344" s="5"/>
      <c r="OQR1344" s="5"/>
      <c r="OQS1344" s="5"/>
      <c r="OQT1344" s="5"/>
      <c r="OQU1344" s="5"/>
      <c r="OQV1344" s="5"/>
      <c r="OQW1344" s="5"/>
      <c r="OQX1344" s="5"/>
      <c r="OQY1344" s="5"/>
      <c r="OQZ1344" s="5"/>
      <c r="ORA1344" s="5"/>
      <c r="ORB1344" s="5"/>
      <c r="ORC1344" s="5"/>
      <c r="ORD1344" s="5"/>
      <c r="ORE1344" s="5"/>
      <c r="ORF1344" s="5"/>
      <c r="ORG1344" s="5"/>
      <c r="ORH1344" s="5"/>
      <c r="ORI1344" s="5"/>
      <c r="ORJ1344" s="5"/>
      <c r="ORK1344" s="5"/>
      <c r="ORL1344" s="5"/>
      <c r="ORM1344" s="5"/>
      <c r="ORN1344" s="5"/>
      <c r="ORO1344" s="5"/>
      <c r="ORP1344" s="5"/>
      <c r="ORQ1344" s="5"/>
      <c r="ORR1344" s="5"/>
      <c r="ORS1344" s="5"/>
      <c r="ORT1344" s="5"/>
      <c r="ORU1344" s="5"/>
      <c r="ORV1344" s="5"/>
      <c r="ORW1344" s="5"/>
      <c r="ORX1344" s="5"/>
      <c r="ORY1344" s="5"/>
      <c r="ORZ1344" s="5"/>
      <c r="OSA1344" s="5"/>
      <c r="OSB1344" s="5"/>
      <c r="OSC1344" s="5"/>
      <c r="OSD1344" s="5"/>
      <c r="OSE1344" s="5"/>
      <c r="OSF1344" s="5"/>
      <c r="OSG1344" s="5"/>
      <c r="OSH1344" s="5"/>
      <c r="OSI1344" s="5"/>
      <c r="OSJ1344" s="5"/>
      <c r="OSK1344" s="5"/>
      <c r="OSL1344" s="5"/>
      <c r="OSM1344" s="5"/>
      <c r="OSN1344" s="5"/>
      <c r="OSO1344" s="5"/>
      <c r="OSP1344" s="5"/>
      <c r="OSQ1344" s="5"/>
      <c r="OSR1344" s="5"/>
      <c r="OSS1344" s="5"/>
      <c r="OST1344" s="5"/>
      <c r="OSU1344" s="5"/>
      <c r="OSV1344" s="5"/>
      <c r="OSW1344" s="5"/>
      <c r="OSX1344" s="5"/>
      <c r="OSY1344" s="5"/>
      <c r="OSZ1344" s="5"/>
      <c r="OTA1344" s="5"/>
      <c r="OTB1344" s="5"/>
      <c r="OTC1344" s="5"/>
      <c r="OTD1344" s="5"/>
      <c r="OTE1344" s="5"/>
      <c r="OTF1344" s="5"/>
      <c r="OTG1344" s="5"/>
      <c r="OTH1344" s="5"/>
      <c r="OTI1344" s="5"/>
      <c r="OTJ1344" s="5"/>
      <c r="OTK1344" s="5"/>
      <c r="OTL1344" s="5"/>
      <c r="OTM1344" s="5"/>
      <c r="OTN1344" s="5"/>
      <c r="OTO1344" s="5"/>
      <c r="OTP1344" s="5"/>
      <c r="OTQ1344" s="5"/>
      <c r="OTR1344" s="5"/>
      <c r="OTS1344" s="5"/>
      <c r="OTT1344" s="5"/>
      <c r="OTU1344" s="5"/>
      <c r="OTV1344" s="5"/>
      <c r="OTW1344" s="5"/>
      <c r="OTX1344" s="5"/>
      <c r="OTY1344" s="5"/>
      <c r="OTZ1344" s="5"/>
      <c r="OUA1344" s="5"/>
      <c r="OUB1344" s="5"/>
      <c r="OUC1344" s="5"/>
      <c r="OUD1344" s="5"/>
      <c r="OUE1344" s="5"/>
      <c r="OUF1344" s="5"/>
      <c r="OUG1344" s="5"/>
      <c r="OUH1344" s="5"/>
      <c r="OUI1344" s="5"/>
      <c r="OUJ1344" s="5"/>
      <c r="OUK1344" s="5"/>
      <c r="OUL1344" s="5"/>
      <c r="OUM1344" s="5"/>
      <c r="OUN1344" s="5"/>
      <c r="OUO1344" s="5"/>
      <c r="OUP1344" s="5"/>
      <c r="OUQ1344" s="5"/>
      <c r="OUR1344" s="5"/>
      <c r="OUS1344" s="5"/>
      <c r="OUT1344" s="5"/>
      <c r="OUU1344" s="5"/>
      <c r="OUV1344" s="5"/>
      <c r="OUW1344" s="5"/>
      <c r="OUX1344" s="5"/>
      <c r="OUY1344" s="5"/>
      <c r="OUZ1344" s="5"/>
      <c r="OVA1344" s="5"/>
      <c r="OVB1344" s="5"/>
      <c r="OVC1344" s="5"/>
      <c r="OVD1344" s="5"/>
      <c r="OVE1344" s="5"/>
      <c r="OVF1344" s="5"/>
      <c r="OVG1344" s="5"/>
      <c r="OVH1344" s="5"/>
      <c r="OVI1344" s="5"/>
      <c r="OVJ1344" s="5"/>
      <c r="OVK1344" s="5"/>
      <c r="OVL1344" s="5"/>
      <c r="OVM1344" s="5"/>
      <c r="OVN1344" s="5"/>
      <c r="OVO1344" s="5"/>
      <c r="OVP1344" s="5"/>
      <c r="OVQ1344" s="5"/>
      <c r="OVR1344" s="5"/>
      <c r="OVS1344" s="5"/>
      <c r="OVT1344" s="5"/>
      <c r="OVU1344" s="5"/>
      <c r="OVV1344" s="5"/>
      <c r="OVW1344" s="5"/>
      <c r="OVX1344" s="5"/>
      <c r="OVY1344" s="5"/>
      <c r="OVZ1344" s="5"/>
      <c r="OWA1344" s="5"/>
      <c r="OWB1344" s="5"/>
      <c r="OWC1344" s="5"/>
      <c r="OWD1344" s="5"/>
      <c r="OWE1344" s="5"/>
      <c r="OWF1344" s="5"/>
      <c r="OWG1344" s="5"/>
      <c r="OWH1344" s="5"/>
      <c r="OWI1344" s="5"/>
      <c r="OWJ1344" s="5"/>
      <c r="OWK1344" s="5"/>
      <c r="OWL1344" s="5"/>
      <c r="OWM1344" s="5"/>
      <c r="OWN1344" s="5"/>
      <c r="OWO1344" s="5"/>
      <c r="OWP1344" s="5"/>
      <c r="OWQ1344" s="5"/>
      <c r="OWR1344" s="5"/>
      <c r="OWS1344" s="5"/>
      <c r="OWT1344" s="5"/>
      <c r="OWU1344" s="5"/>
      <c r="OWV1344" s="5"/>
      <c r="OWW1344" s="5"/>
      <c r="OWX1344" s="5"/>
      <c r="OWY1344" s="5"/>
      <c r="OWZ1344" s="5"/>
      <c r="OXA1344" s="5"/>
      <c r="OXB1344" s="5"/>
      <c r="OXC1344" s="5"/>
      <c r="OXD1344" s="5"/>
      <c r="OXE1344" s="5"/>
      <c r="OXF1344" s="5"/>
      <c r="OXG1344" s="5"/>
      <c r="OXH1344" s="5"/>
      <c r="OXI1344" s="5"/>
      <c r="OXJ1344" s="5"/>
      <c r="OXK1344" s="5"/>
      <c r="OXL1344" s="5"/>
      <c r="OXM1344" s="5"/>
      <c r="OXN1344" s="5"/>
      <c r="OXO1344" s="5"/>
      <c r="OXP1344" s="5"/>
      <c r="OXQ1344" s="5"/>
      <c r="OXR1344" s="5"/>
      <c r="OXS1344" s="5"/>
      <c r="OXT1344" s="5"/>
      <c r="OXU1344" s="5"/>
      <c r="OXV1344" s="5"/>
      <c r="OXW1344" s="5"/>
      <c r="OXX1344" s="5"/>
      <c r="OXY1344" s="5"/>
      <c r="OXZ1344" s="5"/>
      <c r="OYA1344" s="5"/>
      <c r="OYB1344" s="5"/>
      <c r="OYC1344" s="5"/>
      <c r="OYD1344" s="5"/>
      <c r="OYE1344" s="5"/>
      <c r="OYF1344" s="5"/>
      <c r="OYG1344" s="5"/>
      <c r="OYH1344" s="5"/>
      <c r="OYI1344" s="5"/>
      <c r="OYJ1344" s="5"/>
      <c r="OYK1344" s="5"/>
      <c r="OYL1344" s="5"/>
      <c r="OYM1344" s="5"/>
      <c r="OYN1344" s="5"/>
      <c r="OYO1344" s="5"/>
      <c r="OYP1344" s="5"/>
      <c r="OYQ1344" s="5"/>
      <c r="OYR1344" s="5"/>
      <c r="OYS1344" s="5"/>
      <c r="OYT1344" s="5"/>
      <c r="OYU1344" s="5"/>
      <c r="OYV1344" s="5"/>
      <c r="OYW1344" s="5"/>
      <c r="OYX1344" s="5"/>
      <c r="OYY1344" s="5"/>
      <c r="OYZ1344" s="5"/>
      <c r="OZA1344" s="5"/>
      <c r="OZB1344" s="5"/>
      <c r="OZC1344" s="5"/>
      <c r="OZD1344" s="5"/>
      <c r="OZE1344" s="5"/>
      <c r="OZF1344" s="5"/>
      <c r="OZG1344" s="5"/>
      <c r="OZH1344" s="5"/>
      <c r="OZI1344" s="5"/>
      <c r="OZJ1344" s="5"/>
      <c r="OZK1344" s="5"/>
      <c r="OZL1344" s="5"/>
      <c r="OZM1344" s="5"/>
      <c r="OZN1344" s="5"/>
      <c r="OZO1344" s="5"/>
      <c r="OZP1344" s="5"/>
      <c r="OZQ1344" s="5"/>
      <c r="OZR1344" s="5"/>
      <c r="OZS1344" s="5"/>
      <c r="OZT1344" s="5"/>
      <c r="OZU1344" s="5"/>
      <c r="OZV1344" s="5"/>
      <c r="OZW1344" s="5"/>
      <c r="OZX1344" s="5"/>
      <c r="OZY1344" s="5"/>
      <c r="OZZ1344" s="5"/>
      <c r="PAA1344" s="5"/>
      <c r="PAB1344" s="5"/>
      <c r="PAC1344" s="5"/>
      <c r="PAD1344" s="5"/>
      <c r="PAE1344" s="5"/>
      <c r="PAF1344" s="5"/>
      <c r="PAG1344" s="5"/>
      <c r="PAH1344" s="5"/>
      <c r="PAI1344" s="5"/>
      <c r="PAJ1344" s="5"/>
      <c r="PAK1344" s="5"/>
      <c r="PAL1344" s="5"/>
      <c r="PAM1344" s="5"/>
      <c r="PAN1344" s="5"/>
      <c r="PAO1344" s="5"/>
      <c r="PAP1344" s="5"/>
      <c r="PAQ1344" s="5"/>
      <c r="PAR1344" s="5"/>
      <c r="PAS1344" s="5"/>
      <c r="PAT1344" s="5"/>
      <c r="PAU1344" s="5"/>
      <c r="PAV1344" s="5"/>
      <c r="PAW1344" s="5"/>
      <c r="PAX1344" s="5"/>
      <c r="PAY1344" s="5"/>
      <c r="PAZ1344" s="5"/>
      <c r="PBA1344" s="5"/>
      <c r="PBB1344" s="5"/>
      <c r="PBC1344" s="5"/>
      <c r="PBD1344" s="5"/>
      <c r="PBE1344" s="5"/>
      <c r="PBF1344" s="5"/>
      <c r="PBG1344" s="5"/>
      <c r="PBH1344" s="5"/>
      <c r="PBI1344" s="5"/>
      <c r="PBJ1344" s="5"/>
      <c r="PBK1344" s="5"/>
      <c r="PBL1344" s="5"/>
      <c r="PBM1344" s="5"/>
      <c r="PBN1344" s="5"/>
      <c r="PBO1344" s="5"/>
      <c r="PBP1344" s="5"/>
      <c r="PBQ1344" s="5"/>
      <c r="PBR1344" s="5"/>
      <c r="PBS1344" s="5"/>
      <c r="PBT1344" s="5"/>
      <c r="PBU1344" s="5"/>
      <c r="PBV1344" s="5"/>
      <c r="PBW1344" s="5"/>
      <c r="PBX1344" s="5"/>
      <c r="PBY1344" s="5"/>
      <c r="PBZ1344" s="5"/>
      <c r="PCA1344" s="5"/>
      <c r="PCB1344" s="5"/>
      <c r="PCC1344" s="5"/>
      <c r="PCD1344" s="5"/>
      <c r="PCE1344" s="5"/>
      <c r="PCF1344" s="5"/>
      <c r="PCG1344" s="5"/>
      <c r="PCH1344" s="5"/>
      <c r="PCI1344" s="5"/>
      <c r="PCJ1344" s="5"/>
      <c r="PCK1344" s="5"/>
      <c r="PCL1344" s="5"/>
      <c r="PCM1344" s="5"/>
      <c r="PCN1344" s="5"/>
      <c r="PCO1344" s="5"/>
      <c r="PCP1344" s="5"/>
      <c r="PCQ1344" s="5"/>
      <c r="PCR1344" s="5"/>
      <c r="PCS1344" s="5"/>
      <c r="PCT1344" s="5"/>
      <c r="PCU1344" s="5"/>
      <c r="PCV1344" s="5"/>
      <c r="PCW1344" s="5"/>
      <c r="PCX1344" s="5"/>
      <c r="PCY1344" s="5"/>
      <c r="PCZ1344" s="5"/>
      <c r="PDA1344" s="5"/>
      <c r="PDB1344" s="5"/>
      <c r="PDC1344" s="5"/>
      <c r="PDD1344" s="5"/>
      <c r="PDE1344" s="5"/>
      <c r="PDF1344" s="5"/>
      <c r="PDG1344" s="5"/>
      <c r="PDH1344" s="5"/>
      <c r="PDI1344" s="5"/>
      <c r="PDJ1344" s="5"/>
      <c r="PDK1344" s="5"/>
      <c r="PDL1344" s="5"/>
      <c r="PDM1344" s="5"/>
      <c r="PDN1344" s="5"/>
      <c r="PDO1344" s="5"/>
      <c r="PDP1344" s="5"/>
      <c r="PDQ1344" s="5"/>
      <c r="PDR1344" s="5"/>
      <c r="PDS1344" s="5"/>
      <c r="PDT1344" s="5"/>
      <c r="PDU1344" s="5"/>
      <c r="PDV1344" s="5"/>
      <c r="PDW1344" s="5"/>
      <c r="PDX1344" s="5"/>
      <c r="PDY1344" s="5"/>
      <c r="PDZ1344" s="5"/>
      <c r="PEA1344" s="5"/>
      <c r="PEB1344" s="5"/>
      <c r="PEC1344" s="5"/>
      <c r="PED1344" s="5"/>
      <c r="PEE1344" s="5"/>
      <c r="PEF1344" s="5"/>
      <c r="PEG1344" s="5"/>
      <c r="PEH1344" s="5"/>
      <c r="PEI1344" s="5"/>
      <c r="PEJ1344" s="5"/>
      <c r="PEK1344" s="5"/>
      <c r="PEL1344" s="5"/>
      <c r="PEM1344" s="5"/>
      <c r="PEN1344" s="5"/>
      <c r="PEO1344" s="5"/>
      <c r="PEP1344" s="5"/>
      <c r="PEQ1344" s="5"/>
      <c r="PER1344" s="5"/>
      <c r="PES1344" s="5"/>
      <c r="PET1344" s="5"/>
      <c r="PEU1344" s="5"/>
      <c r="PEV1344" s="5"/>
      <c r="PEW1344" s="5"/>
      <c r="PEX1344" s="5"/>
      <c r="PEY1344" s="5"/>
      <c r="PEZ1344" s="5"/>
      <c r="PFA1344" s="5"/>
      <c r="PFB1344" s="5"/>
      <c r="PFC1344" s="5"/>
      <c r="PFD1344" s="5"/>
      <c r="PFE1344" s="5"/>
      <c r="PFF1344" s="5"/>
      <c r="PFG1344" s="5"/>
      <c r="PFH1344" s="5"/>
      <c r="PFI1344" s="5"/>
      <c r="PFJ1344" s="5"/>
      <c r="PFK1344" s="5"/>
      <c r="PFL1344" s="5"/>
      <c r="PFM1344" s="5"/>
      <c r="PFN1344" s="5"/>
      <c r="PFO1344" s="5"/>
      <c r="PFP1344" s="5"/>
      <c r="PFQ1344" s="5"/>
      <c r="PFR1344" s="5"/>
      <c r="PFS1344" s="5"/>
      <c r="PFT1344" s="5"/>
      <c r="PFU1344" s="5"/>
      <c r="PFV1344" s="5"/>
      <c r="PFW1344" s="5"/>
      <c r="PFX1344" s="5"/>
      <c r="PFY1344" s="5"/>
      <c r="PFZ1344" s="5"/>
      <c r="PGA1344" s="5"/>
      <c r="PGB1344" s="5"/>
      <c r="PGC1344" s="5"/>
      <c r="PGD1344" s="5"/>
      <c r="PGE1344" s="5"/>
      <c r="PGF1344" s="5"/>
      <c r="PGG1344" s="5"/>
      <c r="PGH1344" s="5"/>
      <c r="PGI1344" s="5"/>
      <c r="PGJ1344" s="5"/>
      <c r="PGK1344" s="5"/>
      <c r="PGL1344" s="5"/>
      <c r="PGM1344" s="5"/>
      <c r="PGN1344" s="5"/>
      <c r="PGO1344" s="5"/>
      <c r="PGP1344" s="5"/>
      <c r="PGQ1344" s="5"/>
      <c r="PGR1344" s="5"/>
      <c r="PGS1344" s="5"/>
      <c r="PGT1344" s="5"/>
      <c r="PGU1344" s="5"/>
      <c r="PGV1344" s="5"/>
      <c r="PGW1344" s="5"/>
      <c r="PGX1344" s="5"/>
      <c r="PGY1344" s="5"/>
      <c r="PGZ1344" s="5"/>
      <c r="PHA1344" s="5"/>
      <c r="PHB1344" s="5"/>
      <c r="PHC1344" s="5"/>
      <c r="PHD1344" s="5"/>
      <c r="PHE1344" s="5"/>
      <c r="PHF1344" s="5"/>
      <c r="PHG1344" s="5"/>
      <c r="PHH1344" s="5"/>
      <c r="PHI1344" s="5"/>
      <c r="PHJ1344" s="5"/>
      <c r="PHK1344" s="5"/>
      <c r="PHL1344" s="5"/>
      <c r="PHM1344" s="5"/>
      <c r="PHN1344" s="5"/>
      <c r="PHO1344" s="5"/>
      <c r="PHP1344" s="5"/>
      <c r="PHQ1344" s="5"/>
      <c r="PHR1344" s="5"/>
      <c r="PHS1344" s="5"/>
      <c r="PHT1344" s="5"/>
      <c r="PHU1344" s="5"/>
      <c r="PHV1344" s="5"/>
      <c r="PHW1344" s="5"/>
      <c r="PHX1344" s="5"/>
      <c r="PHY1344" s="5"/>
      <c r="PHZ1344" s="5"/>
      <c r="PIA1344" s="5"/>
      <c r="PIB1344" s="5"/>
      <c r="PIC1344" s="5"/>
      <c r="PID1344" s="5"/>
      <c r="PIE1344" s="5"/>
      <c r="PIF1344" s="5"/>
      <c r="PIG1344" s="5"/>
      <c r="PIH1344" s="5"/>
      <c r="PII1344" s="5"/>
      <c r="PIJ1344" s="5"/>
      <c r="PIK1344" s="5"/>
      <c r="PIL1344" s="5"/>
      <c r="PIM1344" s="5"/>
      <c r="PIN1344" s="5"/>
      <c r="PIO1344" s="5"/>
      <c r="PIP1344" s="5"/>
      <c r="PIQ1344" s="5"/>
      <c r="PIR1344" s="5"/>
      <c r="PIS1344" s="5"/>
      <c r="PIT1344" s="5"/>
      <c r="PIU1344" s="5"/>
      <c r="PIV1344" s="5"/>
      <c r="PIW1344" s="5"/>
      <c r="PIX1344" s="5"/>
      <c r="PIY1344" s="5"/>
      <c r="PIZ1344" s="5"/>
      <c r="PJA1344" s="5"/>
      <c r="PJB1344" s="5"/>
      <c r="PJC1344" s="5"/>
      <c r="PJD1344" s="5"/>
      <c r="PJE1344" s="5"/>
      <c r="PJF1344" s="5"/>
      <c r="PJG1344" s="5"/>
      <c r="PJH1344" s="5"/>
      <c r="PJI1344" s="5"/>
      <c r="PJJ1344" s="5"/>
      <c r="PJK1344" s="5"/>
      <c r="PJL1344" s="5"/>
      <c r="PJM1344" s="5"/>
      <c r="PJN1344" s="5"/>
      <c r="PJO1344" s="5"/>
      <c r="PJP1344" s="5"/>
      <c r="PJQ1344" s="5"/>
      <c r="PJR1344" s="5"/>
      <c r="PJS1344" s="5"/>
      <c r="PJT1344" s="5"/>
      <c r="PJU1344" s="5"/>
      <c r="PJV1344" s="5"/>
      <c r="PJW1344" s="5"/>
      <c r="PJX1344" s="5"/>
      <c r="PJY1344" s="5"/>
      <c r="PJZ1344" s="5"/>
      <c r="PKA1344" s="5"/>
      <c r="PKB1344" s="5"/>
      <c r="PKC1344" s="5"/>
      <c r="PKD1344" s="5"/>
      <c r="PKE1344" s="5"/>
      <c r="PKF1344" s="5"/>
      <c r="PKG1344" s="5"/>
      <c r="PKH1344" s="5"/>
      <c r="PKI1344" s="5"/>
      <c r="PKJ1344" s="5"/>
      <c r="PKK1344" s="5"/>
      <c r="PKL1344" s="5"/>
      <c r="PKM1344" s="5"/>
      <c r="PKN1344" s="5"/>
      <c r="PKO1344" s="5"/>
      <c r="PKP1344" s="5"/>
      <c r="PKQ1344" s="5"/>
      <c r="PKR1344" s="5"/>
      <c r="PKS1344" s="5"/>
      <c r="PKT1344" s="5"/>
      <c r="PKU1344" s="5"/>
      <c r="PKV1344" s="5"/>
      <c r="PKW1344" s="5"/>
      <c r="PKX1344" s="5"/>
      <c r="PKY1344" s="5"/>
      <c r="PKZ1344" s="5"/>
      <c r="PLA1344" s="5"/>
      <c r="PLB1344" s="5"/>
      <c r="PLC1344" s="5"/>
      <c r="PLD1344" s="5"/>
      <c r="PLE1344" s="5"/>
      <c r="PLF1344" s="5"/>
      <c r="PLG1344" s="5"/>
      <c r="PLH1344" s="5"/>
      <c r="PLI1344" s="5"/>
      <c r="PLJ1344" s="5"/>
      <c r="PLK1344" s="5"/>
      <c r="PLL1344" s="5"/>
      <c r="PLM1344" s="5"/>
      <c r="PLN1344" s="5"/>
      <c r="PLO1344" s="5"/>
      <c r="PLP1344" s="5"/>
      <c r="PLQ1344" s="5"/>
      <c r="PLR1344" s="5"/>
      <c r="PLS1344" s="5"/>
      <c r="PLT1344" s="5"/>
      <c r="PLU1344" s="5"/>
      <c r="PLV1344" s="5"/>
      <c r="PLW1344" s="5"/>
      <c r="PLX1344" s="5"/>
      <c r="PLY1344" s="5"/>
      <c r="PLZ1344" s="5"/>
      <c r="PMA1344" s="5"/>
      <c r="PMB1344" s="5"/>
      <c r="PMC1344" s="5"/>
      <c r="PMD1344" s="5"/>
      <c r="PME1344" s="5"/>
      <c r="PMF1344" s="5"/>
      <c r="PMG1344" s="5"/>
      <c r="PMH1344" s="5"/>
      <c r="PMI1344" s="5"/>
      <c r="PMJ1344" s="5"/>
      <c r="PMK1344" s="5"/>
      <c r="PML1344" s="5"/>
      <c r="PMM1344" s="5"/>
      <c r="PMN1344" s="5"/>
      <c r="PMO1344" s="5"/>
      <c r="PMP1344" s="5"/>
      <c r="PMQ1344" s="5"/>
      <c r="PMR1344" s="5"/>
      <c r="PMS1344" s="5"/>
      <c r="PMT1344" s="5"/>
      <c r="PMU1344" s="5"/>
      <c r="PMV1344" s="5"/>
      <c r="PMW1344" s="5"/>
      <c r="PMX1344" s="5"/>
      <c r="PMY1344" s="5"/>
      <c r="PMZ1344" s="5"/>
      <c r="PNA1344" s="5"/>
      <c r="PNB1344" s="5"/>
      <c r="PNC1344" s="5"/>
      <c r="PND1344" s="5"/>
      <c r="PNE1344" s="5"/>
      <c r="PNF1344" s="5"/>
      <c r="PNG1344" s="5"/>
      <c r="PNH1344" s="5"/>
      <c r="PNI1344" s="5"/>
      <c r="PNJ1344" s="5"/>
      <c r="PNK1344" s="5"/>
      <c r="PNL1344" s="5"/>
      <c r="PNM1344" s="5"/>
      <c r="PNN1344" s="5"/>
      <c r="PNO1344" s="5"/>
      <c r="PNP1344" s="5"/>
      <c r="PNQ1344" s="5"/>
      <c r="PNR1344" s="5"/>
      <c r="PNS1344" s="5"/>
      <c r="PNT1344" s="5"/>
      <c r="PNU1344" s="5"/>
      <c r="PNV1344" s="5"/>
      <c r="PNW1344" s="5"/>
      <c r="PNX1344" s="5"/>
      <c r="PNY1344" s="5"/>
      <c r="PNZ1344" s="5"/>
      <c r="POA1344" s="5"/>
      <c r="POB1344" s="5"/>
      <c r="POC1344" s="5"/>
      <c r="POD1344" s="5"/>
      <c r="POE1344" s="5"/>
      <c r="POF1344" s="5"/>
      <c r="POG1344" s="5"/>
      <c r="POH1344" s="5"/>
      <c r="POI1344" s="5"/>
      <c r="POJ1344" s="5"/>
      <c r="POK1344" s="5"/>
      <c r="POL1344" s="5"/>
      <c r="POM1344" s="5"/>
      <c r="PON1344" s="5"/>
      <c r="POO1344" s="5"/>
      <c r="POP1344" s="5"/>
      <c r="POQ1344" s="5"/>
      <c r="POR1344" s="5"/>
      <c r="POS1344" s="5"/>
      <c r="POT1344" s="5"/>
      <c r="POU1344" s="5"/>
      <c r="POV1344" s="5"/>
      <c r="POW1344" s="5"/>
      <c r="POX1344" s="5"/>
      <c r="POY1344" s="5"/>
      <c r="POZ1344" s="5"/>
      <c r="PPA1344" s="5"/>
      <c r="PPB1344" s="5"/>
      <c r="PPC1344" s="5"/>
      <c r="PPD1344" s="5"/>
      <c r="PPE1344" s="5"/>
      <c r="PPF1344" s="5"/>
      <c r="PPG1344" s="5"/>
      <c r="PPH1344" s="5"/>
      <c r="PPI1344" s="5"/>
      <c r="PPJ1344" s="5"/>
      <c r="PPK1344" s="5"/>
      <c r="PPL1344" s="5"/>
      <c r="PPM1344" s="5"/>
      <c r="PPN1344" s="5"/>
      <c r="PPO1344" s="5"/>
      <c r="PPP1344" s="5"/>
      <c r="PPQ1344" s="5"/>
      <c r="PPR1344" s="5"/>
      <c r="PPS1344" s="5"/>
      <c r="PPT1344" s="5"/>
      <c r="PPU1344" s="5"/>
      <c r="PPV1344" s="5"/>
      <c r="PPW1344" s="5"/>
      <c r="PPX1344" s="5"/>
      <c r="PPY1344" s="5"/>
      <c r="PPZ1344" s="5"/>
      <c r="PQA1344" s="5"/>
      <c r="PQB1344" s="5"/>
      <c r="PQC1344" s="5"/>
      <c r="PQD1344" s="5"/>
      <c r="PQE1344" s="5"/>
      <c r="PQF1344" s="5"/>
      <c r="PQG1344" s="5"/>
      <c r="PQH1344" s="5"/>
      <c r="PQI1344" s="5"/>
      <c r="PQJ1344" s="5"/>
      <c r="PQK1344" s="5"/>
      <c r="PQL1344" s="5"/>
      <c r="PQM1344" s="5"/>
      <c r="PQN1344" s="5"/>
      <c r="PQO1344" s="5"/>
      <c r="PQP1344" s="5"/>
      <c r="PQQ1344" s="5"/>
      <c r="PQR1344" s="5"/>
      <c r="PQS1344" s="5"/>
      <c r="PQT1344" s="5"/>
      <c r="PQU1344" s="5"/>
      <c r="PQV1344" s="5"/>
      <c r="PQW1344" s="5"/>
      <c r="PQX1344" s="5"/>
      <c r="PQY1344" s="5"/>
      <c r="PQZ1344" s="5"/>
      <c r="PRA1344" s="5"/>
      <c r="PRB1344" s="5"/>
      <c r="PRC1344" s="5"/>
      <c r="PRD1344" s="5"/>
      <c r="PRE1344" s="5"/>
      <c r="PRF1344" s="5"/>
      <c r="PRG1344" s="5"/>
      <c r="PRH1344" s="5"/>
      <c r="PRI1344" s="5"/>
      <c r="PRJ1344" s="5"/>
      <c r="PRK1344" s="5"/>
      <c r="PRL1344" s="5"/>
      <c r="PRM1344" s="5"/>
      <c r="PRN1344" s="5"/>
      <c r="PRO1344" s="5"/>
      <c r="PRP1344" s="5"/>
      <c r="PRQ1344" s="5"/>
      <c r="PRR1344" s="5"/>
      <c r="PRS1344" s="5"/>
      <c r="PRT1344" s="5"/>
      <c r="PRU1344" s="5"/>
      <c r="PRV1344" s="5"/>
      <c r="PRW1344" s="5"/>
      <c r="PRX1344" s="5"/>
      <c r="PRY1344" s="5"/>
      <c r="PRZ1344" s="5"/>
      <c r="PSA1344" s="5"/>
      <c r="PSB1344" s="5"/>
      <c r="PSC1344" s="5"/>
      <c r="PSD1344" s="5"/>
      <c r="PSE1344" s="5"/>
      <c r="PSF1344" s="5"/>
      <c r="PSG1344" s="5"/>
      <c r="PSH1344" s="5"/>
      <c r="PSI1344" s="5"/>
      <c r="PSJ1344" s="5"/>
      <c r="PSK1344" s="5"/>
      <c r="PSL1344" s="5"/>
      <c r="PSM1344" s="5"/>
      <c r="PSN1344" s="5"/>
      <c r="PSO1344" s="5"/>
      <c r="PSP1344" s="5"/>
      <c r="PSQ1344" s="5"/>
      <c r="PSR1344" s="5"/>
      <c r="PSS1344" s="5"/>
      <c r="PST1344" s="5"/>
      <c r="PSU1344" s="5"/>
      <c r="PSV1344" s="5"/>
      <c r="PSW1344" s="5"/>
      <c r="PSX1344" s="5"/>
      <c r="PSY1344" s="5"/>
      <c r="PSZ1344" s="5"/>
      <c r="PTA1344" s="5"/>
      <c r="PTB1344" s="5"/>
      <c r="PTC1344" s="5"/>
      <c r="PTD1344" s="5"/>
      <c r="PTE1344" s="5"/>
      <c r="PTF1344" s="5"/>
      <c r="PTG1344" s="5"/>
      <c r="PTH1344" s="5"/>
      <c r="PTI1344" s="5"/>
      <c r="PTJ1344" s="5"/>
      <c r="PTK1344" s="5"/>
      <c r="PTL1344" s="5"/>
      <c r="PTM1344" s="5"/>
      <c r="PTN1344" s="5"/>
      <c r="PTO1344" s="5"/>
      <c r="PTP1344" s="5"/>
      <c r="PTQ1344" s="5"/>
      <c r="PTR1344" s="5"/>
      <c r="PTS1344" s="5"/>
      <c r="PTT1344" s="5"/>
      <c r="PTU1344" s="5"/>
      <c r="PTV1344" s="5"/>
      <c r="PTW1344" s="5"/>
      <c r="PTX1344" s="5"/>
      <c r="PTY1344" s="5"/>
      <c r="PTZ1344" s="5"/>
      <c r="PUA1344" s="5"/>
      <c r="PUB1344" s="5"/>
      <c r="PUC1344" s="5"/>
      <c r="PUD1344" s="5"/>
      <c r="PUE1344" s="5"/>
      <c r="PUF1344" s="5"/>
      <c r="PUG1344" s="5"/>
      <c r="PUH1344" s="5"/>
      <c r="PUI1344" s="5"/>
      <c r="PUJ1344" s="5"/>
      <c r="PUK1344" s="5"/>
      <c r="PUL1344" s="5"/>
      <c r="PUM1344" s="5"/>
      <c r="PUN1344" s="5"/>
      <c r="PUO1344" s="5"/>
      <c r="PUP1344" s="5"/>
      <c r="PUQ1344" s="5"/>
      <c r="PUR1344" s="5"/>
      <c r="PUS1344" s="5"/>
      <c r="PUT1344" s="5"/>
      <c r="PUU1344" s="5"/>
      <c r="PUV1344" s="5"/>
      <c r="PUW1344" s="5"/>
      <c r="PUX1344" s="5"/>
      <c r="PUY1344" s="5"/>
      <c r="PUZ1344" s="5"/>
      <c r="PVA1344" s="5"/>
      <c r="PVB1344" s="5"/>
      <c r="PVC1344" s="5"/>
      <c r="PVD1344" s="5"/>
      <c r="PVE1344" s="5"/>
      <c r="PVF1344" s="5"/>
      <c r="PVG1344" s="5"/>
      <c r="PVH1344" s="5"/>
      <c r="PVI1344" s="5"/>
      <c r="PVJ1344" s="5"/>
      <c r="PVK1344" s="5"/>
      <c r="PVL1344" s="5"/>
      <c r="PVM1344" s="5"/>
      <c r="PVN1344" s="5"/>
      <c r="PVO1344" s="5"/>
      <c r="PVP1344" s="5"/>
      <c r="PVQ1344" s="5"/>
      <c r="PVR1344" s="5"/>
      <c r="PVS1344" s="5"/>
      <c r="PVT1344" s="5"/>
      <c r="PVU1344" s="5"/>
      <c r="PVV1344" s="5"/>
      <c r="PVW1344" s="5"/>
      <c r="PVX1344" s="5"/>
      <c r="PVY1344" s="5"/>
      <c r="PVZ1344" s="5"/>
      <c r="PWA1344" s="5"/>
      <c r="PWB1344" s="5"/>
      <c r="PWC1344" s="5"/>
      <c r="PWD1344" s="5"/>
      <c r="PWE1344" s="5"/>
      <c r="PWF1344" s="5"/>
      <c r="PWG1344" s="5"/>
      <c r="PWH1344" s="5"/>
      <c r="PWI1344" s="5"/>
      <c r="PWJ1344" s="5"/>
      <c r="PWK1344" s="5"/>
      <c r="PWL1344" s="5"/>
      <c r="PWM1344" s="5"/>
      <c r="PWN1344" s="5"/>
      <c r="PWO1344" s="5"/>
      <c r="PWP1344" s="5"/>
      <c r="PWQ1344" s="5"/>
      <c r="PWR1344" s="5"/>
      <c r="PWS1344" s="5"/>
      <c r="PWT1344" s="5"/>
      <c r="PWU1344" s="5"/>
      <c r="PWV1344" s="5"/>
      <c r="PWW1344" s="5"/>
      <c r="PWX1344" s="5"/>
      <c r="PWY1344" s="5"/>
      <c r="PWZ1344" s="5"/>
      <c r="PXA1344" s="5"/>
      <c r="PXB1344" s="5"/>
      <c r="PXC1344" s="5"/>
      <c r="PXD1344" s="5"/>
      <c r="PXE1344" s="5"/>
      <c r="PXF1344" s="5"/>
      <c r="PXG1344" s="5"/>
      <c r="PXH1344" s="5"/>
      <c r="PXI1344" s="5"/>
      <c r="PXJ1344" s="5"/>
      <c r="PXK1344" s="5"/>
      <c r="PXL1344" s="5"/>
      <c r="PXM1344" s="5"/>
      <c r="PXN1344" s="5"/>
      <c r="PXO1344" s="5"/>
      <c r="PXP1344" s="5"/>
      <c r="PXQ1344" s="5"/>
      <c r="PXR1344" s="5"/>
      <c r="PXS1344" s="5"/>
      <c r="PXT1344" s="5"/>
      <c r="PXU1344" s="5"/>
      <c r="PXV1344" s="5"/>
      <c r="PXW1344" s="5"/>
      <c r="PXX1344" s="5"/>
      <c r="PXY1344" s="5"/>
      <c r="PXZ1344" s="5"/>
      <c r="PYA1344" s="5"/>
      <c r="PYB1344" s="5"/>
      <c r="PYC1344" s="5"/>
      <c r="PYD1344" s="5"/>
      <c r="PYE1344" s="5"/>
      <c r="PYF1344" s="5"/>
      <c r="PYG1344" s="5"/>
      <c r="PYH1344" s="5"/>
      <c r="PYI1344" s="5"/>
      <c r="PYJ1344" s="5"/>
      <c r="PYK1344" s="5"/>
      <c r="PYL1344" s="5"/>
      <c r="PYM1344" s="5"/>
      <c r="PYN1344" s="5"/>
      <c r="PYO1344" s="5"/>
      <c r="PYP1344" s="5"/>
      <c r="PYQ1344" s="5"/>
      <c r="PYR1344" s="5"/>
      <c r="PYS1344" s="5"/>
      <c r="PYT1344" s="5"/>
      <c r="PYU1344" s="5"/>
      <c r="PYV1344" s="5"/>
      <c r="PYW1344" s="5"/>
      <c r="PYX1344" s="5"/>
      <c r="PYY1344" s="5"/>
      <c r="PYZ1344" s="5"/>
      <c r="PZA1344" s="5"/>
      <c r="PZB1344" s="5"/>
      <c r="PZC1344" s="5"/>
      <c r="PZD1344" s="5"/>
      <c r="PZE1344" s="5"/>
      <c r="PZF1344" s="5"/>
      <c r="PZG1344" s="5"/>
      <c r="PZH1344" s="5"/>
      <c r="PZI1344" s="5"/>
      <c r="PZJ1344" s="5"/>
      <c r="PZK1344" s="5"/>
      <c r="PZL1344" s="5"/>
      <c r="PZM1344" s="5"/>
      <c r="PZN1344" s="5"/>
      <c r="PZO1344" s="5"/>
      <c r="PZP1344" s="5"/>
      <c r="PZQ1344" s="5"/>
      <c r="PZR1344" s="5"/>
      <c r="PZS1344" s="5"/>
      <c r="PZT1344" s="5"/>
      <c r="PZU1344" s="5"/>
      <c r="PZV1344" s="5"/>
      <c r="PZW1344" s="5"/>
      <c r="PZX1344" s="5"/>
      <c r="PZY1344" s="5"/>
      <c r="PZZ1344" s="5"/>
      <c r="QAA1344" s="5"/>
      <c r="QAB1344" s="5"/>
      <c r="QAC1344" s="5"/>
      <c r="QAD1344" s="5"/>
      <c r="QAE1344" s="5"/>
      <c r="QAF1344" s="5"/>
      <c r="QAG1344" s="5"/>
      <c r="QAH1344" s="5"/>
      <c r="QAI1344" s="5"/>
      <c r="QAJ1344" s="5"/>
      <c r="QAK1344" s="5"/>
      <c r="QAL1344" s="5"/>
      <c r="QAM1344" s="5"/>
      <c r="QAN1344" s="5"/>
      <c r="QAO1344" s="5"/>
      <c r="QAP1344" s="5"/>
      <c r="QAQ1344" s="5"/>
      <c r="QAR1344" s="5"/>
      <c r="QAS1344" s="5"/>
      <c r="QAT1344" s="5"/>
      <c r="QAU1344" s="5"/>
      <c r="QAV1344" s="5"/>
      <c r="QAW1344" s="5"/>
      <c r="QAX1344" s="5"/>
      <c r="QAY1344" s="5"/>
      <c r="QAZ1344" s="5"/>
      <c r="QBA1344" s="5"/>
      <c r="QBB1344" s="5"/>
      <c r="QBC1344" s="5"/>
      <c r="QBD1344" s="5"/>
      <c r="QBE1344" s="5"/>
      <c r="QBF1344" s="5"/>
      <c r="QBG1344" s="5"/>
      <c r="QBH1344" s="5"/>
      <c r="QBI1344" s="5"/>
      <c r="QBJ1344" s="5"/>
      <c r="QBK1344" s="5"/>
      <c r="QBL1344" s="5"/>
      <c r="QBM1344" s="5"/>
      <c r="QBN1344" s="5"/>
      <c r="QBO1344" s="5"/>
      <c r="QBP1344" s="5"/>
      <c r="QBQ1344" s="5"/>
      <c r="QBR1344" s="5"/>
      <c r="QBS1344" s="5"/>
      <c r="QBT1344" s="5"/>
      <c r="QBU1344" s="5"/>
      <c r="QBV1344" s="5"/>
      <c r="QBW1344" s="5"/>
      <c r="QBX1344" s="5"/>
      <c r="QBY1344" s="5"/>
      <c r="QBZ1344" s="5"/>
      <c r="QCA1344" s="5"/>
      <c r="QCB1344" s="5"/>
      <c r="QCC1344" s="5"/>
      <c r="QCD1344" s="5"/>
      <c r="QCE1344" s="5"/>
      <c r="QCF1344" s="5"/>
      <c r="QCG1344" s="5"/>
      <c r="QCH1344" s="5"/>
      <c r="QCI1344" s="5"/>
      <c r="QCJ1344" s="5"/>
      <c r="QCK1344" s="5"/>
      <c r="QCL1344" s="5"/>
      <c r="QCM1344" s="5"/>
      <c r="QCN1344" s="5"/>
      <c r="QCO1344" s="5"/>
      <c r="QCP1344" s="5"/>
      <c r="QCQ1344" s="5"/>
      <c r="QCR1344" s="5"/>
      <c r="QCS1344" s="5"/>
      <c r="QCT1344" s="5"/>
      <c r="QCU1344" s="5"/>
      <c r="QCV1344" s="5"/>
      <c r="QCW1344" s="5"/>
      <c r="QCX1344" s="5"/>
      <c r="QCY1344" s="5"/>
      <c r="QCZ1344" s="5"/>
      <c r="QDA1344" s="5"/>
      <c r="QDB1344" s="5"/>
      <c r="QDC1344" s="5"/>
      <c r="QDD1344" s="5"/>
      <c r="QDE1344" s="5"/>
      <c r="QDF1344" s="5"/>
      <c r="QDG1344" s="5"/>
      <c r="QDH1344" s="5"/>
      <c r="QDI1344" s="5"/>
      <c r="QDJ1344" s="5"/>
      <c r="QDK1344" s="5"/>
      <c r="QDL1344" s="5"/>
      <c r="QDM1344" s="5"/>
      <c r="QDN1344" s="5"/>
      <c r="QDO1344" s="5"/>
      <c r="QDP1344" s="5"/>
      <c r="QDQ1344" s="5"/>
      <c r="QDR1344" s="5"/>
      <c r="QDS1344" s="5"/>
      <c r="QDT1344" s="5"/>
      <c r="QDU1344" s="5"/>
      <c r="QDV1344" s="5"/>
      <c r="QDW1344" s="5"/>
      <c r="QDX1344" s="5"/>
      <c r="QDY1344" s="5"/>
      <c r="QDZ1344" s="5"/>
      <c r="QEA1344" s="5"/>
      <c r="QEB1344" s="5"/>
      <c r="QEC1344" s="5"/>
      <c r="QED1344" s="5"/>
      <c r="QEE1344" s="5"/>
      <c r="QEF1344" s="5"/>
      <c r="QEG1344" s="5"/>
      <c r="QEH1344" s="5"/>
      <c r="QEI1344" s="5"/>
      <c r="QEJ1344" s="5"/>
      <c r="QEK1344" s="5"/>
      <c r="QEL1344" s="5"/>
      <c r="QEM1344" s="5"/>
      <c r="QEN1344" s="5"/>
      <c r="QEO1344" s="5"/>
      <c r="QEP1344" s="5"/>
      <c r="QEQ1344" s="5"/>
      <c r="QER1344" s="5"/>
      <c r="QES1344" s="5"/>
      <c r="QET1344" s="5"/>
      <c r="QEU1344" s="5"/>
      <c r="QEV1344" s="5"/>
      <c r="QEW1344" s="5"/>
      <c r="QEX1344" s="5"/>
      <c r="QEY1344" s="5"/>
      <c r="QEZ1344" s="5"/>
      <c r="QFA1344" s="5"/>
      <c r="QFB1344" s="5"/>
      <c r="QFC1344" s="5"/>
      <c r="QFD1344" s="5"/>
      <c r="QFE1344" s="5"/>
      <c r="QFF1344" s="5"/>
      <c r="QFG1344" s="5"/>
      <c r="QFH1344" s="5"/>
      <c r="QFI1344" s="5"/>
      <c r="QFJ1344" s="5"/>
      <c r="QFK1344" s="5"/>
      <c r="QFL1344" s="5"/>
      <c r="QFM1344" s="5"/>
      <c r="QFN1344" s="5"/>
      <c r="QFO1344" s="5"/>
      <c r="QFP1344" s="5"/>
      <c r="QFQ1344" s="5"/>
      <c r="QFR1344" s="5"/>
      <c r="QFS1344" s="5"/>
      <c r="QFT1344" s="5"/>
      <c r="QFU1344" s="5"/>
      <c r="QFV1344" s="5"/>
      <c r="QFW1344" s="5"/>
      <c r="QFX1344" s="5"/>
      <c r="QFY1344" s="5"/>
      <c r="QFZ1344" s="5"/>
      <c r="QGA1344" s="5"/>
      <c r="QGB1344" s="5"/>
      <c r="QGC1344" s="5"/>
      <c r="QGD1344" s="5"/>
      <c r="QGE1344" s="5"/>
      <c r="QGF1344" s="5"/>
      <c r="QGG1344" s="5"/>
      <c r="QGH1344" s="5"/>
      <c r="QGI1344" s="5"/>
      <c r="QGJ1344" s="5"/>
      <c r="QGK1344" s="5"/>
      <c r="QGL1344" s="5"/>
      <c r="QGM1344" s="5"/>
      <c r="QGN1344" s="5"/>
      <c r="QGO1344" s="5"/>
      <c r="QGP1344" s="5"/>
      <c r="QGQ1344" s="5"/>
      <c r="QGR1344" s="5"/>
      <c r="QGS1344" s="5"/>
      <c r="QGT1344" s="5"/>
      <c r="QGU1344" s="5"/>
      <c r="QGV1344" s="5"/>
      <c r="QGW1344" s="5"/>
      <c r="QGX1344" s="5"/>
      <c r="QGY1344" s="5"/>
      <c r="QGZ1344" s="5"/>
      <c r="QHA1344" s="5"/>
      <c r="QHB1344" s="5"/>
      <c r="QHC1344" s="5"/>
      <c r="QHD1344" s="5"/>
      <c r="QHE1344" s="5"/>
      <c r="QHF1344" s="5"/>
      <c r="QHG1344" s="5"/>
      <c r="QHH1344" s="5"/>
      <c r="QHI1344" s="5"/>
      <c r="QHJ1344" s="5"/>
      <c r="QHK1344" s="5"/>
      <c r="QHL1344" s="5"/>
      <c r="QHM1344" s="5"/>
      <c r="QHN1344" s="5"/>
      <c r="QHO1344" s="5"/>
      <c r="QHP1344" s="5"/>
      <c r="QHQ1344" s="5"/>
      <c r="QHR1344" s="5"/>
      <c r="QHS1344" s="5"/>
      <c r="QHT1344" s="5"/>
      <c r="QHU1344" s="5"/>
      <c r="QHV1344" s="5"/>
      <c r="QHW1344" s="5"/>
      <c r="QHX1344" s="5"/>
      <c r="QHY1344" s="5"/>
      <c r="QHZ1344" s="5"/>
      <c r="QIA1344" s="5"/>
      <c r="QIB1344" s="5"/>
      <c r="QIC1344" s="5"/>
      <c r="QID1344" s="5"/>
      <c r="QIE1344" s="5"/>
      <c r="QIF1344" s="5"/>
      <c r="QIG1344" s="5"/>
      <c r="QIH1344" s="5"/>
      <c r="QII1344" s="5"/>
      <c r="QIJ1344" s="5"/>
      <c r="QIK1344" s="5"/>
      <c r="QIL1344" s="5"/>
      <c r="QIM1344" s="5"/>
      <c r="QIN1344" s="5"/>
      <c r="QIO1344" s="5"/>
      <c r="QIP1344" s="5"/>
      <c r="QIQ1344" s="5"/>
      <c r="QIR1344" s="5"/>
      <c r="QIS1344" s="5"/>
      <c r="QIT1344" s="5"/>
      <c r="QIU1344" s="5"/>
      <c r="QIV1344" s="5"/>
      <c r="QIW1344" s="5"/>
      <c r="QIX1344" s="5"/>
      <c r="QIY1344" s="5"/>
      <c r="QIZ1344" s="5"/>
      <c r="QJA1344" s="5"/>
      <c r="QJB1344" s="5"/>
      <c r="QJC1344" s="5"/>
      <c r="QJD1344" s="5"/>
      <c r="QJE1344" s="5"/>
      <c r="QJF1344" s="5"/>
      <c r="QJG1344" s="5"/>
      <c r="QJH1344" s="5"/>
      <c r="QJI1344" s="5"/>
      <c r="QJJ1344" s="5"/>
      <c r="QJK1344" s="5"/>
      <c r="QJL1344" s="5"/>
      <c r="QJM1344" s="5"/>
      <c r="QJN1344" s="5"/>
      <c r="QJO1344" s="5"/>
      <c r="QJP1344" s="5"/>
      <c r="QJQ1344" s="5"/>
      <c r="QJR1344" s="5"/>
      <c r="QJS1344" s="5"/>
      <c r="QJT1344" s="5"/>
      <c r="QJU1344" s="5"/>
      <c r="QJV1344" s="5"/>
      <c r="QJW1344" s="5"/>
      <c r="QJX1344" s="5"/>
      <c r="QJY1344" s="5"/>
      <c r="QJZ1344" s="5"/>
      <c r="QKA1344" s="5"/>
      <c r="QKB1344" s="5"/>
      <c r="QKC1344" s="5"/>
      <c r="QKD1344" s="5"/>
      <c r="QKE1344" s="5"/>
      <c r="QKF1344" s="5"/>
      <c r="QKG1344" s="5"/>
      <c r="QKH1344" s="5"/>
      <c r="QKI1344" s="5"/>
      <c r="QKJ1344" s="5"/>
      <c r="QKK1344" s="5"/>
      <c r="QKL1344" s="5"/>
      <c r="QKM1344" s="5"/>
      <c r="QKN1344" s="5"/>
      <c r="QKO1344" s="5"/>
      <c r="QKP1344" s="5"/>
      <c r="QKQ1344" s="5"/>
      <c r="QKR1344" s="5"/>
      <c r="QKS1344" s="5"/>
      <c r="QKT1344" s="5"/>
      <c r="QKU1344" s="5"/>
      <c r="QKV1344" s="5"/>
      <c r="QKW1344" s="5"/>
      <c r="QKX1344" s="5"/>
      <c r="QKY1344" s="5"/>
      <c r="QKZ1344" s="5"/>
      <c r="QLA1344" s="5"/>
      <c r="QLB1344" s="5"/>
      <c r="QLC1344" s="5"/>
      <c r="QLD1344" s="5"/>
      <c r="QLE1344" s="5"/>
      <c r="QLF1344" s="5"/>
      <c r="QLG1344" s="5"/>
      <c r="QLH1344" s="5"/>
      <c r="QLI1344" s="5"/>
      <c r="QLJ1344" s="5"/>
      <c r="QLK1344" s="5"/>
      <c r="QLL1344" s="5"/>
      <c r="QLM1344" s="5"/>
      <c r="QLN1344" s="5"/>
      <c r="QLO1344" s="5"/>
      <c r="QLP1344" s="5"/>
      <c r="QLQ1344" s="5"/>
      <c r="QLR1344" s="5"/>
      <c r="QLS1344" s="5"/>
      <c r="QLT1344" s="5"/>
      <c r="QLU1344" s="5"/>
      <c r="QLV1344" s="5"/>
      <c r="QLW1344" s="5"/>
      <c r="QLX1344" s="5"/>
      <c r="QLY1344" s="5"/>
      <c r="QLZ1344" s="5"/>
      <c r="QMA1344" s="5"/>
      <c r="QMB1344" s="5"/>
      <c r="QMC1344" s="5"/>
      <c r="QMD1344" s="5"/>
      <c r="QME1344" s="5"/>
      <c r="QMF1344" s="5"/>
      <c r="QMG1344" s="5"/>
      <c r="QMH1344" s="5"/>
      <c r="QMI1344" s="5"/>
      <c r="QMJ1344" s="5"/>
      <c r="QMK1344" s="5"/>
      <c r="QML1344" s="5"/>
      <c r="QMM1344" s="5"/>
      <c r="QMN1344" s="5"/>
      <c r="QMO1344" s="5"/>
      <c r="QMP1344" s="5"/>
      <c r="QMQ1344" s="5"/>
      <c r="QMR1344" s="5"/>
      <c r="QMS1344" s="5"/>
      <c r="QMT1344" s="5"/>
      <c r="QMU1344" s="5"/>
      <c r="QMV1344" s="5"/>
      <c r="QMW1344" s="5"/>
      <c r="QMX1344" s="5"/>
      <c r="QMY1344" s="5"/>
      <c r="QMZ1344" s="5"/>
      <c r="QNA1344" s="5"/>
      <c r="QNB1344" s="5"/>
      <c r="QNC1344" s="5"/>
      <c r="QND1344" s="5"/>
      <c r="QNE1344" s="5"/>
      <c r="QNF1344" s="5"/>
      <c r="QNG1344" s="5"/>
      <c r="QNH1344" s="5"/>
      <c r="QNI1344" s="5"/>
      <c r="QNJ1344" s="5"/>
      <c r="QNK1344" s="5"/>
      <c r="QNL1344" s="5"/>
      <c r="QNM1344" s="5"/>
      <c r="QNN1344" s="5"/>
      <c r="QNO1344" s="5"/>
      <c r="QNP1344" s="5"/>
      <c r="QNQ1344" s="5"/>
      <c r="QNR1344" s="5"/>
      <c r="QNS1344" s="5"/>
      <c r="QNT1344" s="5"/>
      <c r="QNU1344" s="5"/>
      <c r="QNV1344" s="5"/>
      <c r="QNW1344" s="5"/>
      <c r="QNX1344" s="5"/>
      <c r="QNY1344" s="5"/>
      <c r="QNZ1344" s="5"/>
      <c r="QOA1344" s="5"/>
      <c r="QOB1344" s="5"/>
      <c r="QOC1344" s="5"/>
      <c r="QOD1344" s="5"/>
      <c r="QOE1344" s="5"/>
      <c r="QOF1344" s="5"/>
      <c r="QOG1344" s="5"/>
      <c r="QOH1344" s="5"/>
      <c r="QOI1344" s="5"/>
      <c r="QOJ1344" s="5"/>
      <c r="QOK1344" s="5"/>
      <c r="QOL1344" s="5"/>
      <c r="QOM1344" s="5"/>
      <c r="QON1344" s="5"/>
      <c r="QOO1344" s="5"/>
      <c r="QOP1344" s="5"/>
      <c r="QOQ1344" s="5"/>
      <c r="QOR1344" s="5"/>
      <c r="QOS1344" s="5"/>
      <c r="QOT1344" s="5"/>
      <c r="QOU1344" s="5"/>
      <c r="QOV1344" s="5"/>
      <c r="QOW1344" s="5"/>
      <c r="QOX1344" s="5"/>
      <c r="QOY1344" s="5"/>
      <c r="QOZ1344" s="5"/>
      <c r="QPA1344" s="5"/>
      <c r="QPB1344" s="5"/>
      <c r="QPC1344" s="5"/>
      <c r="QPD1344" s="5"/>
      <c r="QPE1344" s="5"/>
      <c r="QPF1344" s="5"/>
      <c r="QPG1344" s="5"/>
      <c r="QPH1344" s="5"/>
      <c r="QPI1344" s="5"/>
      <c r="QPJ1344" s="5"/>
      <c r="QPK1344" s="5"/>
      <c r="QPL1344" s="5"/>
      <c r="QPM1344" s="5"/>
      <c r="QPN1344" s="5"/>
      <c r="QPO1344" s="5"/>
      <c r="QPP1344" s="5"/>
      <c r="QPQ1344" s="5"/>
      <c r="QPR1344" s="5"/>
      <c r="QPS1344" s="5"/>
      <c r="QPT1344" s="5"/>
      <c r="QPU1344" s="5"/>
      <c r="QPV1344" s="5"/>
      <c r="QPW1344" s="5"/>
      <c r="QPX1344" s="5"/>
      <c r="QPY1344" s="5"/>
      <c r="QPZ1344" s="5"/>
      <c r="QQA1344" s="5"/>
      <c r="QQB1344" s="5"/>
      <c r="QQC1344" s="5"/>
      <c r="QQD1344" s="5"/>
      <c r="QQE1344" s="5"/>
      <c r="QQF1344" s="5"/>
      <c r="QQG1344" s="5"/>
      <c r="QQH1344" s="5"/>
      <c r="QQI1344" s="5"/>
      <c r="QQJ1344" s="5"/>
      <c r="QQK1344" s="5"/>
      <c r="QQL1344" s="5"/>
      <c r="QQM1344" s="5"/>
      <c r="QQN1344" s="5"/>
      <c r="QQO1344" s="5"/>
      <c r="QQP1344" s="5"/>
      <c r="QQQ1344" s="5"/>
      <c r="QQR1344" s="5"/>
      <c r="QQS1344" s="5"/>
      <c r="QQT1344" s="5"/>
      <c r="QQU1344" s="5"/>
      <c r="QQV1344" s="5"/>
      <c r="QQW1344" s="5"/>
      <c r="QQX1344" s="5"/>
      <c r="QQY1344" s="5"/>
      <c r="QQZ1344" s="5"/>
      <c r="QRA1344" s="5"/>
      <c r="QRB1344" s="5"/>
      <c r="QRC1344" s="5"/>
      <c r="QRD1344" s="5"/>
      <c r="QRE1344" s="5"/>
      <c r="QRF1344" s="5"/>
      <c r="QRG1344" s="5"/>
      <c r="QRH1344" s="5"/>
      <c r="QRI1344" s="5"/>
      <c r="QRJ1344" s="5"/>
      <c r="QRK1344" s="5"/>
      <c r="QRL1344" s="5"/>
      <c r="QRM1344" s="5"/>
      <c r="QRN1344" s="5"/>
      <c r="QRO1344" s="5"/>
      <c r="QRP1344" s="5"/>
      <c r="QRQ1344" s="5"/>
      <c r="QRR1344" s="5"/>
      <c r="QRS1344" s="5"/>
      <c r="QRT1344" s="5"/>
      <c r="QRU1344" s="5"/>
      <c r="QRV1344" s="5"/>
      <c r="QRW1344" s="5"/>
      <c r="QRX1344" s="5"/>
      <c r="QRY1344" s="5"/>
      <c r="QRZ1344" s="5"/>
      <c r="QSA1344" s="5"/>
      <c r="QSB1344" s="5"/>
      <c r="QSC1344" s="5"/>
      <c r="QSD1344" s="5"/>
      <c r="QSE1344" s="5"/>
      <c r="QSF1344" s="5"/>
      <c r="QSG1344" s="5"/>
      <c r="QSH1344" s="5"/>
      <c r="QSI1344" s="5"/>
      <c r="QSJ1344" s="5"/>
      <c r="QSK1344" s="5"/>
      <c r="QSL1344" s="5"/>
      <c r="QSM1344" s="5"/>
      <c r="QSN1344" s="5"/>
      <c r="QSO1344" s="5"/>
      <c r="QSP1344" s="5"/>
      <c r="QSQ1344" s="5"/>
      <c r="QSR1344" s="5"/>
      <c r="QSS1344" s="5"/>
      <c r="QST1344" s="5"/>
      <c r="QSU1344" s="5"/>
      <c r="QSV1344" s="5"/>
      <c r="QSW1344" s="5"/>
      <c r="QSX1344" s="5"/>
      <c r="QSY1344" s="5"/>
      <c r="QSZ1344" s="5"/>
      <c r="QTA1344" s="5"/>
      <c r="QTB1344" s="5"/>
      <c r="QTC1344" s="5"/>
      <c r="QTD1344" s="5"/>
      <c r="QTE1344" s="5"/>
      <c r="QTF1344" s="5"/>
      <c r="QTG1344" s="5"/>
      <c r="QTH1344" s="5"/>
      <c r="QTI1344" s="5"/>
      <c r="QTJ1344" s="5"/>
      <c r="QTK1344" s="5"/>
      <c r="QTL1344" s="5"/>
      <c r="QTM1344" s="5"/>
      <c r="QTN1344" s="5"/>
      <c r="QTO1344" s="5"/>
      <c r="QTP1344" s="5"/>
      <c r="QTQ1344" s="5"/>
      <c r="QTR1344" s="5"/>
      <c r="QTS1344" s="5"/>
      <c r="QTT1344" s="5"/>
      <c r="QTU1344" s="5"/>
      <c r="QTV1344" s="5"/>
      <c r="QTW1344" s="5"/>
      <c r="QTX1344" s="5"/>
      <c r="QTY1344" s="5"/>
      <c r="QTZ1344" s="5"/>
      <c r="QUA1344" s="5"/>
      <c r="QUB1344" s="5"/>
      <c r="QUC1344" s="5"/>
      <c r="QUD1344" s="5"/>
      <c r="QUE1344" s="5"/>
      <c r="QUF1344" s="5"/>
      <c r="QUG1344" s="5"/>
      <c r="QUH1344" s="5"/>
      <c r="QUI1344" s="5"/>
      <c r="QUJ1344" s="5"/>
      <c r="QUK1344" s="5"/>
      <c r="QUL1344" s="5"/>
      <c r="QUM1344" s="5"/>
      <c r="QUN1344" s="5"/>
      <c r="QUO1344" s="5"/>
      <c r="QUP1344" s="5"/>
      <c r="QUQ1344" s="5"/>
      <c r="QUR1344" s="5"/>
      <c r="QUS1344" s="5"/>
      <c r="QUT1344" s="5"/>
      <c r="QUU1344" s="5"/>
      <c r="QUV1344" s="5"/>
      <c r="QUW1344" s="5"/>
      <c r="QUX1344" s="5"/>
      <c r="QUY1344" s="5"/>
      <c r="QUZ1344" s="5"/>
      <c r="QVA1344" s="5"/>
      <c r="QVB1344" s="5"/>
      <c r="QVC1344" s="5"/>
      <c r="QVD1344" s="5"/>
      <c r="QVE1344" s="5"/>
      <c r="QVF1344" s="5"/>
      <c r="QVG1344" s="5"/>
      <c r="QVH1344" s="5"/>
      <c r="QVI1344" s="5"/>
      <c r="QVJ1344" s="5"/>
      <c r="QVK1344" s="5"/>
      <c r="QVL1344" s="5"/>
      <c r="QVM1344" s="5"/>
      <c r="QVN1344" s="5"/>
      <c r="QVO1344" s="5"/>
      <c r="QVP1344" s="5"/>
      <c r="QVQ1344" s="5"/>
      <c r="QVR1344" s="5"/>
      <c r="QVS1344" s="5"/>
      <c r="QVT1344" s="5"/>
      <c r="QVU1344" s="5"/>
      <c r="QVV1344" s="5"/>
      <c r="QVW1344" s="5"/>
      <c r="QVX1344" s="5"/>
      <c r="QVY1344" s="5"/>
      <c r="QVZ1344" s="5"/>
      <c r="QWA1344" s="5"/>
      <c r="QWB1344" s="5"/>
      <c r="QWC1344" s="5"/>
      <c r="QWD1344" s="5"/>
      <c r="QWE1344" s="5"/>
      <c r="QWF1344" s="5"/>
      <c r="QWG1344" s="5"/>
      <c r="QWH1344" s="5"/>
      <c r="QWI1344" s="5"/>
      <c r="QWJ1344" s="5"/>
      <c r="QWK1344" s="5"/>
      <c r="QWL1344" s="5"/>
      <c r="QWM1344" s="5"/>
      <c r="QWN1344" s="5"/>
      <c r="QWO1344" s="5"/>
      <c r="QWP1344" s="5"/>
      <c r="QWQ1344" s="5"/>
      <c r="QWR1344" s="5"/>
      <c r="QWS1344" s="5"/>
      <c r="QWT1344" s="5"/>
      <c r="QWU1344" s="5"/>
      <c r="QWV1344" s="5"/>
      <c r="QWW1344" s="5"/>
      <c r="QWX1344" s="5"/>
      <c r="QWY1344" s="5"/>
      <c r="QWZ1344" s="5"/>
      <c r="QXA1344" s="5"/>
      <c r="QXB1344" s="5"/>
      <c r="QXC1344" s="5"/>
      <c r="QXD1344" s="5"/>
      <c r="QXE1344" s="5"/>
      <c r="QXF1344" s="5"/>
      <c r="QXG1344" s="5"/>
      <c r="QXH1344" s="5"/>
      <c r="QXI1344" s="5"/>
      <c r="QXJ1344" s="5"/>
      <c r="QXK1344" s="5"/>
      <c r="QXL1344" s="5"/>
      <c r="QXM1344" s="5"/>
      <c r="QXN1344" s="5"/>
      <c r="QXO1344" s="5"/>
      <c r="QXP1344" s="5"/>
      <c r="QXQ1344" s="5"/>
      <c r="QXR1344" s="5"/>
      <c r="QXS1344" s="5"/>
      <c r="QXT1344" s="5"/>
      <c r="QXU1344" s="5"/>
      <c r="QXV1344" s="5"/>
      <c r="QXW1344" s="5"/>
      <c r="QXX1344" s="5"/>
      <c r="QXY1344" s="5"/>
      <c r="QXZ1344" s="5"/>
      <c r="QYA1344" s="5"/>
      <c r="QYB1344" s="5"/>
      <c r="QYC1344" s="5"/>
      <c r="QYD1344" s="5"/>
      <c r="QYE1344" s="5"/>
      <c r="QYF1344" s="5"/>
      <c r="QYG1344" s="5"/>
      <c r="QYH1344" s="5"/>
      <c r="QYI1344" s="5"/>
      <c r="QYJ1344" s="5"/>
      <c r="QYK1344" s="5"/>
      <c r="QYL1344" s="5"/>
      <c r="QYM1344" s="5"/>
      <c r="QYN1344" s="5"/>
      <c r="QYO1344" s="5"/>
      <c r="QYP1344" s="5"/>
      <c r="QYQ1344" s="5"/>
      <c r="QYR1344" s="5"/>
      <c r="QYS1344" s="5"/>
      <c r="QYT1344" s="5"/>
      <c r="QYU1344" s="5"/>
      <c r="QYV1344" s="5"/>
      <c r="QYW1344" s="5"/>
      <c r="QYX1344" s="5"/>
      <c r="QYY1344" s="5"/>
      <c r="QYZ1344" s="5"/>
      <c r="QZA1344" s="5"/>
      <c r="QZB1344" s="5"/>
      <c r="QZC1344" s="5"/>
      <c r="QZD1344" s="5"/>
      <c r="QZE1344" s="5"/>
      <c r="QZF1344" s="5"/>
      <c r="QZG1344" s="5"/>
      <c r="QZH1344" s="5"/>
      <c r="QZI1344" s="5"/>
      <c r="QZJ1344" s="5"/>
      <c r="QZK1344" s="5"/>
      <c r="QZL1344" s="5"/>
      <c r="QZM1344" s="5"/>
      <c r="QZN1344" s="5"/>
      <c r="QZO1344" s="5"/>
      <c r="QZP1344" s="5"/>
      <c r="QZQ1344" s="5"/>
      <c r="QZR1344" s="5"/>
      <c r="QZS1344" s="5"/>
      <c r="QZT1344" s="5"/>
      <c r="QZU1344" s="5"/>
      <c r="QZV1344" s="5"/>
      <c r="QZW1344" s="5"/>
      <c r="QZX1344" s="5"/>
      <c r="QZY1344" s="5"/>
      <c r="QZZ1344" s="5"/>
      <c r="RAA1344" s="5"/>
      <c r="RAB1344" s="5"/>
      <c r="RAC1344" s="5"/>
      <c r="RAD1344" s="5"/>
      <c r="RAE1344" s="5"/>
      <c r="RAF1344" s="5"/>
      <c r="RAG1344" s="5"/>
      <c r="RAH1344" s="5"/>
      <c r="RAI1344" s="5"/>
      <c r="RAJ1344" s="5"/>
      <c r="RAK1344" s="5"/>
      <c r="RAL1344" s="5"/>
      <c r="RAM1344" s="5"/>
      <c r="RAN1344" s="5"/>
      <c r="RAO1344" s="5"/>
      <c r="RAP1344" s="5"/>
      <c r="RAQ1344" s="5"/>
      <c r="RAR1344" s="5"/>
      <c r="RAS1344" s="5"/>
      <c r="RAT1344" s="5"/>
      <c r="RAU1344" s="5"/>
      <c r="RAV1344" s="5"/>
      <c r="RAW1344" s="5"/>
      <c r="RAX1344" s="5"/>
      <c r="RAY1344" s="5"/>
      <c r="RAZ1344" s="5"/>
      <c r="RBA1344" s="5"/>
      <c r="RBB1344" s="5"/>
      <c r="RBC1344" s="5"/>
      <c r="RBD1344" s="5"/>
      <c r="RBE1344" s="5"/>
      <c r="RBF1344" s="5"/>
      <c r="RBG1344" s="5"/>
      <c r="RBH1344" s="5"/>
      <c r="RBI1344" s="5"/>
      <c r="RBJ1344" s="5"/>
      <c r="RBK1344" s="5"/>
      <c r="RBL1344" s="5"/>
      <c r="RBM1344" s="5"/>
      <c r="RBN1344" s="5"/>
      <c r="RBO1344" s="5"/>
      <c r="RBP1344" s="5"/>
      <c r="RBQ1344" s="5"/>
      <c r="RBR1344" s="5"/>
      <c r="RBS1344" s="5"/>
      <c r="RBT1344" s="5"/>
      <c r="RBU1344" s="5"/>
      <c r="RBV1344" s="5"/>
      <c r="RBW1344" s="5"/>
      <c r="RBX1344" s="5"/>
      <c r="RBY1344" s="5"/>
      <c r="RBZ1344" s="5"/>
      <c r="RCA1344" s="5"/>
      <c r="RCB1344" s="5"/>
      <c r="RCC1344" s="5"/>
      <c r="RCD1344" s="5"/>
      <c r="RCE1344" s="5"/>
      <c r="RCF1344" s="5"/>
      <c r="RCG1344" s="5"/>
      <c r="RCH1344" s="5"/>
      <c r="RCI1344" s="5"/>
      <c r="RCJ1344" s="5"/>
      <c r="RCK1344" s="5"/>
      <c r="RCL1344" s="5"/>
      <c r="RCM1344" s="5"/>
      <c r="RCN1344" s="5"/>
      <c r="RCO1344" s="5"/>
      <c r="RCP1344" s="5"/>
      <c r="RCQ1344" s="5"/>
      <c r="RCR1344" s="5"/>
      <c r="RCS1344" s="5"/>
      <c r="RCT1344" s="5"/>
      <c r="RCU1344" s="5"/>
      <c r="RCV1344" s="5"/>
      <c r="RCW1344" s="5"/>
      <c r="RCX1344" s="5"/>
      <c r="RCY1344" s="5"/>
      <c r="RCZ1344" s="5"/>
      <c r="RDA1344" s="5"/>
      <c r="RDB1344" s="5"/>
      <c r="RDC1344" s="5"/>
      <c r="RDD1344" s="5"/>
      <c r="RDE1344" s="5"/>
      <c r="RDF1344" s="5"/>
      <c r="RDG1344" s="5"/>
      <c r="RDH1344" s="5"/>
      <c r="RDI1344" s="5"/>
      <c r="RDJ1344" s="5"/>
      <c r="RDK1344" s="5"/>
      <c r="RDL1344" s="5"/>
      <c r="RDM1344" s="5"/>
      <c r="RDN1344" s="5"/>
      <c r="RDO1344" s="5"/>
      <c r="RDP1344" s="5"/>
      <c r="RDQ1344" s="5"/>
      <c r="RDR1344" s="5"/>
      <c r="RDS1344" s="5"/>
      <c r="RDT1344" s="5"/>
      <c r="RDU1344" s="5"/>
      <c r="RDV1344" s="5"/>
      <c r="RDW1344" s="5"/>
      <c r="RDX1344" s="5"/>
      <c r="RDY1344" s="5"/>
      <c r="RDZ1344" s="5"/>
      <c r="REA1344" s="5"/>
      <c r="REB1344" s="5"/>
      <c r="REC1344" s="5"/>
      <c r="RED1344" s="5"/>
      <c r="REE1344" s="5"/>
      <c r="REF1344" s="5"/>
      <c r="REG1344" s="5"/>
      <c r="REH1344" s="5"/>
      <c r="REI1344" s="5"/>
      <c r="REJ1344" s="5"/>
      <c r="REK1344" s="5"/>
      <c r="REL1344" s="5"/>
      <c r="REM1344" s="5"/>
      <c r="REN1344" s="5"/>
      <c r="REO1344" s="5"/>
      <c r="REP1344" s="5"/>
      <c r="REQ1344" s="5"/>
      <c r="RER1344" s="5"/>
      <c r="RES1344" s="5"/>
      <c r="RET1344" s="5"/>
      <c r="REU1344" s="5"/>
      <c r="REV1344" s="5"/>
      <c r="REW1344" s="5"/>
      <c r="REX1344" s="5"/>
      <c r="REY1344" s="5"/>
      <c r="REZ1344" s="5"/>
      <c r="RFA1344" s="5"/>
      <c r="RFB1344" s="5"/>
      <c r="RFC1344" s="5"/>
      <c r="RFD1344" s="5"/>
      <c r="RFE1344" s="5"/>
      <c r="RFF1344" s="5"/>
      <c r="RFG1344" s="5"/>
      <c r="RFH1344" s="5"/>
      <c r="RFI1344" s="5"/>
      <c r="RFJ1344" s="5"/>
      <c r="RFK1344" s="5"/>
      <c r="RFL1344" s="5"/>
      <c r="RFM1344" s="5"/>
      <c r="RFN1344" s="5"/>
      <c r="RFO1344" s="5"/>
      <c r="RFP1344" s="5"/>
      <c r="RFQ1344" s="5"/>
      <c r="RFR1344" s="5"/>
      <c r="RFS1344" s="5"/>
      <c r="RFT1344" s="5"/>
      <c r="RFU1344" s="5"/>
      <c r="RFV1344" s="5"/>
      <c r="RFW1344" s="5"/>
      <c r="RFX1344" s="5"/>
      <c r="RFY1344" s="5"/>
      <c r="RFZ1344" s="5"/>
      <c r="RGA1344" s="5"/>
      <c r="RGB1344" s="5"/>
      <c r="RGC1344" s="5"/>
      <c r="RGD1344" s="5"/>
      <c r="RGE1344" s="5"/>
      <c r="RGF1344" s="5"/>
      <c r="RGG1344" s="5"/>
      <c r="RGH1344" s="5"/>
      <c r="RGI1344" s="5"/>
      <c r="RGJ1344" s="5"/>
      <c r="RGK1344" s="5"/>
      <c r="RGL1344" s="5"/>
      <c r="RGM1344" s="5"/>
      <c r="RGN1344" s="5"/>
      <c r="RGO1344" s="5"/>
      <c r="RGP1344" s="5"/>
      <c r="RGQ1344" s="5"/>
      <c r="RGR1344" s="5"/>
      <c r="RGS1344" s="5"/>
      <c r="RGT1344" s="5"/>
      <c r="RGU1344" s="5"/>
      <c r="RGV1344" s="5"/>
      <c r="RGW1344" s="5"/>
      <c r="RGX1344" s="5"/>
      <c r="RGY1344" s="5"/>
      <c r="RGZ1344" s="5"/>
      <c r="RHA1344" s="5"/>
      <c r="RHB1344" s="5"/>
      <c r="RHC1344" s="5"/>
      <c r="RHD1344" s="5"/>
      <c r="RHE1344" s="5"/>
      <c r="RHF1344" s="5"/>
      <c r="RHG1344" s="5"/>
      <c r="RHH1344" s="5"/>
      <c r="RHI1344" s="5"/>
      <c r="RHJ1344" s="5"/>
      <c r="RHK1344" s="5"/>
      <c r="RHL1344" s="5"/>
      <c r="RHM1344" s="5"/>
      <c r="RHN1344" s="5"/>
      <c r="RHO1344" s="5"/>
      <c r="RHP1344" s="5"/>
      <c r="RHQ1344" s="5"/>
      <c r="RHR1344" s="5"/>
      <c r="RHS1344" s="5"/>
      <c r="RHT1344" s="5"/>
      <c r="RHU1344" s="5"/>
      <c r="RHV1344" s="5"/>
      <c r="RHW1344" s="5"/>
      <c r="RHX1344" s="5"/>
      <c r="RHY1344" s="5"/>
      <c r="RHZ1344" s="5"/>
      <c r="RIA1344" s="5"/>
      <c r="RIB1344" s="5"/>
      <c r="RIC1344" s="5"/>
      <c r="RID1344" s="5"/>
      <c r="RIE1344" s="5"/>
      <c r="RIF1344" s="5"/>
      <c r="RIG1344" s="5"/>
      <c r="RIH1344" s="5"/>
      <c r="RII1344" s="5"/>
      <c r="RIJ1344" s="5"/>
      <c r="RIK1344" s="5"/>
      <c r="RIL1344" s="5"/>
      <c r="RIM1344" s="5"/>
      <c r="RIN1344" s="5"/>
      <c r="RIO1344" s="5"/>
      <c r="RIP1344" s="5"/>
      <c r="RIQ1344" s="5"/>
      <c r="RIR1344" s="5"/>
      <c r="RIS1344" s="5"/>
      <c r="RIT1344" s="5"/>
      <c r="RIU1344" s="5"/>
      <c r="RIV1344" s="5"/>
      <c r="RIW1344" s="5"/>
      <c r="RIX1344" s="5"/>
      <c r="RIY1344" s="5"/>
      <c r="RIZ1344" s="5"/>
      <c r="RJA1344" s="5"/>
      <c r="RJB1344" s="5"/>
      <c r="RJC1344" s="5"/>
      <c r="RJD1344" s="5"/>
      <c r="RJE1344" s="5"/>
      <c r="RJF1344" s="5"/>
      <c r="RJG1344" s="5"/>
      <c r="RJH1344" s="5"/>
      <c r="RJI1344" s="5"/>
      <c r="RJJ1344" s="5"/>
      <c r="RJK1344" s="5"/>
      <c r="RJL1344" s="5"/>
      <c r="RJM1344" s="5"/>
      <c r="RJN1344" s="5"/>
      <c r="RJO1344" s="5"/>
      <c r="RJP1344" s="5"/>
      <c r="RJQ1344" s="5"/>
      <c r="RJR1344" s="5"/>
      <c r="RJS1344" s="5"/>
      <c r="RJT1344" s="5"/>
      <c r="RJU1344" s="5"/>
      <c r="RJV1344" s="5"/>
      <c r="RJW1344" s="5"/>
      <c r="RJX1344" s="5"/>
      <c r="RJY1344" s="5"/>
      <c r="RJZ1344" s="5"/>
      <c r="RKA1344" s="5"/>
      <c r="RKB1344" s="5"/>
      <c r="RKC1344" s="5"/>
      <c r="RKD1344" s="5"/>
      <c r="RKE1344" s="5"/>
      <c r="RKF1344" s="5"/>
      <c r="RKG1344" s="5"/>
      <c r="RKH1344" s="5"/>
      <c r="RKI1344" s="5"/>
      <c r="RKJ1344" s="5"/>
      <c r="RKK1344" s="5"/>
      <c r="RKL1344" s="5"/>
      <c r="RKM1344" s="5"/>
      <c r="RKN1344" s="5"/>
      <c r="RKO1344" s="5"/>
      <c r="RKP1344" s="5"/>
      <c r="RKQ1344" s="5"/>
      <c r="RKR1344" s="5"/>
      <c r="RKS1344" s="5"/>
      <c r="RKT1344" s="5"/>
      <c r="RKU1344" s="5"/>
      <c r="RKV1344" s="5"/>
      <c r="RKW1344" s="5"/>
      <c r="RKX1344" s="5"/>
      <c r="RKY1344" s="5"/>
      <c r="RKZ1344" s="5"/>
      <c r="RLA1344" s="5"/>
      <c r="RLB1344" s="5"/>
      <c r="RLC1344" s="5"/>
      <c r="RLD1344" s="5"/>
      <c r="RLE1344" s="5"/>
      <c r="RLF1344" s="5"/>
      <c r="RLG1344" s="5"/>
      <c r="RLH1344" s="5"/>
      <c r="RLI1344" s="5"/>
      <c r="RLJ1344" s="5"/>
      <c r="RLK1344" s="5"/>
      <c r="RLL1344" s="5"/>
      <c r="RLM1344" s="5"/>
      <c r="RLN1344" s="5"/>
      <c r="RLO1344" s="5"/>
      <c r="RLP1344" s="5"/>
      <c r="RLQ1344" s="5"/>
      <c r="RLR1344" s="5"/>
      <c r="RLS1344" s="5"/>
      <c r="RLT1344" s="5"/>
      <c r="RLU1344" s="5"/>
      <c r="RLV1344" s="5"/>
      <c r="RLW1344" s="5"/>
      <c r="RLX1344" s="5"/>
      <c r="RLY1344" s="5"/>
      <c r="RLZ1344" s="5"/>
      <c r="RMA1344" s="5"/>
      <c r="RMB1344" s="5"/>
      <c r="RMC1344" s="5"/>
      <c r="RMD1344" s="5"/>
      <c r="RME1344" s="5"/>
      <c r="RMF1344" s="5"/>
      <c r="RMG1344" s="5"/>
      <c r="RMH1344" s="5"/>
      <c r="RMI1344" s="5"/>
      <c r="RMJ1344" s="5"/>
      <c r="RMK1344" s="5"/>
      <c r="RML1344" s="5"/>
      <c r="RMM1344" s="5"/>
      <c r="RMN1344" s="5"/>
      <c r="RMO1344" s="5"/>
      <c r="RMP1344" s="5"/>
      <c r="RMQ1344" s="5"/>
      <c r="RMR1344" s="5"/>
      <c r="RMS1344" s="5"/>
      <c r="RMT1344" s="5"/>
      <c r="RMU1344" s="5"/>
      <c r="RMV1344" s="5"/>
      <c r="RMW1344" s="5"/>
      <c r="RMX1344" s="5"/>
      <c r="RMY1344" s="5"/>
      <c r="RMZ1344" s="5"/>
      <c r="RNA1344" s="5"/>
      <c r="RNB1344" s="5"/>
      <c r="RNC1344" s="5"/>
      <c r="RND1344" s="5"/>
      <c r="RNE1344" s="5"/>
      <c r="RNF1344" s="5"/>
      <c r="RNG1344" s="5"/>
      <c r="RNH1344" s="5"/>
      <c r="RNI1344" s="5"/>
      <c r="RNJ1344" s="5"/>
      <c r="RNK1344" s="5"/>
      <c r="RNL1344" s="5"/>
      <c r="RNM1344" s="5"/>
      <c r="RNN1344" s="5"/>
      <c r="RNO1344" s="5"/>
      <c r="RNP1344" s="5"/>
      <c r="RNQ1344" s="5"/>
      <c r="RNR1344" s="5"/>
      <c r="RNS1344" s="5"/>
      <c r="RNT1344" s="5"/>
      <c r="RNU1344" s="5"/>
      <c r="RNV1344" s="5"/>
      <c r="RNW1344" s="5"/>
      <c r="RNX1344" s="5"/>
      <c r="RNY1344" s="5"/>
      <c r="RNZ1344" s="5"/>
      <c r="ROA1344" s="5"/>
      <c r="ROB1344" s="5"/>
      <c r="ROC1344" s="5"/>
      <c r="ROD1344" s="5"/>
      <c r="ROE1344" s="5"/>
      <c r="ROF1344" s="5"/>
      <c r="ROG1344" s="5"/>
      <c r="ROH1344" s="5"/>
      <c r="ROI1344" s="5"/>
      <c r="ROJ1344" s="5"/>
      <c r="ROK1344" s="5"/>
      <c r="ROL1344" s="5"/>
      <c r="ROM1344" s="5"/>
      <c r="RON1344" s="5"/>
      <c r="ROO1344" s="5"/>
      <c r="ROP1344" s="5"/>
      <c r="ROQ1344" s="5"/>
      <c r="ROR1344" s="5"/>
      <c r="ROS1344" s="5"/>
      <c r="ROT1344" s="5"/>
      <c r="ROU1344" s="5"/>
      <c r="ROV1344" s="5"/>
      <c r="ROW1344" s="5"/>
      <c r="ROX1344" s="5"/>
      <c r="ROY1344" s="5"/>
      <c r="ROZ1344" s="5"/>
      <c r="RPA1344" s="5"/>
      <c r="RPB1344" s="5"/>
      <c r="RPC1344" s="5"/>
      <c r="RPD1344" s="5"/>
      <c r="RPE1344" s="5"/>
      <c r="RPF1344" s="5"/>
      <c r="RPG1344" s="5"/>
      <c r="RPH1344" s="5"/>
      <c r="RPI1344" s="5"/>
      <c r="RPJ1344" s="5"/>
      <c r="RPK1344" s="5"/>
      <c r="RPL1344" s="5"/>
      <c r="RPM1344" s="5"/>
      <c r="RPN1344" s="5"/>
      <c r="RPO1344" s="5"/>
      <c r="RPP1344" s="5"/>
      <c r="RPQ1344" s="5"/>
      <c r="RPR1344" s="5"/>
      <c r="RPS1344" s="5"/>
      <c r="RPT1344" s="5"/>
      <c r="RPU1344" s="5"/>
      <c r="RPV1344" s="5"/>
      <c r="RPW1344" s="5"/>
      <c r="RPX1344" s="5"/>
      <c r="RPY1344" s="5"/>
      <c r="RPZ1344" s="5"/>
      <c r="RQA1344" s="5"/>
      <c r="RQB1344" s="5"/>
      <c r="RQC1344" s="5"/>
      <c r="RQD1344" s="5"/>
      <c r="RQE1344" s="5"/>
      <c r="RQF1344" s="5"/>
      <c r="RQG1344" s="5"/>
      <c r="RQH1344" s="5"/>
      <c r="RQI1344" s="5"/>
      <c r="RQJ1344" s="5"/>
      <c r="RQK1344" s="5"/>
      <c r="RQL1344" s="5"/>
      <c r="RQM1344" s="5"/>
      <c r="RQN1344" s="5"/>
      <c r="RQO1344" s="5"/>
      <c r="RQP1344" s="5"/>
      <c r="RQQ1344" s="5"/>
      <c r="RQR1344" s="5"/>
      <c r="RQS1344" s="5"/>
      <c r="RQT1344" s="5"/>
      <c r="RQU1344" s="5"/>
      <c r="RQV1344" s="5"/>
      <c r="RQW1344" s="5"/>
      <c r="RQX1344" s="5"/>
      <c r="RQY1344" s="5"/>
      <c r="RQZ1344" s="5"/>
      <c r="RRA1344" s="5"/>
      <c r="RRB1344" s="5"/>
      <c r="RRC1344" s="5"/>
      <c r="RRD1344" s="5"/>
      <c r="RRE1344" s="5"/>
      <c r="RRF1344" s="5"/>
      <c r="RRG1344" s="5"/>
      <c r="RRH1344" s="5"/>
      <c r="RRI1344" s="5"/>
      <c r="RRJ1344" s="5"/>
      <c r="RRK1344" s="5"/>
      <c r="RRL1344" s="5"/>
      <c r="RRM1344" s="5"/>
      <c r="RRN1344" s="5"/>
      <c r="RRO1344" s="5"/>
      <c r="RRP1344" s="5"/>
      <c r="RRQ1344" s="5"/>
      <c r="RRR1344" s="5"/>
      <c r="RRS1344" s="5"/>
      <c r="RRT1344" s="5"/>
      <c r="RRU1344" s="5"/>
      <c r="RRV1344" s="5"/>
      <c r="RRW1344" s="5"/>
      <c r="RRX1344" s="5"/>
      <c r="RRY1344" s="5"/>
      <c r="RRZ1344" s="5"/>
      <c r="RSA1344" s="5"/>
      <c r="RSB1344" s="5"/>
      <c r="RSC1344" s="5"/>
      <c r="RSD1344" s="5"/>
      <c r="RSE1344" s="5"/>
      <c r="RSF1344" s="5"/>
      <c r="RSG1344" s="5"/>
      <c r="RSH1344" s="5"/>
      <c r="RSI1344" s="5"/>
      <c r="RSJ1344" s="5"/>
      <c r="RSK1344" s="5"/>
      <c r="RSL1344" s="5"/>
      <c r="RSM1344" s="5"/>
      <c r="RSN1344" s="5"/>
      <c r="RSO1344" s="5"/>
      <c r="RSP1344" s="5"/>
      <c r="RSQ1344" s="5"/>
      <c r="RSR1344" s="5"/>
      <c r="RSS1344" s="5"/>
      <c r="RST1344" s="5"/>
      <c r="RSU1344" s="5"/>
      <c r="RSV1344" s="5"/>
      <c r="RSW1344" s="5"/>
      <c r="RSX1344" s="5"/>
      <c r="RSY1344" s="5"/>
      <c r="RSZ1344" s="5"/>
      <c r="RTA1344" s="5"/>
      <c r="RTB1344" s="5"/>
      <c r="RTC1344" s="5"/>
      <c r="RTD1344" s="5"/>
      <c r="RTE1344" s="5"/>
      <c r="RTF1344" s="5"/>
      <c r="RTG1344" s="5"/>
      <c r="RTH1344" s="5"/>
      <c r="RTI1344" s="5"/>
      <c r="RTJ1344" s="5"/>
      <c r="RTK1344" s="5"/>
      <c r="RTL1344" s="5"/>
      <c r="RTM1344" s="5"/>
      <c r="RTN1344" s="5"/>
      <c r="RTO1344" s="5"/>
      <c r="RTP1344" s="5"/>
      <c r="RTQ1344" s="5"/>
      <c r="RTR1344" s="5"/>
      <c r="RTS1344" s="5"/>
      <c r="RTT1344" s="5"/>
      <c r="RTU1344" s="5"/>
      <c r="RTV1344" s="5"/>
      <c r="RTW1344" s="5"/>
      <c r="RTX1344" s="5"/>
      <c r="RTY1344" s="5"/>
      <c r="RTZ1344" s="5"/>
      <c r="RUA1344" s="5"/>
      <c r="RUB1344" s="5"/>
      <c r="RUC1344" s="5"/>
      <c r="RUD1344" s="5"/>
      <c r="RUE1344" s="5"/>
      <c r="RUF1344" s="5"/>
      <c r="RUG1344" s="5"/>
      <c r="RUH1344" s="5"/>
      <c r="RUI1344" s="5"/>
      <c r="RUJ1344" s="5"/>
      <c r="RUK1344" s="5"/>
      <c r="RUL1344" s="5"/>
      <c r="RUM1344" s="5"/>
      <c r="RUN1344" s="5"/>
      <c r="RUO1344" s="5"/>
      <c r="RUP1344" s="5"/>
      <c r="RUQ1344" s="5"/>
      <c r="RUR1344" s="5"/>
      <c r="RUS1344" s="5"/>
      <c r="RUT1344" s="5"/>
      <c r="RUU1344" s="5"/>
      <c r="RUV1344" s="5"/>
      <c r="RUW1344" s="5"/>
      <c r="RUX1344" s="5"/>
      <c r="RUY1344" s="5"/>
      <c r="RUZ1344" s="5"/>
      <c r="RVA1344" s="5"/>
      <c r="RVB1344" s="5"/>
      <c r="RVC1344" s="5"/>
      <c r="RVD1344" s="5"/>
      <c r="RVE1344" s="5"/>
      <c r="RVF1344" s="5"/>
      <c r="RVG1344" s="5"/>
      <c r="RVH1344" s="5"/>
      <c r="RVI1344" s="5"/>
      <c r="RVJ1344" s="5"/>
      <c r="RVK1344" s="5"/>
      <c r="RVL1344" s="5"/>
      <c r="RVM1344" s="5"/>
      <c r="RVN1344" s="5"/>
      <c r="RVO1344" s="5"/>
      <c r="RVP1344" s="5"/>
      <c r="RVQ1344" s="5"/>
      <c r="RVR1344" s="5"/>
      <c r="RVS1344" s="5"/>
      <c r="RVT1344" s="5"/>
      <c r="RVU1344" s="5"/>
      <c r="RVV1344" s="5"/>
      <c r="RVW1344" s="5"/>
      <c r="RVX1344" s="5"/>
      <c r="RVY1344" s="5"/>
      <c r="RVZ1344" s="5"/>
      <c r="RWA1344" s="5"/>
      <c r="RWB1344" s="5"/>
      <c r="RWC1344" s="5"/>
      <c r="RWD1344" s="5"/>
      <c r="RWE1344" s="5"/>
      <c r="RWF1344" s="5"/>
      <c r="RWG1344" s="5"/>
      <c r="RWH1344" s="5"/>
      <c r="RWI1344" s="5"/>
      <c r="RWJ1344" s="5"/>
      <c r="RWK1344" s="5"/>
      <c r="RWL1344" s="5"/>
      <c r="RWM1344" s="5"/>
      <c r="RWN1344" s="5"/>
      <c r="RWO1344" s="5"/>
      <c r="RWP1344" s="5"/>
      <c r="RWQ1344" s="5"/>
      <c r="RWR1344" s="5"/>
      <c r="RWS1344" s="5"/>
      <c r="RWT1344" s="5"/>
      <c r="RWU1344" s="5"/>
      <c r="RWV1344" s="5"/>
      <c r="RWW1344" s="5"/>
      <c r="RWX1344" s="5"/>
      <c r="RWY1344" s="5"/>
      <c r="RWZ1344" s="5"/>
      <c r="RXA1344" s="5"/>
      <c r="RXB1344" s="5"/>
      <c r="RXC1344" s="5"/>
      <c r="RXD1344" s="5"/>
      <c r="RXE1344" s="5"/>
      <c r="RXF1344" s="5"/>
      <c r="RXG1344" s="5"/>
      <c r="RXH1344" s="5"/>
      <c r="RXI1344" s="5"/>
      <c r="RXJ1344" s="5"/>
      <c r="RXK1344" s="5"/>
      <c r="RXL1344" s="5"/>
      <c r="RXM1344" s="5"/>
      <c r="RXN1344" s="5"/>
      <c r="RXO1344" s="5"/>
      <c r="RXP1344" s="5"/>
      <c r="RXQ1344" s="5"/>
      <c r="RXR1344" s="5"/>
      <c r="RXS1344" s="5"/>
      <c r="RXT1344" s="5"/>
      <c r="RXU1344" s="5"/>
      <c r="RXV1344" s="5"/>
      <c r="RXW1344" s="5"/>
      <c r="RXX1344" s="5"/>
      <c r="RXY1344" s="5"/>
      <c r="RXZ1344" s="5"/>
      <c r="RYA1344" s="5"/>
      <c r="RYB1344" s="5"/>
      <c r="RYC1344" s="5"/>
      <c r="RYD1344" s="5"/>
      <c r="RYE1344" s="5"/>
      <c r="RYF1344" s="5"/>
      <c r="RYG1344" s="5"/>
      <c r="RYH1344" s="5"/>
      <c r="RYI1344" s="5"/>
      <c r="RYJ1344" s="5"/>
      <c r="RYK1344" s="5"/>
      <c r="RYL1344" s="5"/>
      <c r="RYM1344" s="5"/>
      <c r="RYN1344" s="5"/>
      <c r="RYO1344" s="5"/>
      <c r="RYP1344" s="5"/>
      <c r="RYQ1344" s="5"/>
      <c r="RYR1344" s="5"/>
      <c r="RYS1344" s="5"/>
      <c r="RYT1344" s="5"/>
      <c r="RYU1344" s="5"/>
      <c r="RYV1344" s="5"/>
      <c r="RYW1344" s="5"/>
      <c r="RYX1344" s="5"/>
      <c r="RYY1344" s="5"/>
      <c r="RYZ1344" s="5"/>
      <c r="RZA1344" s="5"/>
      <c r="RZB1344" s="5"/>
      <c r="RZC1344" s="5"/>
      <c r="RZD1344" s="5"/>
      <c r="RZE1344" s="5"/>
      <c r="RZF1344" s="5"/>
      <c r="RZG1344" s="5"/>
      <c r="RZH1344" s="5"/>
      <c r="RZI1344" s="5"/>
      <c r="RZJ1344" s="5"/>
      <c r="RZK1344" s="5"/>
      <c r="RZL1344" s="5"/>
      <c r="RZM1344" s="5"/>
      <c r="RZN1344" s="5"/>
      <c r="RZO1344" s="5"/>
      <c r="RZP1344" s="5"/>
      <c r="RZQ1344" s="5"/>
      <c r="RZR1344" s="5"/>
      <c r="RZS1344" s="5"/>
      <c r="RZT1344" s="5"/>
      <c r="RZU1344" s="5"/>
      <c r="RZV1344" s="5"/>
      <c r="RZW1344" s="5"/>
      <c r="RZX1344" s="5"/>
      <c r="RZY1344" s="5"/>
      <c r="RZZ1344" s="5"/>
      <c r="SAA1344" s="5"/>
      <c r="SAB1344" s="5"/>
      <c r="SAC1344" s="5"/>
      <c r="SAD1344" s="5"/>
      <c r="SAE1344" s="5"/>
      <c r="SAF1344" s="5"/>
      <c r="SAG1344" s="5"/>
      <c r="SAH1344" s="5"/>
      <c r="SAI1344" s="5"/>
      <c r="SAJ1344" s="5"/>
      <c r="SAK1344" s="5"/>
      <c r="SAL1344" s="5"/>
      <c r="SAM1344" s="5"/>
      <c r="SAN1344" s="5"/>
      <c r="SAO1344" s="5"/>
      <c r="SAP1344" s="5"/>
      <c r="SAQ1344" s="5"/>
      <c r="SAR1344" s="5"/>
      <c r="SAS1344" s="5"/>
      <c r="SAT1344" s="5"/>
      <c r="SAU1344" s="5"/>
      <c r="SAV1344" s="5"/>
      <c r="SAW1344" s="5"/>
      <c r="SAX1344" s="5"/>
      <c r="SAY1344" s="5"/>
      <c r="SAZ1344" s="5"/>
      <c r="SBA1344" s="5"/>
      <c r="SBB1344" s="5"/>
      <c r="SBC1344" s="5"/>
      <c r="SBD1344" s="5"/>
      <c r="SBE1344" s="5"/>
      <c r="SBF1344" s="5"/>
      <c r="SBG1344" s="5"/>
      <c r="SBH1344" s="5"/>
      <c r="SBI1344" s="5"/>
      <c r="SBJ1344" s="5"/>
      <c r="SBK1344" s="5"/>
      <c r="SBL1344" s="5"/>
      <c r="SBM1344" s="5"/>
      <c r="SBN1344" s="5"/>
      <c r="SBO1344" s="5"/>
      <c r="SBP1344" s="5"/>
      <c r="SBQ1344" s="5"/>
      <c r="SBR1344" s="5"/>
      <c r="SBS1344" s="5"/>
      <c r="SBT1344" s="5"/>
      <c r="SBU1344" s="5"/>
      <c r="SBV1344" s="5"/>
      <c r="SBW1344" s="5"/>
      <c r="SBX1344" s="5"/>
      <c r="SBY1344" s="5"/>
      <c r="SBZ1344" s="5"/>
      <c r="SCA1344" s="5"/>
      <c r="SCB1344" s="5"/>
      <c r="SCC1344" s="5"/>
      <c r="SCD1344" s="5"/>
      <c r="SCE1344" s="5"/>
      <c r="SCF1344" s="5"/>
      <c r="SCG1344" s="5"/>
      <c r="SCH1344" s="5"/>
      <c r="SCI1344" s="5"/>
      <c r="SCJ1344" s="5"/>
      <c r="SCK1344" s="5"/>
      <c r="SCL1344" s="5"/>
      <c r="SCM1344" s="5"/>
      <c r="SCN1344" s="5"/>
      <c r="SCO1344" s="5"/>
      <c r="SCP1344" s="5"/>
      <c r="SCQ1344" s="5"/>
      <c r="SCR1344" s="5"/>
      <c r="SCS1344" s="5"/>
      <c r="SCT1344" s="5"/>
      <c r="SCU1344" s="5"/>
      <c r="SCV1344" s="5"/>
      <c r="SCW1344" s="5"/>
      <c r="SCX1344" s="5"/>
      <c r="SCY1344" s="5"/>
      <c r="SCZ1344" s="5"/>
      <c r="SDA1344" s="5"/>
      <c r="SDB1344" s="5"/>
      <c r="SDC1344" s="5"/>
      <c r="SDD1344" s="5"/>
      <c r="SDE1344" s="5"/>
      <c r="SDF1344" s="5"/>
      <c r="SDG1344" s="5"/>
      <c r="SDH1344" s="5"/>
      <c r="SDI1344" s="5"/>
      <c r="SDJ1344" s="5"/>
      <c r="SDK1344" s="5"/>
      <c r="SDL1344" s="5"/>
      <c r="SDM1344" s="5"/>
      <c r="SDN1344" s="5"/>
      <c r="SDO1344" s="5"/>
      <c r="SDP1344" s="5"/>
      <c r="SDQ1344" s="5"/>
      <c r="SDR1344" s="5"/>
      <c r="SDS1344" s="5"/>
      <c r="SDT1344" s="5"/>
      <c r="SDU1344" s="5"/>
      <c r="SDV1344" s="5"/>
      <c r="SDW1344" s="5"/>
      <c r="SDX1344" s="5"/>
      <c r="SDY1344" s="5"/>
      <c r="SDZ1344" s="5"/>
      <c r="SEA1344" s="5"/>
      <c r="SEB1344" s="5"/>
      <c r="SEC1344" s="5"/>
      <c r="SED1344" s="5"/>
      <c r="SEE1344" s="5"/>
      <c r="SEF1344" s="5"/>
      <c r="SEG1344" s="5"/>
      <c r="SEH1344" s="5"/>
      <c r="SEI1344" s="5"/>
      <c r="SEJ1344" s="5"/>
      <c r="SEK1344" s="5"/>
      <c r="SEL1344" s="5"/>
      <c r="SEM1344" s="5"/>
      <c r="SEN1344" s="5"/>
      <c r="SEO1344" s="5"/>
      <c r="SEP1344" s="5"/>
      <c r="SEQ1344" s="5"/>
      <c r="SER1344" s="5"/>
      <c r="SES1344" s="5"/>
      <c r="SET1344" s="5"/>
      <c r="SEU1344" s="5"/>
      <c r="SEV1344" s="5"/>
      <c r="SEW1344" s="5"/>
      <c r="SEX1344" s="5"/>
      <c r="SEY1344" s="5"/>
      <c r="SEZ1344" s="5"/>
      <c r="SFA1344" s="5"/>
      <c r="SFB1344" s="5"/>
      <c r="SFC1344" s="5"/>
      <c r="SFD1344" s="5"/>
      <c r="SFE1344" s="5"/>
      <c r="SFF1344" s="5"/>
      <c r="SFG1344" s="5"/>
      <c r="SFH1344" s="5"/>
      <c r="SFI1344" s="5"/>
      <c r="SFJ1344" s="5"/>
      <c r="SFK1344" s="5"/>
      <c r="SFL1344" s="5"/>
      <c r="SFM1344" s="5"/>
      <c r="SFN1344" s="5"/>
      <c r="SFO1344" s="5"/>
      <c r="SFP1344" s="5"/>
      <c r="SFQ1344" s="5"/>
      <c r="SFR1344" s="5"/>
      <c r="SFS1344" s="5"/>
      <c r="SFT1344" s="5"/>
      <c r="SFU1344" s="5"/>
      <c r="SFV1344" s="5"/>
      <c r="SFW1344" s="5"/>
      <c r="SFX1344" s="5"/>
      <c r="SFY1344" s="5"/>
      <c r="SFZ1344" s="5"/>
      <c r="SGA1344" s="5"/>
      <c r="SGB1344" s="5"/>
      <c r="SGC1344" s="5"/>
      <c r="SGD1344" s="5"/>
      <c r="SGE1344" s="5"/>
      <c r="SGF1344" s="5"/>
      <c r="SGG1344" s="5"/>
      <c r="SGH1344" s="5"/>
      <c r="SGI1344" s="5"/>
      <c r="SGJ1344" s="5"/>
      <c r="SGK1344" s="5"/>
      <c r="SGL1344" s="5"/>
      <c r="SGM1344" s="5"/>
      <c r="SGN1344" s="5"/>
      <c r="SGO1344" s="5"/>
      <c r="SGP1344" s="5"/>
      <c r="SGQ1344" s="5"/>
      <c r="SGR1344" s="5"/>
      <c r="SGS1344" s="5"/>
      <c r="SGT1344" s="5"/>
      <c r="SGU1344" s="5"/>
      <c r="SGV1344" s="5"/>
      <c r="SGW1344" s="5"/>
      <c r="SGX1344" s="5"/>
      <c r="SGY1344" s="5"/>
      <c r="SGZ1344" s="5"/>
      <c r="SHA1344" s="5"/>
      <c r="SHB1344" s="5"/>
      <c r="SHC1344" s="5"/>
      <c r="SHD1344" s="5"/>
      <c r="SHE1344" s="5"/>
      <c r="SHF1344" s="5"/>
      <c r="SHG1344" s="5"/>
      <c r="SHH1344" s="5"/>
      <c r="SHI1344" s="5"/>
      <c r="SHJ1344" s="5"/>
      <c r="SHK1344" s="5"/>
      <c r="SHL1344" s="5"/>
      <c r="SHM1344" s="5"/>
      <c r="SHN1344" s="5"/>
      <c r="SHO1344" s="5"/>
      <c r="SHP1344" s="5"/>
      <c r="SHQ1344" s="5"/>
      <c r="SHR1344" s="5"/>
      <c r="SHS1344" s="5"/>
      <c r="SHT1344" s="5"/>
      <c r="SHU1344" s="5"/>
      <c r="SHV1344" s="5"/>
      <c r="SHW1344" s="5"/>
      <c r="SHX1344" s="5"/>
      <c r="SHY1344" s="5"/>
      <c r="SHZ1344" s="5"/>
      <c r="SIA1344" s="5"/>
      <c r="SIB1344" s="5"/>
      <c r="SIC1344" s="5"/>
      <c r="SID1344" s="5"/>
      <c r="SIE1344" s="5"/>
      <c r="SIF1344" s="5"/>
      <c r="SIG1344" s="5"/>
      <c r="SIH1344" s="5"/>
      <c r="SII1344" s="5"/>
      <c r="SIJ1344" s="5"/>
      <c r="SIK1344" s="5"/>
      <c r="SIL1344" s="5"/>
      <c r="SIM1344" s="5"/>
      <c r="SIN1344" s="5"/>
      <c r="SIO1344" s="5"/>
      <c r="SIP1344" s="5"/>
      <c r="SIQ1344" s="5"/>
      <c r="SIR1344" s="5"/>
      <c r="SIS1344" s="5"/>
      <c r="SIT1344" s="5"/>
      <c r="SIU1344" s="5"/>
      <c r="SIV1344" s="5"/>
      <c r="SIW1344" s="5"/>
      <c r="SIX1344" s="5"/>
      <c r="SIY1344" s="5"/>
      <c r="SIZ1344" s="5"/>
      <c r="SJA1344" s="5"/>
      <c r="SJB1344" s="5"/>
      <c r="SJC1344" s="5"/>
      <c r="SJD1344" s="5"/>
      <c r="SJE1344" s="5"/>
      <c r="SJF1344" s="5"/>
      <c r="SJG1344" s="5"/>
      <c r="SJH1344" s="5"/>
      <c r="SJI1344" s="5"/>
      <c r="SJJ1344" s="5"/>
      <c r="SJK1344" s="5"/>
      <c r="SJL1344" s="5"/>
      <c r="SJM1344" s="5"/>
      <c r="SJN1344" s="5"/>
      <c r="SJO1344" s="5"/>
      <c r="SJP1344" s="5"/>
      <c r="SJQ1344" s="5"/>
      <c r="SJR1344" s="5"/>
      <c r="SJS1344" s="5"/>
      <c r="SJT1344" s="5"/>
      <c r="SJU1344" s="5"/>
      <c r="SJV1344" s="5"/>
      <c r="SJW1344" s="5"/>
      <c r="SJX1344" s="5"/>
      <c r="SJY1344" s="5"/>
      <c r="SJZ1344" s="5"/>
      <c r="SKA1344" s="5"/>
      <c r="SKB1344" s="5"/>
      <c r="SKC1344" s="5"/>
      <c r="SKD1344" s="5"/>
      <c r="SKE1344" s="5"/>
      <c r="SKF1344" s="5"/>
      <c r="SKG1344" s="5"/>
      <c r="SKH1344" s="5"/>
      <c r="SKI1344" s="5"/>
      <c r="SKJ1344" s="5"/>
      <c r="SKK1344" s="5"/>
      <c r="SKL1344" s="5"/>
      <c r="SKM1344" s="5"/>
      <c r="SKN1344" s="5"/>
      <c r="SKO1344" s="5"/>
      <c r="SKP1344" s="5"/>
      <c r="SKQ1344" s="5"/>
      <c r="SKR1344" s="5"/>
      <c r="SKS1344" s="5"/>
      <c r="SKT1344" s="5"/>
      <c r="SKU1344" s="5"/>
      <c r="SKV1344" s="5"/>
      <c r="SKW1344" s="5"/>
      <c r="SKX1344" s="5"/>
      <c r="SKY1344" s="5"/>
      <c r="SKZ1344" s="5"/>
      <c r="SLA1344" s="5"/>
      <c r="SLB1344" s="5"/>
      <c r="SLC1344" s="5"/>
      <c r="SLD1344" s="5"/>
      <c r="SLE1344" s="5"/>
      <c r="SLF1344" s="5"/>
      <c r="SLG1344" s="5"/>
      <c r="SLH1344" s="5"/>
      <c r="SLI1344" s="5"/>
      <c r="SLJ1344" s="5"/>
      <c r="SLK1344" s="5"/>
      <c r="SLL1344" s="5"/>
      <c r="SLM1344" s="5"/>
      <c r="SLN1344" s="5"/>
      <c r="SLO1344" s="5"/>
      <c r="SLP1344" s="5"/>
      <c r="SLQ1344" s="5"/>
      <c r="SLR1344" s="5"/>
      <c r="SLS1344" s="5"/>
      <c r="SLT1344" s="5"/>
      <c r="SLU1344" s="5"/>
      <c r="SLV1344" s="5"/>
      <c r="SLW1344" s="5"/>
      <c r="SLX1344" s="5"/>
      <c r="SLY1344" s="5"/>
      <c r="SLZ1344" s="5"/>
      <c r="SMA1344" s="5"/>
      <c r="SMB1344" s="5"/>
      <c r="SMC1344" s="5"/>
      <c r="SMD1344" s="5"/>
      <c r="SME1344" s="5"/>
      <c r="SMF1344" s="5"/>
      <c r="SMG1344" s="5"/>
      <c r="SMH1344" s="5"/>
      <c r="SMI1344" s="5"/>
      <c r="SMJ1344" s="5"/>
      <c r="SMK1344" s="5"/>
      <c r="SML1344" s="5"/>
      <c r="SMM1344" s="5"/>
      <c r="SMN1344" s="5"/>
      <c r="SMO1344" s="5"/>
      <c r="SMP1344" s="5"/>
      <c r="SMQ1344" s="5"/>
      <c r="SMR1344" s="5"/>
      <c r="SMS1344" s="5"/>
      <c r="SMT1344" s="5"/>
      <c r="SMU1344" s="5"/>
      <c r="SMV1344" s="5"/>
      <c r="SMW1344" s="5"/>
      <c r="SMX1344" s="5"/>
      <c r="SMY1344" s="5"/>
      <c r="SMZ1344" s="5"/>
      <c r="SNA1344" s="5"/>
      <c r="SNB1344" s="5"/>
      <c r="SNC1344" s="5"/>
      <c r="SND1344" s="5"/>
      <c r="SNE1344" s="5"/>
      <c r="SNF1344" s="5"/>
      <c r="SNG1344" s="5"/>
      <c r="SNH1344" s="5"/>
      <c r="SNI1344" s="5"/>
      <c r="SNJ1344" s="5"/>
      <c r="SNK1344" s="5"/>
      <c r="SNL1344" s="5"/>
      <c r="SNM1344" s="5"/>
      <c r="SNN1344" s="5"/>
      <c r="SNO1344" s="5"/>
      <c r="SNP1344" s="5"/>
      <c r="SNQ1344" s="5"/>
      <c r="SNR1344" s="5"/>
      <c r="SNS1344" s="5"/>
      <c r="SNT1344" s="5"/>
      <c r="SNU1344" s="5"/>
      <c r="SNV1344" s="5"/>
      <c r="SNW1344" s="5"/>
      <c r="SNX1344" s="5"/>
      <c r="SNY1344" s="5"/>
      <c r="SNZ1344" s="5"/>
      <c r="SOA1344" s="5"/>
      <c r="SOB1344" s="5"/>
      <c r="SOC1344" s="5"/>
      <c r="SOD1344" s="5"/>
      <c r="SOE1344" s="5"/>
      <c r="SOF1344" s="5"/>
      <c r="SOG1344" s="5"/>
      <c r="SOH1344" s="5"/>
      <c r="SOI1344" s="5"/>
      <c r="SOJ1344" s="5"/>
      <c r="SOK1344" s="5"/>
      <c r="SOL1344" s="5"/>
      <c r="SOM1344" s="5"/>
      <c r="SON1344" s="5"/>
      <c r="SOO1344" s="5"/>
      <c r="SOP1344" s="5"/>
      <c r="SOQ1344" s="5"/>
      <c r="SOR1344" s="5"/>
      <c r="SOS1344" s="5"/>
      <c r="SOT1344" s="5"/>
      <c r="SOU1344" s="5"/>
      <c r="SOV1344" s="5"/>
      <c r="SOW1344" s="5"/>
      <c r="SOX1344" s="5"/>
      <c r="SOY1344" s="5"/>
      <c r="SOZ1344" s="5"/>
      <c r="SPA1344" s="5"/>
      <c r="SPB1344" s="5"/>
      <c r="SPC1344" s="5"/>
      <c r="SPD1344" s="5"/>
      <c r="SPE1344" s="5"/>
      <c r="SPF1344" s="5"/>
      <c r="SPG1344" s="5"/>
      <c r="SPH1344" s="5"/>
      <c r="SPI1344" s="5"/>
      <c r="SPJ1344" s="5"/>
      <c r="SPK1344" s="5"/>
      <c r="SPL1344" s="5"/>
      <c r="SPM1344" s="5"/>
      <c r="SPN1344" s="5"/>
      <c r="SPO1344" s="5"/>
      <c r="SPP1344" s="5"/>
      <c r="SPQ1344" s="5"/>
      <c r="SPR1344" s="5"/>
      <c r="SPS1344" s="5"/>
      <c r="SPT1344" s="5"/>
      <c r="SPU1344" s="5"/>
      <c r="SPV1344" s="5"/>
      <c r="SPW1344" s="5"/>
      <c r="SPX1344" s="5"/>
      <c r="SPY1344" s="5"/>
      <c r="SPZ1344" s="5"/>
      <c r="SQA1344" s="5"/>
      <c r="SQB1344" s="5"/>
      <c r="SQC1344" s="5"/>
      <c r="SQD1344" s="5"/>
      <c r="SQE1344" s="5"/>
      <c r="SQF1344" s="5"/>
      <c r="SQG1344" s="5"/>
      <c r="SQH1344" s="5"/>
      <c r="SQI1344" s="5"/>
      <c r="SQJ1344" s="5"/>
      <c r="SQK1344" s="5"/>
      <c r="SQL1344" s="5"/>
      <c r="SQM1344" s="5"/>
      <c r="SQN1344" s="5"/>
      <c r="SQO1344" s="5"/>
      <c r="SQP1344" s="5"/>
      <c r="SQQ1344" s="5"/>
      <c r="SQR1344" s="5"/>
      <c r="SQS1344" s="5"/>
      <c r="SQT1344" s="5"/>
      <c r="SQU1344" s="5"/>
      <c r="SQV1344" s="5"/>
      <c r="SQW1344" s="5"/>
      <c r="SQX1344" s="5"/>
      <c r="SQY1344" s="5"/>
      <c r="SQZ1344" s="5"/>
      <c r="SRA1344" s="5"/>
      <c r="SRB1344" s="5"/>
      <c r="SRC1344" s="5"/>
      <c r="SRD1344" s="5"/>
      <c r="SRE1344" s="5"/>
      <c r="SRF1344" s="5"/>
      <c r="SRG1344" s="5"/>
      <c r="SRH1344" s="5"/>
      <c r="SRI1344" s="5"/>
      <c r="SRJ1344" s="5"/>
      <c r="SRK1344" s="5"/>
      <c r="SRL1344" s="5"/>
      <c r="SRM1344" s="5"/>
      <c r="SRN1344" s="5"/>
      <c r="SRO1344" s="5"/>
      <c r="SRP1344" s="5"/>
      <c r="SRQ1344" s="5"/>
      <c r="SRR1344" s="5"/>
      <c r="SRS1344" s="5"/>
      <c r="SRT1344" s="5"/>
      <c r="SRU1344" s="5"/>
      <c r="SRV1344" s="5"/>
      <c r="SRW1344" s="5"/>
      <c r="SRX1344" s="5"/>
      <c r="SRY1344" s="5"/>
      <c r="SRZ1344" s="5"/>
      <c r="SSA1344" s="5"/>
      <c r="SSB1344" s="5"/>
      <c r="SSC1344" s="5"/>
      <c r="SSD1344" s="5"/>
      <c r="SSE1344" s="5"/>
      <c r="SSF1344" s="5"/>
      <c r="SSG1344" s="5"/>
      <c r="SSH1344" s="5"/>
      <c r="SSI1344" s="5"/>
      <c r="SSJ1344" s="5"/>
      <c r="SSK1344" s="5"/>
      <c r="SSL1344" s="5"/>
      <c r="SSM1344" s="5"/>
      <c r="SSN1344" s="5"/>
      <c r="SSO1344" s="5"/>
      <c r="SSP1344" s="5"/>
      <c r="SSQ1344" s="5"/>
      <c r="SSR1344" s="5"/>
      <c r="SSS1344" s="5"/>
      <c r="SST1344" s="5"/>
      <c r="SSU1344" s="5"/>
      <c r="SSV1344" s="5"/>
      <c r="SSW1344" s="5"/>
      <c r="SSX1344" s="5"/>
      <c r="SSY1344" s="5"/>
      <c r="SSZ1344" s="5"/>
      <c r="STA1344" s="5"/>
      <c r="STB1344" s="5"/>
      <c r="STC1344" s="5"/>
      <c r="STD1344" s="5"/>
      <c r="STE1344" s="5"/>
      <c r="STF1344" s="5"/>
      <c r="STG1344" s="5"/>
      <c r="STH1344" s="5"/>
      <c r="STI1344" s="5"/>
      <c r="STJ1344" s="5"/>
      <c r="STK1344" s="5"/>
      <c r="STL1344" s="5"/>
      <c r="STM1344" s="5"/>
      <c r="STN1344" s="5"/>
      <c r="STO1344" s="5"/>
      <c r="STP1344" s="5"/>
      <c r="STQ1344" s="5"/>
      <c r="STR1344" s="5"/>
      <c r="STS1344" s="5"/>
      <c r="STT1344" s="5"/>
      <c r="STU1344" s="5"/>
      <c r="STV1344" s="5"/>
      <c r="STW1344" s="5"/>
      <c r="STX1344" s="5"/>
      <c r="STY1344" s="5"/>
      <c r="STZ1344" s="5"/>
      <c r="SUA1344" s="5"/>
      <c r="SUB1344" s="5"/>
      <c r="SUC1344" s="5"/>
      <c r="SUD1344" s="5"/>
      <c r="SUE1344" s="5"/>
      <c r="SUF1344" s="5"/>
      <c r="SUG1344" s="5"/>
      <c r="SUH1344" s="5"/>
      <c r="SUI1344" s="5"/>
      <c r="SUJ1344" s="5"/>
      <c r="SUK1344" s="5"/>
      <c r="SUL1344" s="5"/>
      <c r="SUM1344" s="5"/>
      <c r="SUN1344" s="5"/>
      <c r="SUO1344" s="5"/>
      <c r="SUP1344" s="5"/>
      <c r="SUQ1344" s="5"/>
      <c r="SUR1344" s="5"/>
      <c r="SUS1344" s="5"/>
      <c r="SUT1344" s="5"/>
      <c r="SUU1344" s="5"/>
      <c r="SUV1344" s="5"/>
      <c r="SUW1344" s="5"/>
      <c r="SUX1344" s="5"/>
      <c r="SUY1344" s="5"/>
      <c r="SUZ1344" s="5"/>
      <c r="SVA1344" s="5"/>
      <c r="SVB1344" s="5"/>
      <c r="SVC1344" s="5"/>
      <c r="SVD1344" s="5"/>
      <c r="SVE1344" s="5"/>
      <c r="SVF1344" s="5"/>
      <c r="SVG1344" s="5"/>
      <c r="SVH1344" s="5"/>
      <c r="SVI1344" s="5"/>
      <c r="SVJ1344" s="5"/>
      <c r="SVK1344" s="5"/>
      <c r="SVL1344" s="5"/>
      <c r="SVM1344" s="5"/>
      <c r="SVN1344" s="5"/>
      <c r="SVO1344" s="5"/>
      <c r="SVP1344" s="5"/>
      <c r="SVQ1344" s="5"/>
      <c r="SVR1344" s="5"/>
      <c r="SVS1344" s="5"/>
      <c r="SVT1344" s="5"/>
      <c r="SVU1344" s="5"/>
      <c r="SVV1344" s="5"/>
      <c r="SVW1344" s="5"/>
      <c r="SVX1344" s="5"/>
      <c r="SVY1344" s="5"/>
      <c r="SVZ1344" s="5"/>
      <c r="SWA1344" s="5"/>
      <c r="SWB1344" s="5"/>
      <c r="SWC1344" s="5"/>
      <c r="SWD1344" s="5"/>
      <c r="SWE1344" s="5"/>
      <c r="SWF1344" s="5"/>
      <c r="SWG1344" s="5"/>
      <c r="SWH1344" s="5"/>
      <c r="SWI1344" s="5"/>
      <c r="SWJ1344" s="5"/>
      <c r="SWK1344" s="5"/>
      <c r="SWL1344" s="5"/>
      <c r="SWM1344" s="5"/>
      <c r="SWN1344" s="5"/>
      <c r="SWO1344" s="5"/>
      <c r="SWP1344" s="5"/>
      <c r="SWQ1344" s="5"/>
      <c r="SWR1344" s="5"/>
      <c r="SWS1344" s="5"/>
      <c r="SWT1344" s="5"/>
      <c r="SWU1344" s="5"/>
      <c r="SWV1344" s="5"/>
      <c r="SWW1344" s="5"/>
      <c r="SWX1344" s="5"/>
      <c r="SWY1344" s="5"/>
      <c r="SWZ1344" s="5"/>
      <c r="SXA1344" s="5"/>
      <c r="SXB1344" s="5"/>
      <c r="SXC1344" s="5"/>
      <c r="SXD1344" s="5"/>
      <c r="SXE1344" s="5"/>
      <c r="SXF1344" s="5"/>
      <c r="SXG1344" s="5"/>
      <c r="SXH1344" s="5"/>
      <c r="SXI1344" s="5"/>
      <c r="SXJ1344" s="5"/>
      <c r="SXK1344" s="5"/>
      <c r="SXL1344" s="5"/>
      <c r="SXM1344" s="5"/>
      <c r="SXN1344" s="5"/>
      <c r="SXO1344" s="5"/>
      <c r="SXP1344" s="5"/>
      <c r="SXQ1344" s="5"/>
      <c r="SXR1344" s="5"/>
      <c r="SXS1344" s="5"/>
      <c r="SXT1344" s="5"/>
      <c r="SXU1344" s="5"/>
      <c r="SXV1344" s="5"/>
      <c r="SXW1344" s="5"/>
      <c r="SXX1344" s="5"/>
      <c r="SXY1344" s="5"/>
      <c r="SXZ1344" s="5"/>
      <c r="SYA1344" s="5"/>
      <c r="SYB1344" s="5"/>
      <c r="SYC1344" s="5"/>
      <c r="SYD1344" s="5"/>
      <c r="SYE1344" s="5"/>
      <c r="SYF1344" s="5"/>
      <c r="SYG1344" s="5"/>
      <c r="SYH1344" s="5"/>
      <c r="SYI1344" s="5"/>
      <c r="SYJ1344" s="5"/>
      <c r="SYK1344" s="5"/>
      <c r="SYL1344" s="5"/>
      <c r="SYM1344" s="5"/>
      <c r="SYN1344" s="5"/>
      <c r="SYO1344" s="5"/>
      <c r="SYP1344" s="5"/>
      <c r="SYQ1344" s="5"/>
      <c r="SYR1344" s="5"/>
      <c r="SYS1344" s="5"/>
      <c r="SYT1344" s="5"/>
      <c r="SYU1344" s="5"/>
      <c r="SYV1344" s="5"/>
      <c r="SYW1344" s="5"/>
      <c r="SYX1344" s="5"/>
      <c r="SYY1344" s="5"/>
      <c r="SYZ1344" s="5"/>
      <c r="SZA1344" s="5"/>
      <c r="SZB1344" s="5"/>
      <c r="SZC1344" s="5"/>
      <c r="SZD1344" s="5"/>
      <c r="SZE1344" s="5"/>
      <c r="SZF1344" s="5"/>
      <c r="SZG1344" s="5"/>
      <c r="SZH1344" s="5"/>
      <c r="SZI1344" s="5"/>
      <c r="SZJ1344" s="5"/>
      <c r="SZK1344" s="5"/>
      <c r="SZL1344" s="5"/>
      <c r="SZM1344" s="5"/>
      <c r="SZN1344" s="5"/>
      <c r="SZO1344" s="5"/>
      <c r="SZP1344" s="5"/>
      <c r="SZQ1344" s="5"/>
      <c r="SZR1344" s="5"/>
      <c r="SZS1344" s="5"/>
      <c r="SZT1344" s="5"/>
      <c r="SZU1344" s="5"/>
      <c r="SZV1344" s="5"/>
      <c r="SZW1344" s="5"/>
      <c r="SZX1344" s="5"/>
      <c r="SZY1344" s="5"/>
      <c r="SZZ1344" s="5"/>
      <c r="TAA1344" s="5"/>
      <c r="TAB1344" s="5"/>
      <c r="TAC1344" s="5"/>
      <c r="TAD1344" s="5"/>
      <c r="TAE1344" s="5"/>
      <c r="TAF1344" s="5"/>
      <c r="TAG1344" s="5"/>
      <c r="TAH1344" s="5"/>
      <c r="TAI1344" s="5"/>
      <c r="TAJ1344" s="5"/>
      <c r="TAK1344" s="5"/>
      <c r="TAL1344" s="5"/>
      <c r="TAM1344" s="5"/>
      <c r="TAN1344" s="5"/>
      <c r="TAO1344" s="5"/>
      <c r="TAP1344" s="5"/>
      <c r="TAQ1344" s="5"/>
      <c r="TAR1344" s="5"/>
      <c r="TAS1344" s="5"/>
      <c r="TAT1344" s="5"/>
      <c r="TAU1344" s="5"/>
      <c r="TAV1344" s="5"/>
      <c r="TAW1344" s="5"/>
      <c r="TAX1344" s="5"/>
      <c r="TAY1344" s="5"/>
      <c r="TAZ1344" s="5"/>
      <c r="TBA1344" s="5"/>
      <c r="TBB1344" s="5"/>
      <c r="TBC1344" s="5"/>
      <c r="TBD1344" s="5"/>
      <c r="TBE1344" s="5"/>
      <c r="TBF1344" s="5"/>
      <c r="TBG1344" s="5"/>
      <c r="TBH1344" s="5"/>
      <c r="TBI1344" s="5"/>
      <c r="TBJ1344" s="5"/>
      <c r="TBK1344" s="5"/>
      <c r="TBL1344" s="5"/>
      <c r="TBM1344" s="5"/>
      <c r="TBN1344" s="5"/>
      <c r="TBO1344" s="5"/>
      <c r="TBP1344" s="5"/>
      <c r="TBQ1344" s="5"/>
      <c r="TBR1344" s="5"/>
      <c r="TBS1344" s="5"/>
      <c r="TBT1344" s="5"/>
      <c r="TBU1344" s="5"/>
      <c r="TBV1344" s="5"/>
      <c r="TBW1344" s="5"/>
      <c r="TBX1344" s="5"/>
      <c r="TBY1344" s="5"/>
      <c r="TBZ1344" s="5"/>
      <c r="TCA1344" s="5"/>
      <c r="TCB1344" s="5"/>
      <c r="TCC1344" s="5"/>
      <c r="TCD1344" s="5"/>
      <c r="TCE1344" s="5"/>
      <c r="TCF1344" s="5"/>
      <c r="TCG1344" s="5"/>
      <c r="TCH1344" s="5"/>
      <c r="TCI1344" s="5"/>
      <c r="TCJ1344" s="5"/>
      <c r="TCK1344" s="5"/>
      <c r="TCL1344" s="5"/>
      <c r="TCM1344" s="5"/>
      <c r="TCN1344" s="5"/>
      <c r="TCO1344" s="5"/>
      <c r="TCP1344" s="5"/>
      <c r="TCQ1344" s="5"/>
      <c r="TCR1344" s="5"/>
      <c r="TCS1344" s="5"/>
      <c r="TCT1344" s="5"/>
      <c r="TCU1344" s="5"/>
      <c r="TCV1344" s="5"/>
      <c r="TCW1344" s="5"/>
      <c r="TCX1344" s="5"/>
      <c r="TCY1344" s="5"/>
      <c r="TCZ1344" s="5"/>
      <c r="TDA1344" s="5"/>
      <c r="TDB1344" s="5"/>
      <c r="TDC1344" s="5"/>
      <c r="TDD1344" s="5"/>
      <c r="TDE1344" s="5"/>
      <c r="TDF1344" s="5"/>
      <c r="TDG1344" s="5"/>
      <c r="TDH1344" s="5"/>
      <c r="TDI1344" s="5"/>
      <c r="TDJ1344" s="5"/>
      <c r="TDK1344" s="5"/>
      <c r="TDL1344" s="5"/>
      <c r="TDM1344" s="5"/>
      <c r="TDN1344" s="5"/>
      <c r="TDO1344" s="5"/>
      <c r="TDP1344" s="5"/>
      <c r="TDQ1344" s="5"/>
      <c r="TDR1344" s="5"/>
      <c r="TDS1344" s="5"/>
      <c r="TDT1344" s="5"/>
      <c r="TDU1344" s="5"/>
      <c r="TDV1344" s="5"/>
      <c r="TDW1344" s="5"/>
      <c r="TDX1344" s="5"/>
      <c r="TDY1344" s="5"/>
      <c r="TDZ1344" s="5"/>
      <c r="TEA1344" s="5"/>
      <c r="TEB1344" s="5"/>
      <c r="TEC1344" s="5"/>
      <c r="TED1344" s="5"/>
      <c r="TEE1344" s="5"/>
      <c r="TEF1344" s="5"/>
      <c r="TEG1344" s="5"/>
      <c r="TEH1344" s="5"/>
      <c r="TEI1344" s="5"/>
      <c r="TEJ1344" s="5"/>
      <c r="TEK1344" s="5"/>
      <c r="TEL1344" s="5"/>
      <c r="TEM1344" s="5"/>
      <c r="TEN1344" s="5"/>
      <c r="TEO1344" s="5"/>
      <c r="TEP1344" s="5"/>
      <c r="TEQ1344" s="5"/>
      <c r="TER1344" s="5"/>
      <c r="TES1344" s="5"/>
      <c r="TET1344" s="5"/>
      <c r="TEU1344" s="5"/>
      <c r="TEV1344" s="5"/>
      <c r="TEW1344" s="5"/>
      <c r="TEX1344" s="5"/>
      <c r="TEY1344" s="5"/>
      <c r="TEZ1344" s="5"/>
      <c r="TFA1344" s="5"/>
      <c r="TFB1344" s="5"/>
      <c r="TFC1344" s="5"/>
      <c r="TFD1344" s="5"/>
      <c r="TFE1344" s="5"/>
      <c r="TFF1344" s="5"/>
      <c r="TFG1344" s="5"/>
      <c r="TFH1344" s="5"/>
      <c r="TFI1344" s="5"/>
      <c r="TFJ1344" s="5"/>
      <c r="TFK1344" s="5"/>
      <c r="TFL1344" s="5"/>
      <c r="TFM1344" s="5"/>
      <c r="TFN1344" s="5"/>
      <c r="TFO1344" s="5"/>
      <c r="TFP1344" s="5"/>
      <c r="TFQ1344" s="5"/>
      <c r="TFR1344" s="5"/>
      <c r="TFS1344" s="5"/>
      <c r="TFT1344" s="5"/>
      <c r="TFU1344" s="5"/>
      <c r="TFV1344" s="5"/>
      <c r="TFW1344" s="5"/>
      <c r="TFX1344" s="5"/>
      <c r="TFY1344" s="5"/>
      <c r="TFZ1344" s="5"/>
      <c r="TGA1344" s="5"/>
      <c r="TGB1344" s="5"/>
      <c r="TGC1344" s="5"/>
      <c r="TGD1344" s="5"/>
      <c r="TGE1344" s="5"/>
      <c r="TGF1344" s="5"/>
      <c r="TGG1344" s="5"/>
      <c r="TGH1344" s="5"/>
      <c r="TGI1344" s="5"/>
      <c r="TGJ1344" s="5"/>
      <c r="TGK1344" s="5"/>
      <c r="TGL1344" s="5"/>
      <c r="TGM1344" s="5"/>
      <c r="TGN1344" s="5"/>
      <c r="TGO1344" s="5"/>
      <c r="TGP1344" s="5"/>
      <c r="TGQ1344" s="5"/>
      <c r="TGR1344" s="5"/>
      <c r="TGS1344" s="5"/>
      <c r="TGT1344" s="5"/>
      <c r="TGU1344" s="5"/>
      <c r="TGV1344" s="5"/>
      <c r="TGW1344" s="5"/>
      <c r="TGX1344" s="5"/>
      <c r="TGY1344" s="5"/>
      <c r="TGZ1344" s="5"/>
      <c r="THA1344" s="5"/>
      <c r="THB1344" s="5"/>
      <c r="THC1344" s="5"/>
      <c r="THD1344" s="5"/>
      <c r="THE1344" s="5"/>
      <c r="THF1344" s="5"/>
      <c r="THG1344" s="5"/>
      <c r="THH1344" s="5"/>
      <c r="THI1344" s="5"/>
      <c r="THJ1344" s="5"/>
      <c r="THK1344" s="5"/>
      <c r="THL1344" s="5"/>
      <c r="THM1344" s="5"/>
      <c r="THN1344" s="5"/>
      <c r="THO1344" s="5"/>
      <c r="THP1344" s="5"/>
      <c r="THQ1344" s="5"/>
      <c r="THR1344" s="5"/>
      <c r="THS1344" s="5"/>
      <c r="THT1344" s="5"/>
      <c r="THU1344" s="5"/>
      <c r="THV1344" s="5"/>
      <c r="THW1344" s="5"/>
      <c r="THX1344" s="5"/>
      <c r="THY1344" s="5"/>
      <c r="THZ1344" s="5"/>
      <c r="TIA1344" s="5"/>
      <c r="TIB1344" s="5"/>
      <c r="TIC1344" s="5"/>
      <c r="TID1344" s="5"/>
      <c r="TIE1344" s="5"/>
      <c r="TIF1344" s="5"/>
      <c r="TIG1344" s="5"/>
      <c r="TIH1344" s="5"/>
      <c r="TII1344" s="5"/>
      <c r="TIJ1344" s="5"/>
      <c r="TIK1344" s="5"/>
      <c r="TIL1344" s="5"/>
      <c r="TIM1344" s="5"/>
      <c r="TIN1344" s="5"/>
      <c r="TIO1344" s="5"/>
      <c r="TIP1344" s="5"/>
      <c r="TIQ1344" s="5"/>
      <c r="TIR1344" s="5"/>
      <c r="TIS1344" s="5"/>
      <c r="TIT1344" s="5"/>
      <c r="TIU1344" s="5"/>
      <c r="TIV1344" s="5"/>
      <c r="TIW1344" s="5"/>
      <c r="TIX1344" s="5"/>
      <c r="TIY1344" s="5"/>
      <c r="TIZ1344" s="5"/>
      <c r="TJA1344" s="5"/>
      <c r="TJB1344" s="5"/>
      <c r="TJC1344" s="5"/>
      <c r="TJD1344" s="5"/>
      <c r="TJE1344" s="5"/>
      <c r="TJF1344" s="5"/>
      <c r="TJG1344" s="5"/>
      <c r="TJH1344" s="5"/>
      <c r="TJI1344" s="5"/>
      <c r="TJJ1344" s="5"/>
      <c r="TJK1344" s="5"/>
      <c r="TJL1344" s="5"/>
      <c r="TJM1344" s="5"/>
      <c r="TJN1344" s="5"/>
      <c r="TJO1344" s="5"/>
      <c r="TJP1344" s="5"/>
      <c r="TJQ1344" s="5"/>
      <c r="TJR1344" s="5"/>
      <c r="TJS1344" s="5"/>
      <c r="TJT1344" s="5"/>
      <c r="TJU1344" s="5"/>
      <c r="TJV1344" s="5"/>
      <c r="TJW1344" s="5"/>
      <c r="TJX1344" s="5"/>
      <c r="TJY1344" s="5"/>
      <c r="TJZ1344" s="5"/>
      <c r="TKA1344" s="5"/>
      <c r="TKB1344" s="5"/>
      <c r="TKC1344" s="5"/>
      <c r="TKD1344" s="5"/>
      <c r="TKE1344" s="5"/>
      <c r="TKF1344" s="5"/>
      <c r="TKG1344" s="5"/>
      <c r="TKH1344" s="5"/>
      <c r="TKI1344" s="5"/>
      <c r="TKJ1344" s="5"/>
      <c r="TKK1344" s="5"/>
      <c r="TKL1344" s="5"/>
      <c r="TKM1344" s="5"/>
      <c r="TKN1344" s="5"/>
      <c r="TKO1344" s="5"/>
      <c r="TKP1344" s="5"/>
      <c r="TKQ1344" s="5"/>
      <c r="TKR1344" s="5"/>
      <c r="TKS1344" s="5"/>
      <c r="TKT1344" s="5"/>
      <c r="TKU1344" s="5"/>
      <c r="TKV1344" s="5"/>
      <c r="TKW1344" s="5"/>
      <c r="TKX1344" s="5"/>
      <c r="TKY1344" s="5"/>
      <c r="TKZ1344" s="5"/>
      <c r="TLA1344" s="5"/>
      <c r="TLB1344" s="5"/>
      <c r="TLC1344" s="5"/>
      <c r="TLD1344" s="5"/>
      <c r="TLE1344" s="5"/>
      <c r="TLF1344" s="5"/>
      <c r="TLG1344" s="5"/>
      <c r="TLH1344" s="5"/>
      <c r="TLI1344" s="5"/>
      <c r="TLJ1344" s="5"/>
      <c r="TLK1344" s="5"/>
      <c r="TLL1344" s="5"/>
      <c r="TLM1344" s="5"/>
      <c r="TLN1344" s="5"/>
      <c r="TLO1344" s="5"/>
      <c r="TLP1344" s="5"/>
      <c r="TLQ1344" s="5"/>
      <c r="TLR1344" s="5"/>
      <c r="TLS1344" s="5"/>
      <c r="TLT1344" s="5"/>
      <c r="TLU1344" s="5"/>
      <c r="TLV1344" s="5"/>
      <c r="TLW1344" s="5"/>
      <c r="TLX1344" s="5"/>
      <c r="TLY1344" s="5"/>
      <c r="TLZ1344" s="5"/>
      <c r="TMA1344" s="5"/>
      <c r="TMB1344" s="5"/>
      <c r="TMC1344" s="5"/>
      <c r="TMD1344" s="5"/>
      <c r="TME1344" s="5"/>
      <c r="TMF1344" s="5"/>
      <c r="TMG1344" s="5"/>
      <c r="TMH1344" s="5"/>
      <c r="TMI1344" s="5"/>
      <c r="TMJ1344" s="5"/>
      <c r="TMK1344" s="5"/>
      <c r="TML1344" s="5"/>
      <c r="TMM1344" s="5"/>
      <c r="TMN1344" s="5"/>
      <c r="TMO1344" s="5"/>
      <c r="TMP1344" s="5"/>
      <c r="TMQ1344" s="5"/>
      <c r="TMR1344" s="5"/>
      <c r="TMS1344" s="5"/>
      <c r="TMT1344" s="5"/>
      <c r="TMU1344" s="5"/>
      <c r="TMV1344" s="5"/>
      <c r="TMW1344" s="5"/>
      <c r="TMX1344" s="5"/>
      <c r="TMY1344" s="5"/>
      <c r="TMZ1344" s="5"/>
      <c r="TNA1344" s="5"/>
      <c r="TNB1344" s="5"/>
      <c r="TNC1344" s="5"/>
      <c r="TND1344" s="5"/>
      <c r="TNE1344" s="5"/>
      <c r="TNF1344" s="5"/>
      <c r="TNG1344" s="5"/>
      <c r="TNH1344" s="5"/>
      <c r="TNI1344" s="5"/>
      <c r="TNJ1344" s="5"/>
      <c r="TNK1344" s="5"/>
      <c r="TNL1344" s="5"/>
      <c r="TNM1344" s="5"/>
      <c r="TNN1344" s="5"/>
      <c r="TNO1344" s="5"/>
      <c r="TNP1344" s="5"/>
      <c r="TNQ1344" s="5"/>
      <c r="TNR1344" s="5"/>
      <c r="TNS1344" s="5"/>
      <c r="TNT1344" s="5"/>
      <c r="TNU1344" s="5"/>
      <c r="TNV1344" s="5"/>
      <c r="TNW1344" s="5"/>
      <c r="TNX1344" s="5"/>
      <c r="TNY1344" s="5"/>
      <c r="TNZ1344" s="5"/>
      <c r="TOA1344" s="5"/>
      <c r="TOB1344" s="5"/>
      <c r="TOC1344" s="5"/>
      <c r="TOD1344" s="5"/>
      <c r="TOE1344" s="5"/>
      <c r="TOF1344" s="5"/>
      <c r="TOG1344" s="5"/>
      <c r="TOH1344" s="5"/>
      <c r="TOI1344" s="5"/>
      <c r="TOJ1344" s="5"/>
      <c r="TOK1344" s="5"/>
      <c r="TOL1344" s="5"/>
      <c r="TOM1344" s="5"/>
      <c r="TON1344" s="5"/>
      <c r="TOO1344" s="5"/>
      <c r="TOP1344" s="5"/>
      <c r="TOQ1344" s="5"/>
      <c r="TOR1344" s="5"/>
      <c r="TOS1344" s="5"/>
      <c r="TOT1344" s="5"/>
      <c r="TOU1344" s="5"/>
      <c r="TOV1344" s="5"/>
      <c r="TOW1344" s="5"/>
      <c r="TOX1344" s="5"/>
      <c r="TOY1344" s="5"/>
      <c r="TOZ1344" s="5"/>
      <c r="TPA1344" s="5"/>
      <c r="TPB1344" s="5"/>
      <c r="TPC1344" s="5"/>
      <c r="TPD1344" s="5"/>
      <c r="TPE1344" s="5"/>
      <c r="TPF1344" s="5"/>
      <c r="TPG1344" s="5"/>
      <c r="TPH1344" s="5"/>
      <c r="TPI1344" s="5"/>
      <c r="TPJ1344" s="5"/>
      <c r="TPK1344" s="5"/>
      <c r="TPL1344" s="5"/>
      <c r="TPM1344" s="5"/>
      <c r="TPN1344" s="5"/>
      <c r="TPO1344" s="5"/>
      <c r="TPP1344" s="5"/>
      <c r="TPQ1344" s="5"/>
      <c r="TPR1344" s="5"/>
      <c r="TPS1344" s="5"/>
      <c r="TPT1344" s="5"/>
      <c r="TPU1344" s="5"/>
      <c r="TPV1344" s="5"/>
      <c r="TPW1344" s="5"/>
      <c r="TPX1344" s="5"/>
      <c r="TPY1344" s="5"/>
      <c r="TPZ1344" s="5"/>
      <c r="TQA1344" s="5"/>
      <c r="TQB1344" s="5"/>
      <c r="TQC1344" s="5"/>
      <c r="TQD1344" s="5"/>
      <c r="TQE1344" s="5"/>
      <c r="TQF1344" s="5"/>
      <c r="TQG1344" s="5"/>
      <c r="TQH1344" s="5"/>
      <c r="TQI1344" s="5"/>
      <c r="TQJ1344" s="5"/>
      <c r="TQK1344" s="5"/>
      <c r="TQL1344" s="5"/>
      <c r="TQM1344" s="5"/>
      <c r="TQN1344" s="5"/>
      <c r="TQO1344" s="5"/>
      <c r="TQP1344" s="5"/>
      <c r="TQQ1344" s="5"/>
      <c r="TQR1344" s="5"/>
      <c r="TQS1344" s="5"/>
      <c r="TQT1344" s="5"/>
      <c r="TQU1344" s="5"/>
      <c r="TQV1344" s="5"/>
      <c r="TQW1344" s="5"/>
      <c r="TQX1344" s="5"/>
      <c r="TQY1344" s="5"/>
      <c r="TQZ1344" s="5"/>
      <c r="TRA1344" s="5"/>
      <c r="TRB1344" s="5"/>
      <c r="TRC1344" s="5"/>
      <c r="TRD1344" s="5"/>
      <c r="TRE1344" s="5"/>
      <c r="TRF1344" s="5"/>
      <c r="TRG1344" s="5"/>
      <c r="TRH1344" s="5"/>
      <c r="TRI1344" s="5"/>
      <c r="TRJ1344" s="5"/>
      <c r="TRK1344" s="5"/>
      <c r="TRL1344" s="5"/>
      <c r="TRM1344" s="5"/>
      <c r="TRN1344" s="5"/>
      <c r="TRO1344" s="5"/>
      <c r="TRP1344" s="5"/>
      <c r="TRQ1344" s="5"/>
      <c r="TRR1344" s="5"/>
      <c r="TRS1344" s="5"/>
      <c r="TRT1344" s="5"/>
      <c r="TRU1344" s="5"/>
      <c r="TRV1344" s="5"/>
      <c r="TRW1344" s="5"/>
      <c r="TRX1344" s="5"/>
      <c r="TRY1344" s="5"/>
      <c r="TRZ1344" s="5"/>
      <c r="TSA1344" s="5"/>
      <c r="TSB1344" s="5"/>
      <c r="TSC1344" s="5"/>
      <c r="TSD1344" s="5"/>
      <c r="TSE1344" s="5"/>
      <c r="TSF1344" s="5"/>
      <c r="TSG1344" s="5"/>
      <c r="TSH1344" s="5"/>
      <c r="TSI1344" s="5"/>
      <c r="TSJ1344" s="5"/>
      <c r="TSK1344" s="5"/>
      <c r="TSL1344" s="5"/>
      <c r="TSM1344" s="5"/>
      <c r="TSN1344" s="5"/>
      <c r="TSO1344" s="5"/>
      <c r="TSP1344" s="5"/>
      <c r="TSQ1344" s="5"/>
      <c r="TSR1344" s="5"/>
      <c r="TSS1344" s="5"/>
      <c r="TST1344" s="5"/>
      <c r="TSU1344" s="5"/>
      <c r="TSV1344" s="5"/>
      <c r="TSW1344" s="5"/>
      <c r="TSX1344" s="5"/>
      <c r="TSY1344" s="5"/>
      <c r="TSZ1344" s="5"/>
      <c r="TTA1344" s="5"/>
      <c r="TTB1344" s="5"/>
      <c r="TTC1344" s="5"/>
      <c r="TTD1344" s="5"/>
      <c r="TTE1344" s="5"/>
      <c r="TTF1344" s="5"/>
      <c r="TTG1344" s="5"/>
      <c r="TTH1344" s="5"/>
      <c r="TTI1344" s="5"/>
      <c r="TTJ1344" s="5"/>
      <c r="TTK1344" s="5"/>
      <c r="TTL1344" s="5"/>
      <c r="TTM1344" s="5"/>
      <c r="TTN1344" s="5"/>
      <c r="TTO1344" s="5"/>
      <c r="TTP1344" s="5"/>
      <c r="TTQ1344" s="5"/>
      <c r="TTR1344" s="5"/>
      <c r="TTS1344" s="5"/>
      <c r="TTT1344" s="5"/>
      <c r="TTU1344" s="5"/>
      <c r="TTV1344" s="5"/>
      <c r="TTW1344" s="5"/>
      <c r="TTX1344" s="5"/>
      <c r="TTY1344" s="5"/>
      <c r="TTZ1344" s="5"/>
      <c r="TUA1344" s="5"/>
      <c r="TUB1344" s="5"/>
      <c r="TUC1344" s="5"/>
      <c r="TUD1344" s="5"/>
      <c r="TUE1344" s="5"/>
      <c r="TUF1344" s="5"/>
      <c r="TUG1344" s="5"/>
      <c r="TUH1344" s="5"/>
      <c r="TUI1344" s="5"/>
      <c r="TUJ1344" s="5"/>
      <c r="TUK1344" s="5"/>
      <c r="TUL1344" s="5"/>
      <c r="TUM1344" s="5"/>
      <c r="TUN1344" s="5"/>
      <c r="TUO1344" s="5"/>
      <c r="TUP1344" s="5"/>
      <c r="TUQ1344" s="5"/>
      <c r="TUR1344" s="5"/>
      <c r="TUS1344" s="5"/>
      <c r="TUT1344" s="5"/>
      <c r="TUU1344" s="5"/>
      <c r="TUV1344" s="5"/>
      <c r="TUW1344" s="5"/>
      <c r="TUX1344" s="5"/>
      <c r="TUY1344" s="5"/>
      <c r="TUZ1344" s="5"/>
      <c r="TVA1344" s="5"/>
      <c r="TVB1344" s="5"/>
      <c r="TVC1344" s="5"/>
      <c r="TVD1344" s="5"/>
      <c r="TVE1344" s="5"/>
      <c r="TVF1344" s="5"/>
      <c r="TVG1344" s="5"/>
      <c r="TVH1344" s="5"/>
      <c r="TVI1344" s="5"/>
      <c r="TVJ1344" s="5"/>
      <c r="TVK1344" s="5"/>
      <c r="TVL1344" s="5"/>
      <c r="TVM1344" s="5"/>
      <c r="TVN1344" s="5"/>
      <c r="TVO1344" s="5"/>
      <c r="TVP1344" s="5"/>
      <c r="TVQ1344" s="5"/>
      <c r="TVR1344" s="5"/>
      <c r="TVS1344" s="5"/>
      <c r="TVT1344" s="5"/>
      <c r="TVU1344" s="5"/>
      <c r="TVV1344" s="5"/>
      <c r="TVW1344" s="5"/>
      <c r="TVX1344" s="5"/>
      <c r="TVY1344" s="5"/>
      <c r="TVZ1344" s="5"/>
      <c r="TWA1344" s="5"/>
      <c r="TWB1344" s="5"/>
      <c r="TWC1344" s="5"/>
      <c r="TWD1344" s="5"/>
      <c r="TWE1344" s="5"/>
      <c r="TWF1344" s="5"/>
      <c r="TWG1344" s="5"/>
      <c r="TWH1344" s="5"/>
      <c r="TWI1344" s="5"/>
      <c r="TWJ1344" s="5"/>
      <c r="TWK1344" s="5"/>
      <c r="TWL1344" s="5"/>
      <c r="TWM1344" s="5"/>
      <c r="TWN1344" s="5"/>
      <c r="TWO1344" s="5"/>
      <c r="TWP1344" s="5"/>
      <c r="TWQ1344" s="5"/>
      <c r="TWR1344" s="5"/>
      <c r="TWS1344" s="5"/>
      <c r="TWT1344" s="5"/>
      <c r="TWU1344" s="5"/>
      <c r="TWV1344" s="5"/>
      <c r="TWW1344" s="5"/>
      <c r="TWX1344" s="5"/>
      <c r="TWY1344" s="5"/>
      <c r="TWZ1344" s="5"/>
      <c r="TXA1344" s="5"/>
      <c r="TXB1344" s="5"/>
      <c r="TXC1344" s="5"/>
      <c r="TXD1344" s="5"/>
      <c r="TXE1344" s="5"/>
      <c r="TXF1344" s="5"/>
      <c r="TXG1344" s="5"/>
      <c r="TXH1344" s="5"/>
      <c r="TXI1344" s="5"/>
      <c r="TXJ1344" s="5"/>
      <c r="TXK1344" s="5"/>
      <c r="TXL1344" s="5"/>
      <c r="TXM1344" s="5"/>
      <c r="TXN1344" s="5"/>
      <c r="TXO1344" s="5"/>
      <c r="TXP1344" s="5"/>
      <c r="TXQ1344" s="5"/>
      <c r="TXR1344" s="5"/>
      <c r="TXS1344" s="5"/>
      <c r="TXT1344" s="5"/>
      <c r="TXU1344" s="5"/>
      <c r="TXV1344" s="5"/>
      <c r="TXW1344" s="5"/>
      <c r="TXX1344" s="5"/>
      <c r="TXY1344" s="5"/>
      <c r="TXZ1344" s="5"/>
      <c r="TYA1344" s="5"/>
      <c r="TYB1344" s="5"/>
      <c r="TYC1344" s="5"/>
      <c r="TYD1344" s="5"/>
      <c r="TYE1344" s="5"/>
      <c r="TYF1344" s="5"/>
      <c r="TYG1344" s="5"/>
      <c r="TYH1344" s="5"/>
      <c r="TYI1344" s="5"/>
      <c r="TYJ1344" s="5"/>
      <c r="TYK1344" s="5"/>
      <c r="TYL1344" s="5"/>
      <c r="TYM1344" s="5"/>
      <c r="TYN1344" s="5"/>
      <c r="TYO1344" s="5"/>
      <c r="TYP1344" s="5"/>
      <c r="TYQ1344" s="5"/>
      <c r="TYR1344" s="5"/>
      <c r="TYS1344" s="5"/>
      <c r="TYT1344" s="5"/>
      <c r="TYU1344" s="5"/>
      <c r="TYV1344" s="5"/>
      <c r="TYW1344" s="5"/>
      <c r="TYX1344" s="5"/>
      <c r="TYY1344" s="5"/>
      <c r="TYZ1344" s="5"/>
      <c r="TZA1344" s="5"/>
      <c r="TZB1344" s="5"/>
      <c r="TZC1344" s="5"/>
      <c r="TZD1344" s="5"/>
      <c r="TZE1344" s="5"/>
      <c r="TZF1344" s="5"/>
      <c r="TZG1344" s="5"/>
      <c r="TZH1344" s="5"/>
      <c r="TZI1344" s="5"/>
      <c r="TZJ1344" s="5"/>
      <c r="TZK1344" s="5"/>
      <c r="TZL1344" s="5"/>
      <c r="TZM1344" s="5"/>
      <c r="TZN1344" s="5"/>
      <c r="TZO1344" s="5"/>
      <c r="TZP1344" s="5"/>
      <c r="TZQ1344" s="5"/>
      <c r="TZR1344" s="5"/>
      <c r="TZS1344" s="5"/>
      <c r="TZT1344" s="5"/>
      <c r="TZU1344" s="5"/>
      <c r="TZV1344" s="5"/>
      <c r="TZW1344" s="5"/>
      <c r="TZX1344" s="5"/>
      <c r="TZY1344" s="5"/>
      <c r="TZZ1344" s="5"/>
      <c r="UAA1344" s="5"/>
      <c r="UAB1344" s="5"/>
      <c r="UAC1344" s="5"/>
      <c r="UAD1344" s="5"/>
      <c r="UAE1344" s="5"/>
      <c r="UAF1344" s="5"/>
      <c r="UAG1344" s="5"/>
      <c r="UAH1344" s="5"/>
      <c r="UAI1344" s="5"/>
      <c r="UAJ1344" s="5"/>
      <c r="UAK1344" s="5"/>
      <c r="UAL1344" s="5"/>
      <c r="UAM1344" s="5"/>
      <c r="UAN1344" s="5"/>
      <c r="UAO1344" s="5"/>
      <c r="UAP1344" s="5"/>
      <c r="UAQ1344" s="5"/>
      <c r="UAR1344" s="5"/>
      <c r="UAS1344" s="5"/>
      <c r="UAT1344" s="5"/>
      <c r="UAU1344" s="5"/>
      <c r="UAV1344" s="5"/>
      <c r="UAW1344" s="5"/>
      <c r="UAX1344" s="5"/>
      <c r="UAY1344" s="5"/>
      <c r="UAZ1344" s="5"/>
      <c r="UBA1344" s="5"/>
      <c r="UBB1344" s="5"/>
      <c r="UBC1344" s="5"/>
      <c r="UBD1344" s="5"/>
      <c r="UBE1344" s="5"/>
      <c r="UBF1344" s="5"/>
      <c r="UBG1344" s="5"/>
      <c r="UBH1344" s="5"/>
      <c r="UBI1344" s="5"/>
      <c r="UBJ1344" s="5"/>
      <c r="UBK1344" s="5"/>
      <c r="UBL1344" s="5"/>
      <c r="UBM1344" s="5"/>
      <c r="UBN1344" s="5"/>
      <c r="UBO1344" s="5"/>
      <c r="UBP1344" s="5"/>
      <c r="UBQ1344" s="5"/>
      <c r="UBR1344" s="5"/>
      <c r="UBS1344" s="5"/>
      <c r="UBT1344" s="5"/>
      <c r="UBU1344" s="5"/>
      <c r="UBV1344" s="5"/>
      <c r="UBW1344" s="5"/>
      <c r="UBX1344" s="5"/>
      <c r="UBY1344" s="5"/>
      <c r="UBZ1344" s="5"/>
      <c r="UCA1344" s="5"/>
      <c r="UCB1344" s="5"/>
      <c r="UCC1344" s="5"/>
      <c r="UCD1344" s="5"/>
      <c r="UCE1344" s="5"/>
      <c r="UCF1344" s="5"/>
      <c r="UCG1344" s="5"/>
      <c r="UCH1344" s="5"/>
      <c r="UCI1344" s="5"/>
      <c r="UCJ1344" s="5"/>
      <c r="UCK1344" s="5"/>
      <c r="UCL1344" s="5"/>
      <c r="UCM1344" s="5"/>
      <c r="UCN1344" s="5"/>
      <c r="UCO1344" s="5"/>
      <c r="UCP1344" s="5"/>
      <c r="UCQ1344" s="5"/>
      <c r="UCR1344" s="5"/>
      <c r="UCS1344" s="5"/>
      <c r="UCT1344" s="5"/>
      <c r="UCU1344" s="5"/>
      <c r="UCV1344" s="5"/>
      <c r="UCW1344" s="5"/>
      <c r="UCX1344" s="5"/>
      <c r="UCY1344" s="5"/>
      <c r="UCZ1344" s="5"/>
      <c r="UDA1344" s="5"/>
      <c r="UDB1344" s="5"/>
      <c r="UDC1344" s="5"/>
      <c r="UDD1344" s="5"/>
      <c r="UDE1344" s="5"/>
      <c r="UDF1344" s="5"/>
      <c r="UDG1344" s="5"/>
      <c r="UDH1344" s="5"/>
      <c r="UDI1344" s="5"/>
      <c r="UDJ1344" s="5"/>
      <c r="UDK1344" s="5"/>
      <c r="UDL1344" s="5"/>
      <c r="UDM1344" s="5"/>
      <c r="UDN1344" s="5"/>
      <c r="UDO1344" s="5"/>
      <c r="UDP1344" s="5"/>
      <c r="UDQ1344" s="5"/>
      <c r="UDR1344" s="5"/>
      <c r="UDS1344" s="5"/>
      <c r="UDT1344" s="5"/>
      <c r="UDU1344" s="5"/>
      <c r="UDV1344" s="5"/>
      <c r="UDW1344" s="5"/>
      <c r="UDX1344" s="5"/>
      <c r="UDY1344" s="5"/>
      <c r="UDZ1344" s="5"/>
      <c r="UEA1344" s="5"/>
      <c r="UEB1344" s="5"/>
      <c r="UEC1344" s="5"/>
      <c r="UED1344" s="5"/>
      <c r="UEE1344" s="5"/>
      <c r="UEF1344" s="5"/>
      <c r="UEG1344" s="5"/>
      <c r="UEH1344" s="5"/>
      <c r="UEI1344" s="5"/>
      <c r="UEJ1344" s="5"/>
      <c r="UEK1344" s="5"/>
      <c r="UEL1344" s="5"/>
      <c r="UEM1344" s="5"/>
      <c r="UEN1344" s="5"/>
      <c r="UEO1344" s="5"/>
      <c r="UEP1344" s="5"/>
      <c r="UEQ1344" s="5"/>
      <c r="UER1344" s="5"/>
      <c r="UES1344" s="5"/>
      <c r="UET1344" s="5"/>
      <c r="UEU1344" s="5"/>
      <c r="UEV1344" s="5"/>
      <c r="UEW1344" s="5"/>
      <c r="UEX1344" s="5"/>
      <c r="UEY1344" s="5"/>
      <c r="UEZ1344" s="5"/>
      <c r="UFA1344" s="5"/>
      <c r="UFB1344" s="5"/>
      <c r="UFC1344" s="5"/>
      <c r="UFD1344" s="5"/>
      <c r="UFE1344" s="5"/>
      <c r="UFF1344" s="5"/>
      <c r="UFG1344" s="5"/>
      <c r="UFH1344" s="5"/>
      <c r="UFI1344" s="5"/>
      <c r="UFJ1344" s="5"/>
      <c r="UFK1344" s="5"/>
      <c r="UFL1344" s="5"/>
      <c r="UFM1344" s="5"/>
      <c r="UFN1344" s="5"/>
      <c r="UFO1344" s="5"/>
      <c r="UFP1344" s="5"/>
      <c r="UFQ1344" s="5"/>
      <c r="UFR1344" s="5"/>
      <c r="UFS1344" s="5"/>
      <c r="UFT1344" s="5"/>
      <c r="UFU1344" s="5"/>
      <c r="UFV1344" s="5"/>
      <c r="UFW1344" s="5"/>
      <c r="UFX1344" s="5"/>
      <c r="UFY1344" s="5"/>
      <c r="UFZ1344" s="5"/>
      <c r="UGA1344" s="5"/>
      <c r="UGB1344" s="5"/>
      <c r="UGC1344" s="5"/>
      <c r="UGD1344" s="5"/>
      <c r="UGE1344" s="5"/>
      <c r="UGF1344" s="5"/>
      <c r="UGG1344" s="5"/>
      <c r="UGH1344" s="5"/>
      <c r="UGI1344" s="5"/>
      <c r="UGJ1344" s="5"/>
      <c r="UGK1344" s="5"/>
      <c r="UGL1344" s="5"/>
      <c r="UGM1344" s="5"/>
      <c r="UGN1344" s="5"/>
      <c r="UGO1344" s="5"/>
      <c r="UGP1344" s="5"/>
      <c r="UGQ1344" s="5"/>
      <c r="UGR1344" s="5"/>
      <c r="UGS1344" s="5"/>
      <c r="UGT1344" s="5"/>
      <c r="UGU1344" s="5"/>
      <c r="UGV1344" s="5"/>
      <c r="UGW1344" s="5"/>
      <c r="UGX1344" s="5"/>
      <c r="UGY1344" s="5"/>
      <c r="UGZ1344" s="5"/>
      <c r="UHA1344" s="5"/>
      <c r="UHB1344" s="5"/>
      <c r="UHC1344" s="5"/>
      <c r="UHD1344" s="5"/>
      <c r="UHE1344" s="5"/>
      <c r="UHF1344" s="5"/>
      <c r="UHG1344" s="5"/>
      <c r="UHH1344" s="5"/>
      <c r="UHI1344" s="5"/>
      <c r="UHJ1344" s="5"/>
      <c r="UHK1344" s="5"/>
      <c r="UHL1344" s="5"/>
      <c r="UHM1344" s="5"/>
      <c r="UHN1344" s="5"/>
      <c r="UHO1344" s="5"/>
      <c r="UHP1344" s="5"/>
      <c r="UHQ1344" s="5"/>
      <c r="UHR1344" s="5"/>
      <c r="UHS1344" s="5"/>
      <c r="UHT1344" s="5"/>
      <c r="UHU1344" s="5"/>
      <c r="UHV1344" s="5"/>
      <c r="UHW1344" s="5"/>
      <c r="UHX1344" s="5"/>
      <c r="UHY1344" s="5"/>
      <c r="UHZ1344" s="5"/>
      <c r="UIA1344" s="5"/>
      <c r="UIB1344" s="5"/>
      <c r="UIC1344" s="5"/>
      <c r="UID1344" s="5"/>
      <c r="UIE1344" s="5"/>
      <c r="UIF1344" s="5"/>
      <c r="UIG1344" s="5"/>
      <c r="UIH1344" s="5"/>
      <c r="UII1344" s="5"/>
      <c r="UIJ1344" s="5"/>
      <c r="UIK1344" s="5"/>
      <c r="UIL1344" s="5"/>
      <c r="UIM1344" s="5"/>
      <c r="UIN1344" s="5"/>
      <c r="UIO1344" s="5"/>
      <c r="UIP1344" s="5"/>
      <c r="UIQ1344" s="5"/>
      <c r="UIR1344" s="5"/>
      <c r="UIS1344" s="5"/>
      <c r="UIT1344" s="5"/>
      <c r="UIU1344" s="5"/>
      <c r="UIV1344" s="5"/>
      <c r="UIW1344" s="5"/>
      <c r="UIX1344" s="5"/>
      <c r="UIY1344" s="5"/>
      <c r="UIZ1344" s="5"/>
      <c r="UJA1344" s="5"/>
      <c r="UJB1344" s="5"/>
      <c r="UJC1344" s="5"/>
      <c r="UJD1344" s="5"/>
      <c r="UJE1344" s="5"/>
      <c r="UJF1344" s="5"/>
      <c r="UJG1344" s="5"/>
      <c r="UJH1344" s="5"/>
      <c r="UJI1344" s="5"/>
      <c r="UJJ1344" s="5"/>
      <c r="UJK1344" s="5"/>
      <c r="UJL1344" s="5"/>
      <c r="UJM1344" s="5"/>
      <c r="UJN1344" s="5"/>
      <c r="UJO1344" s="5"/>
      <c r="UJP1344" s="5"/>
      <c r="UJQ1344" s="5"/>
      <c r="UJR1344" s="5"/>
      <c r="UJS1344" s="5"/>
      <c r="UJT1344" s="5"/>
      <c r="UJU1344" s="5"/>
      <c r="UJV1344" s="5"/>
      <c r="UJW1344" s="5"/>
      <c r="UJX1344" s="5"/>
      <c r="UJY1344" s="5"/>
      <c r="UJZ1344" s="5"/>
      <c r="UKA1344" s="5"/>
      <c r="UKB1344" s="5"/>
      <c r="UKC1344" s="5"/>
      <c r="UKD1344" s="5"/>
      <c r="UKE1344" s="5"/>
      <c r="UKF1344" s="5"/>
      <c r="UKG1344" s="5"/>
      <c r="UKH1344" s="5"/>
      <c r="UKI1344" s="5"/>
      <c r="UKJ1344" s="5"/>
      <c r="UKK1344" s="5"/>
      <c r="UKL1344" s="5"/>
      <c r="UKM1344" s="5"/>
      <c r="UKN1344" s="5"/>
      <c r="UKO1344" s="5"/>
      <c r="UKP1344" s="5"/>
      <c r="UKQ1344" s="5"/>
      <c r="UKR1344" s="5"/>
      <c r="UKS1344" s="5"/>
      <c r="UKT1344" s="5"/>
      <c r="UKU1344" s="5"/>
      <c r="UKV1344" s="5"/>
      <c r="UKW1344" s="5"/>
      <c r="UKX1344" s="5"/>
      <c r="UKY1344" s="5"/>
      <c r="UKZ1344" s="5"/>
      <c r="ULA1344" s="5"/>
      <c r="ULB1344" s="5"/>
      <c r="ULC1344" s="5"/>
      <c r="ULD1344" s="5"/>
      <c r="ULE1344" s="5"/>
      <c r="ULF1344" s="5"/>
      <c r="ULG1344" s="5"/>
      <c r="ULH1344" s="5"/>
      <c r="ULI1344" s="5"/>
      <c r="ULJ1344" s="5"/>
      <c r="ULK1344" s="5"/>
      <c r="ULL1344" s="5"/>
      <c r="ULM1344" s="5"/>
      <c r="ULN1344" s="5"/>
      <c r="ULO1344" s="5"/>
      <c r="ULP1344" s="5"/>
      <c r="ULQ1344" s="5"/>
      <c r="ULR1344" s="5"/>
      <c r="ULS1344" s="5"/>
      <c r="ULT1344" s="5"/>
      <c r="ULU1344" s="5"/>
      <c r="ULV1344" s="5"/>
      <c r="ULW1344" s="5"/>
      <c r="ULX1344" s="5"/>
      <c r="ULY1344" s="5"/>
      <c r="ULZ1344" s="5"/>
      <c r="UMA1344" s="5"/>
      <c r="UMB1344" s="5"/>
      <c r="UMC1344" s="5"/>
      <c r="UMD1344" s="5"/>
      <c r="UME1344" s="5"/>
      <c r="UMF1344" s="5"/>
      <c r="UMG1344" s="5"/>
      <c r="UMH1344" s="5"/>
      <c r="UMI1344" s="5"/>
      <c r="UMJ1344" s="5"/>
      <c r="UMK1344" s="5"/>
      <c r="UML1344" s="5"/>
      <c r="UMM1344" s="5"/>
      <c r="UMN1344" s="5"/>
      <c r="UMO1344" s="5"/>
      <c r="UMP1344" s="5"/>
      <c r="UMQ1344" s="5"/>
      <c r="UMR1344" s="5"/>
      <c r="UMS1344" s="5"/>
      <c r="UMT1344" s="5"/>
      <c r="UMU1344" s="5"/>
      <c r="UMV1344" s="5"/>
      <c r="UMW1344" s="5"/>
      <c r="UMX1344" s="5"/>
      <c r="UMY1344" s="5"/>
      <c r="UMZ1344" s="5"/>
      <c r="UNA1344" s="5"/>
      <c r="UNB1344" s="5"/>
      <c r="UNC1344" s="5"/>
      <c r="UND1344" s="5"/>
      <c r="UNE1344" s="5"/>
      <c r="UNF1344" s="5"/>
      <c r="UNG1344" s="5"/>
      <c r="UNH1344" s="5"/>
      <c r="UNI1344" s="5"/>
      <c r="UNJ1344" s="5"/>
      <c r="UNK1344" s="5"/>
      <c r="UNL1344" s="5"/>
      <c r="UNM1344" s="5"/>
      <c r="UNN1344" s="5"/>
      <c r="UNO1344" s="5"/>
      <c r="UNP1344" s="5"/>
      <c r="UNQ1344" s="5"/>
      <c r="UNR1344" s="5"/>
      <c r="UNS1344" s="5"/>
      <c r="UNT1344" s="5"/>
      <c r="UNU1344" s="5"/>
      <c r="UNV1344" s="5"/>
      <c r="UNW1344" s="5"/>
      <c r="UNX1344" s="5"/>
      <c r="UNY1344" s="5"/>
      <c r="UNZ1344" s="5"/>
      <c r="UOA1344" s="5"/>
      <c r="UOB1344" s="5"/>
      <c r="UOC1344" s="5"/>
      <c r="UOD1344" s="5"/>
      <c r="UOE1344" s="5"/>
      <c r="UOF1344" s="5"/>
      <c r="UOG1344" s="5"/>
      <c r="UOH1344" s="5"/>
      <c r="UOI1344" s="5"/>
      <c r="UOJ1344" s="5"/>
      <c r="UOK1344" s="5"/>
      <c r="UOL1344" s="5"/>
      <c r="UOM1344" s="5"/>
      <c r="UON1344" s="5"/>
      <c r="UOO1344" s="5"/>
      <c r="UOP1344" s="5"/>
      <c r="UOQ1344" s="5"/>
      <c r="UOR1344" s="5"/>
      <c r="UOS1344" s="5"/>
      <c r="UOT1344" s="5"/>
      <c r="UOU1344" s="5"/>
      <c r="UOV1344" s="5"/>
      <c r="UOW1344" s="5"/>
      <c r="UOX1344" s="5"/>
      <c r="UOY1344" s="5"/>
      <c r="UOZ1344" s="5"/>
      <c r="UPA1344" s="5"/>
      <c r="UPB1344" s="5"/>
      <c r="UPC1344" s="5"/>
      <c r="UPD1344" s="5"/>
      <c r="UPE1344" s="5"/>
      <c r="UPF1344" s="5"/>
      <c r="UPG1344" s="5"/>
      <c r="UPH1344" s="5"/>
      <c r="UPI1344" s="5"/>
      <c r="UPJ1344" s="5"/>
      <c r="UPK1344" s="5"/>
      <c r="UPL1344" s="5"/>
      <c r="UPM1344" s="5"/>
      <c r="UPN1344" s="5"/>
      <c r="UPO1344" s="5"/>
      <c r="UPP1344" s="5"/>
      <c r="UPQ1344" s="5"/>
      <c r="UPR1344" s="5"/>
      <c r="UPS1344" s="5"/>
      <c r="UPT1344" s="5"/>
      <c r="UPU1344" s="5"/>
      <c r="UPV1344" s="5"/>
      <c r="UPW1344" s="5"/>
      <c r="UPX1344" s="5"/>
      <c r="UPY1344" s="5"/>
      <c r="UPZ1344" s="5"/>
      <c r="UQA1344" s="5"/>
      <c r="UQB1344" s="5"/>
      <c r="UQC1344" s="5"/>
      <c r="UQD1344" s="5"/>
      <c r="UQE1344" s="5"/>
      <c r="UQF1344" s="5"/>
      <c r="UQG1344" s="5"/>
      <c r="UQH1344" s="5"/>
      <c r="UQI1344" s="5"/>
      <c r="UQJ1344" s="5"/>
      <c r="UQK1344" s="5"/>
      <c r="UQL1344" s="5"/>
      <c r="UQM1344" s="5"/>
      <c r="UQN1344" s="5"/>
      <c r="UQO1344" s="5"/>
      <c r="UQP1344" s="5"/>
      <c r="UQQ1344" s="5"/>
      <c r="UQR1344" s="5"/>
      <c r="UQS1344" s="5"/>
      <c r="UQT1344" s="5"/>
      <c r="UQU1344" s="5"/>
      <c r="UQV1344" s="5"/>
      <c r="UQW1344" s="5"/>
      <c r="UQX1344" s="5"/>
      <c r="UQY1344" s="5"/>
      <c r="UQZ1344" s="5"/>
      <c r="URA1344" s="5"/>
      <c r="URB1344" s="5"/>
      <c r="URC1344" s="5"/>
      <c r="URD1344" s="5"/>
      <c r="URE1344" s="5"/>
      <c r="URF1344" s="5"/>
      <c r="URG1344" s="5"/>
      <c r="URH1344" s="5"/>
      <c r="URI1344" s="5"/>
      <c r="URJ1344" s="5"/>
      <c r="URK1344" s="5"/>
      <c r="URL1344" s="5"/>
      <c r="URM1344" s="5"/>
      <c r="URN1344" s="5"/>
      <c r="URO1344" s="5"/>
      <c r="URP1344" s="5"/>
      <c r="URQ1344" s="5"/>
      <c r="URR1344" s="5"/>
      <c r="URS1344" s="5"/>
      <c r="URT1344" s="5"/>
      <c r="URU1344" s="5"/>
      <c r="URV1344" s="5"/>
      <c r="URW1344" s="5"/>
      <c r="URX1344" s="5"/>
      <c r="URY1344" s="5"/>
      <c r="URZ1344" s="5"/>
      <c r="USA1344" s="5"/>
      <c r="USB1344" s="5"/>
      <c r="USC1344" s="5"/>
      <c r="USD1344" s="5"/>
      <c r="USE1344" s="5"/>
      <c r="USF1344" s="5"/>
      <c r="USG1344" s="5"/>
      <c r="USH1344" s="5"/>
      <c r="USI1344" s="5"/>
      <c r="USJ1344" s="5"/>
      <c r="USK1344" s="5"/>
      <c r="USL1344" s="5"/>
      <c r="USM1344" s="5"/>
      <c r="USN1344" s="5"/>
      <c r="USO1344" s="5"/>
      <c r="USP1344" s="5"/>
      <c r="USQ1344" s="5"/>
      <c r="USR1344" s="5"/>
      <c r="USS1344" s="5"/>
      <c r="UST1344" s="5"/>
      <c r="USU1344" s="5"/>
      <c r="USV1344" s="5"/>
      <c r="USW1344" s="5"/>
      <c r="USX1344" s="5"/>
      <c r="USY1344" s="5"/>
      <c r="USZ1344" s="5"/>
      <c r="UTA1344" s="5"/>
      <c r="UTB1344" s="5"/>
      <c r="UTC1344" s="5"/>
      <c r="UTD1344" s="5"/>
      <c r="UTE1344" s="5"/>
      <c r="UTF1344" s="5"/>
      <c r="UTG1344" s="5"/>
      <c r="UTH1344" s="5"/>
      <c r="UTI1344" s="5"/>
      <c r="UTJ1344" s="5"/>
      <c r="UTK1344" s="5"/>
      <c r="UTL1344" s="5"/>
      <c r="UTM1344" s="5"/>
      <c r="UTN1344" s="5"/>
      <c r="UTO1344" s="5"/>
      <c r="UTP1344" s="5"/>
      <c r="UTQ1344" s="5"/>
      <c r="UTR1344" s="5"/>
      <c r="UTS1344" s="5"/>
      <c r="UTT1344" s="5"/>
      <c r="UTU1344" s="5"/>
      <c r="UTV1344" s="5"/>
      <c r="UTW1344" s="5"/>
      <c r="UTX1344" s="5"/>
      <c r="UTY1344" s="5"/>
      <c r="UTZ1344" s="5"/>
      <c r="UUA1344" s="5"/>
      <c r="UUB1344" s="5"/>
      <c r="UUC1344" s="5"/>
      <c r="UUD1344" s="5"/>
      <c r="UUE1344" s="5"/>
      <c r="UUF1344" s="5"/>
      <c r="UUG1344" s="5"/>
      <c r="UUH1344" s="5"/>
      <c r="UUI1344" s="5"/>
      <c r="UUJ1344" s="5"/>
      <c r="UUK1344" s="5"/>
      <c r="UUL1344" s="5"/>
      <c r="UUM1344" s="5"/>
      <c r="UUN1344" s="5"/>
      <c r="UUO1344" s="5"/>
      <c r="UUP1344" s="5"/>
      <c r="UUQ1344" s="5"/>
      <c r="UUR1344" s="5"/>
      <c r="UUS1344" s="5"/>
      <c r="UUT1344" s="5"/>
      <c r="UUU1344" s="5"/>
      <c r="UUV1344" s="5"/>
      <c r="UUW1344" s="5"/>
      <c r="UUX1344" s="5"/>
      <c r="UUY1344" s="5"/>
      <c r="UUZ1344" s="5"/>
      <c r="UVA1344" s="5"/>
      <c r="UVB1344" s="5"/>
      <c r="UVC1344" s="5"/>
      <c r="UVD1344" s="5"/>
      <c r="UVE1344" s="5"/>
      <c r="UVF1344" s="5"/>
      <c r="UVG1344" s="5"/>
      <c r="UVH1344" s="5"/>
      <c r="UVI1344" s="5"/>
      <c r="UVJ1344" s="5"/>
      <c r="UVK1344" s="5"/>
      <c r="UVL1344" s="5"/>
      <c r="UVM1344" s="5"/>
      <c r="UVN1344" s="5"/>
      <c r="UVO1344" s="5"/>
      <c r="UVP1344" s="5"/>
      <c r="UVQ1344" s="5"/>
      <c r="UVR1344" s="5"/>
      <c r="UVS1344" s="5"/>
      <c r="UVT1344" s="5"/>
      <c r="UVU1344" s="5"/>
      <c r="UVV1344" s="5"/>
      <c r="UVW1344" s="5"/>
      <c r="UVX1344" s="5"/>
      <c r="UVY1344" s="5"/>
      <c r="UVZ1344" s="5"/>
      <c r="UWA1344" s="5"/>
      <c r="UWB1344" s="5"/>
      <c r="UWC1344" s="5"/>
      <c r="UWD1344" s="5"/>
      <c r="UWE1344" s="5"/>
      <c r="UWF1344" s="5"/>
      <c r="UWG1344" s="5"/>
      <c r="UWH1344" s="5"/>
      <c r="UWI1344" s="5"/>
      <c r="UWJ1344" s="5"/>
      <c r="UWK1344" s="5"/>
      <c r="UWL1344" s="5"/>
      <c r="UWM1344" s="5"/>
      <c r="UWN1344" s="5"/>
      <c r="UWO1344" s="5"/>
      <c r="UWP1344" s="5"/>
      <c r="UWQ1344" s="5"/>
      <c r="UWR1344" s="5"/>
      <c r="UWS1344" s="5"/>
      <c r="UWT1344" s="5"/>
      <c r="UWU1344" s="5"/>
      <c r="UWV1344" s="5"/>
      <c r="UWW1344" s="5"/>
      <c r="UWX1344" s="5"/>
      <c r="UWY1344" s="5"/>
      <c r="UWZ1344" s="5"/>
      <c r="UXA1344" s="5"/>
      <c r="UXB1344" s="5"/>
      <c r="UXC1344" s="5"/>
      <c r="UXD1344" s="5"/>
      <c r="UXE1344" s="5"/>
      <c r="UXF1344" s="5"/>
      <c r="UXG1344" s="5"/>
      <c r="UXH1344" s="5"/>
      <c r="UXI1344" s="5"/>
      <c r="UXJ1344" s="5"/>
      <c r="UXK1344" s="5"/>
      <c r="UXL1344" s="5"/>
      <c r="UXM1344" s="5"/>
      <c r="UXN1344" s="5"/>
      <c r="UXO1344" s="5"/>
      <c r="UXP1344" s="5"/>
      <c r="UXQ1344" s="5"/>
      <c r="UXR1344" s="5"/>
      <c r="UXS1344" s="5"/>
      <c r="UXT1344" s="5"/>
      <c r="UXU1344" s="5"/>
      <c r="UXV1344" s="5"/>
      <c r="UXW1344" s="5"/>
      <c r="UXX1344" s="5"/>
      <c r="UXY1344" s="5"/>
      <c r="UXZ1344" s="5"/>
      <c r="UYA1344" s="5"/>
      <c r="UYB1344" s="5"/>
      <c r="UYC1344" s="5"/>
      <c r="UYD1344" s="5"/>
      <c r="UYE1344" s="5"/>
      <c r="UYF1344" s="5"/>
      <c r="UYG1344" s="5"/>
      <c r="UYH1344" s="5"/>
      <c r="UYI1344" s="5"/>
      <c r="UYJ1344" s="5"/>
      <c r="UYK1344" s="5"/>
      <c r="UYL1344" s="5"/>
      <c r="UYM1344" s="5"/>
      <c r="UYN1344" s="5"/>
      <c r="UYO1344" s="5"/>
      <c r="UYP1344" s="5"/>
      <c r="UYQ1344" s="5"/>
      <c r="UYR1344" s="5"/>
      <c r="UYS1344" s="5"/>
      <c r="UYT1344" s="5"/>
      <c r="UYU1344" s="5"/>
      <c r="UYV1344" s="5"/>
      <c r="UYW1344" s="5"/>
      <c r="UYX1344" s="5"/>
      <c r="UYY1344" s="5"/>
      <c r="UYZ1344" s="5"/>
      <c r="UZA1344" s="5"/>
      <c r="UZB1344" s="5"/>
      <c r="UZC1344" s="5"/>
      <c r="UZD1344" s="5"/>
      <c r="UZE1344" s="5"/>
      <c r="UZF1344" s="5"/>
      <c r="UZG1344" s="5"/>
      <c r="UZH1344" s="5"/>
      <c r="UZI1344" s="5"/>
      <c r="UZJ1344" s="5"/>
      <c r="UZK1344" s="5"/>
      <c r="UZL1344" s="5"/>
      <c r="UZM1344" s="5"/>
      <c r="UZN1344" s="5"/>
      <c r="UZO1344" s="5"/>
      <c r="UZP1344" s="5"/>
      <c r="UZQ1344" s="5"/>
      <c r="UZR1344" s="5"/>
      <c r="UZS1344" s="5"/>
      <c r="UZT1344" s="5"/>
      <c r="UZU1344" s="5"/>
      <c r="UZV1344" s="5"/>
      <c r="UZW1344" s="5"/>
      <c r="UZX1344" s="5"/>
      <c r="UZY1344" s="5"/>
      <c r="UZZ1344" s="5"/>
      <c r="VAA1344" s="5"/>
      <c r="VAB1344" s="5"/>
      <c r="VAC1344" s="5"/>
      <c r="VAD1344" s="5"/>
      <c r="VAE1344" s="5"/>
      <c r="VAF1344" s="5"/>
      <c r="VAG1344" s="5"/>
      <c r="VAH1344" s="5"/>
      <c r="VAI1344" s="5"/>
      <c r="VAJ1344" s="5"/>
      <c r="VAK1344" s="5"/>
      <c r="VAL1344" s="5"/>
      <c r="VAM1344" s="5"/>
      <c r="VAN1344" s="5"/>
      <c r="VAO1344" s="5"/>
      <c r="VAP1344" s="5"/>
      <c r="VAQ1344" s="5"/>
      <c r="VAR1344" s="5"/>
      <c r="VAS1344" s="5"/>
      <c r="VAT1344" s="5"/>
      <c r="VAU1344" s="5"/>
      <c r="VAV1344" s="5"/>
      <c r="VAW1344" s="5"/>
      <c r="VAX1344" s="5"/>
      <c r="VAY1344" s="5"/>
      <c r="VAZ1344" s="5"/>
      <c r="VBA1344" s="5"/>
      <c r="VBB1344" s="5"/>
      <c r="VBC1344" s="5"/>
      <c r="VBD1344" s="5"/>
      <c r="VBE1344" s="5"/>
      <c r="VBF1344" s="5"/>
      <c r="VBG1344" s="5"/>
      <c r="VBH1344" s="5"/>
      <c r="VBI1344" s="5"/>
      <c r="VBJ1344" s="5"/>
      <c r="VBK1344" s="5"/>
      <c r="VBL1344" s="5"/>
      <c r="VBM1344" s="5"/>
      <c r="VBN1344" s="5"/>
      <c r="VBO1344" s="5"/>
      <c r="VBP1344" s="5"/>
      <c r="VBQ1344" s="5"/>
      <c r="VBR1344" s="5"/>
      <c r="VBS1344" s="5"/>
      <c r="VBT1344" s="5"/>
      <c r="VBU1344" s="5"/>
      <c r="VBV1344" s="5"/>
      <c r="VBW1344" s="5"/>
      <c r="VBX1344" s="5"/>
      <c r="VBY1344" s="5"/>
      <c r="VBZ1344" s="5"/>
      <c r="VCA1344" s="5"/>
      <c r="VCB1344" s="5"/>
      <c r="VCC1344" s="5"/>
      <c r="VCD1344" s="5"/>
      <c r="VCE1344" s="5"/>
      <c r="VCF1344" s="5"/>
      <c r="VCG1344" s="5"/>
      <c r="VCH1344" s="5"/>
      <c r="VCI1344" s="5"/>
      <c r="VCJ1344" s="5"/>
      <c r="VCK1344" s="5"/>
      <c r="VCL1344" s="5"/>
      <c r="VCM1344" s="5"/>
      <c r="VCN1344" s="5"/>
      <c r="VCO1344" s="5"/>
      <c r="VCP1344" s="5"/>
      <c r="VCQ1344" s="5"/>
      <c r="VCR1344" s="5"/>
      <c r="VCS1344" s="5"/>
      <c r="VCT1344" s="5"/>
      <c r="VCU1344" s="5"/>
      <c r="VCV1344" s="5"/>
      <c r="VCW1344" s="5"/>
      <c r="VCX1344" s="5"/>
      <c r="VCY1344" s="5"/>
      <c r="VCZ1344" s="5"/>
      <c r="VDA1344" s="5"/>
      <c r="VDB1344" s="5"/>
      <c r="VDC1344" s="5"/>
      <c r="VDD1344" s="5"/>
      <c r="VDE1344" s="5"/>
      <c r="VDF1344" s="5"/>
      <c r="VDG1344" s="5"/>
      <c r="VDH1344" s="5"/>
      <c r="VDI1344" s="5"/>
      <c r="VDJ1344" s="5"/>
      <c r="VDK1344" s="5"/>
      <c r="VDL1344" s="5"/>
      <c r="VDM1344" s="5"/>
      <c r="VDN1344" s="5"/>
      <c r="VDO1344" s="5"/>
      <c r="VDP1344" s="5"/>
      <c r="VDQ1344" s="5"/>
      <c r="VDR1344" s="5"/>
      <c r="VDS1344" s="5"/>
      <c r="VDT1344" s="5"/>
      <c r="VDU1344" s="5"/>
      <c r="VDV1344" s="5"/>
      <c r="VDW1344" s="5"/>
      <c r="VDX1344" s="5"/>
      <c r="VDY1344" s="5"/>
      <c r="VDZ1344" s="5"/>
      <c r="VEA1344" s="5"/>
      <c r="VEB1344" s="5"/>
      <c r="VEC1344" s="5"/>
      <c r="VED1344" s="5"/>
      <c r="VEE1344" s="5"/>
      <c r="VEF1344" s="5"/>
      <c r="VEG1344" s="5"/>
      <c r="VEH1344" s="5"/>
      <c r="VEI1344" s="5"/>
      <c r="VEJ1344" s="5"/>
      <c r="VEK1344" s="5"/>
      <c r="VEL1344" s="5"/>
      <c r="VEM1344" s="5"/>
      <c r="VEN1344" s="5"/>
      <c r="VEO1344" s="5"/>
      <c r="VEP1344" s="5"/>
      <c r="VEQ1344" s="5"/>
      <c r="VER1344" s="5"/>
      <c r="VES1344" s="5"/>
      <c r="VET1344" s="5"/>
      <c r="VEU1344" s="5"/>
      <c r="VEV1344" s="5"/>
      <c r="VEW1344" s="5"/>
      <c r="VEX1344" s="5"/>
      <c r="VEY1344" s="5"/>
      <c r="VEZ1344" s="5"/>
      <c r="VFA1344" s="5"/>
      <c r="VFB1344" s="5"/>
      <c r="VFC1344" s="5"/>
      <c r="VFD1344" s="5"/>
      <c r="VFE1344" s="5"/>
      <c r="VFF1344" s="5"/>
      <c r="VFG1344" s="5"/>
      <c r="VFH1344" s="5"/>
      <c r="VFI1344" s="5"/>
      <c r="VFJ1344" s="5"/>
      <c r="VFK1344" s="5"/>
      <c r="VFL1344" s="5"/>
      <c r="VFM1344" s="5"/>
      <c r="VFN1344" s="5"/>
      <c r="VFO1344" s="5"/>
      <c r="VFP1344" s="5"/>
      <c r="VFQ1344" s="5"/>
      <c r="VFR1344" s="5"/>
      <c r="VFS1344" s="5"/>
      <c r="VFT1344" s="5"/>
      <c r="VFU1344" s="5"/>
      <c r="VFV1344" s="5"/>
      <c r="VFW1344" s="5"/>
      <c r="VFX1344" s="5"/>
      <c r="VFY1344" s="5"/>
      <c r="VFZ1344" s="5"/>
      <c r="VGA1344" s="5"/>
      <c r="VGB1344" s="5"/>
      <c r="VGC1344" s="5"/>
      <c r="VGD1344" s="5"/>
      <c r="VGE1344" s="5"/>
      <c r="VGF1344" s="5"/>
      <c r="VGG1344" s="5"/>
      <c r="VGH1344" s="5"/>
      <c r="VGI1344" s="5"/>
      <c r="VGJ1344" s="5"/>
      <c r="VGK1344" s="5"/>
      <c r="VGL1344" s="5"/>
      <c r="VGM1344" s="5"/>
      <c r="VGN1344" s="5"/>
      <c r="VGO1344" s="5"/>
      <c r="VGP1344" s="5"/>
      <c r="VGQ1344" s="5"/>
      <c r="VGR1344" s="5"/>
      <c r="VGS1344" s="5"/>
      <c r="VGT1344" s="5"/>
      <c r="VGU1344" s="5"/>
      <c r="VGV1344" s="5"/>
      <c r="VGW1344" s="5"/>
      <c r="VGX1344" s="5"/>
      <c r="VGY1344" s="5"/>
      <c r="VGZ1344" s="5"/>
      <c r="VHA1344" s="5"/>
      <c r="VHB1344" s="5"/>
      <c r="VHC1344" s="5"/>
      <c r="VHD1344" s="5"/>
      <c r="VHE1344" s="5"/>
      <c r="VHF1344" s="5"/>
      <c r="VHG1344" s="5"/>
      <c r="VHH1344" s="5"/>
      <c r="VHI1344" s="5"/>
      <c r="VHJ1344" s="5"/>
      <c r="VHK1344" s="5"/>
      <c r="VHL1344" s="5"/>
      <c r="VHM1344" s="5"/>
      <c r="VHN1344" s="5"/>
      <c r="VHO1344" s="5"/>
      <c r="VHP1344" s="5"/>
      <c r="VHQ1344" s="5"/>
      <c r="VHR1344" s="5"/>
      <c r="VHS1344" s="5"/>
      <c r="VHT1344" s="5"/>
      <c r="VHU1344" s="5"/>
      <c r="VHV1344" s="5"/>
      <c r="VHW1344" s="5"/>
      <c r="VHX1344" s="5"/>
      <c r="VHY1344" s="5"/>
      <c r="VHZ1344" s="5"/>
      <c r="VIA1344" s="5"/>
      <c r="VIB1344" s="5"/>
      <c r="VIC1344" s="5"/>
      <c r="VID1344" s="5"/>
      <c r="VIE1344" s="5"/>
      <c r="VIF1344" s="5"/>
      <c r="VIG1344" s="5"/>
      <c r="VIH1344" s="5"/>
      <c r="VII1344" s="5"/>
      <c r="VIJ1344" s="5"/>
      <c r="VIK1344" s="5"/>
      <c r="VIL1344" s="5"/>
      <c r="VIM1344" s="5"/>
      <c r="VIN1344" s="5"/>
      <c r="VIO1344" s="5"/>
      <c r="VIP1344" s="5"/>
      <c r="VIQ1344" s="5"/>
      <c r="VIR1344" s="5"/>
      <c r="VIS1344" s="5"/>
      <c r="VIT1344" s="5"/>
      <c r="VIU1344" s="5"/>
      <c r="VIV1344" s="5"/>
      <c r="VIW1344" s="5"/>
      <c r="VIX1344" s="5"/>
      <c r="VIY1344" s="5"/>
      <c r="VIZ1344" s="5"/>
      <c r="VJA1344" s="5"/>
      <c r="VJB1344" s="5"/>
      <c r="VJC1344" s="5"/>
      <c r="VJD1344" s="5"/>
      <c r="VJE1344" s="5"/>
      <c r="VJF1344" s="5"/>
      <c r="VJG1344" s="5"/>
      <c r="VJH1344" s="5"/>
      <c r="VJI1344" s="5"/>
      <c r="VJJ1344" s="5"/>
      <c r="VJK1344" s="5"/>
      <c r="VJL1344" s="5"/>
      <c r="VJM1344" s="5"/>
      <c r="VJN1344" s="5"/>
      <c r="VJO1344" s="5"/>
      <c r="VJP1344" s="5"/>
      <c r="VJQ1344" s="5"/>
      <c r="VJR1344" s="5"/>
      <c r="VJS1344" s="5"/>
      <c r="VJT1344" s="5"/>
      <c r="VJU1344" s="5"/>
      <c r="VJV1344" s="5"/>
      <c r="VJW1344" s="5"/>
      <c r="VJX1344" s="5"/>
      <c r="VJY1344" s="5"/>
      <c r="VJZ1344" s="5"/>
      <c r="VKA1344" s="5"/>
      <c r="VKB1344" s="5"/>
      <c r="VKC1344" s="5"/>
      <c r="VKD1344" s="5"/>
      <c r="VKE1344" s="5"/>
      <c r="VKF1344" s="5"/>
      <c r="VKG1344" s="5"/>
      <c r="VKH1344" s="5"/>
      <c r="VKI1344" s="5"/>
      <c r="VKJ1344" s="5"/>
      <c r="VKK1344" s="5"/>
      <c r="VKL1344" s="5"/>
      <c r="VKM1344" s="5"/>
      <c r="VKN1344" s="5"/>
      <c r="VKO1344" s="5"/>
      <c r="VKP1344" s="5"/>
      <c r="VKQ1344" s="5"/>
      <c r="VKR1344" s="5"/>
      <c r="VKS1344" s="5"/>
      <c r="VKT1344" s="5"/>
      <c r="VKU1344" s="5"/>
      <c r="VKV1344" s="5"/>
      <c r="VKW1344" s="5"/>
      <c r="VKX1344" s="5"/>
      <c r="VKY1344" s="5"/>
      <c r="VKZ1344" s="5"/>
      <c r="VLA1344" s="5"/>
      <c r="VLB1344" s="5"/>
      <c r="VLC1344" s="5"/>
      <c r="VLD1344" s="5"/>
      <c r="VLE1344" s="5"/>
      <c r="VLF1344" s="5"/>
      <c r="VLG1344" s="5"/>
      <c r="VLH1344" s="5"/>
      <c r="VLI1344" s="5"/>
      <c r="VLJ1344" s="5"/>
      <c r="VLK1344" s="5"/>
      <c r="VLL1344" s="5"/>
      <c r="VLM1344" s="5"/>
      <c r="VLN1344" s="5"/>
      <c r="VLO1344" s="5"/>
      <c r="VLP1344" s="5"/>
      <c r="VLQ1344" s="5"/>
      <c r="VLR1344" s="5"/>
      <c r="VLS1344" s="5"/>
      <c r="VLT1344" s="5"/>
      <c r="VLU1344" s="5"/>
      <c r="VLV1344" s="5"/>
      <c r="VLW1344" s="5"/>
      <c r="VLX1344" s="5"/>
      <c r="VLY1344" s="5"/>
      <c r="VLZ1344" s="5"/>
      <c r="VMA1344" s="5"/>
      <c r="VMB1344" s="5"/>
      <c r="VMC1344" s="5"/>
      <c r="VMD1344" s="5"/>
      <c r="VME1344" s="5"/>
      <c r="VMF1344" s="5"/>
      <c r="VMG1344" s="5"/>
      <c r="VMH1344" s="5"/>
      <c r="VMI1344" s="5"/>
      <c r="VMJ1344" s="5"/>
      <c r="VMK1344" s="5"/>
      <c r="VML1344" s="5"/>
      <c r="VMM1344" s="5"/>
      <c r="VMN1344" s="5"/>
      <c r="VMO1344" s="5"/>
      <c r="VMP1344" s="5"/>
      <c r="VMQ1344" s="5"/>
      <c r="VMR1344" s="5"/>
      <c r="VMS1344" s="5"/>
      <c r="VMT1344" s="5"/>
      <c r="VMU1344" s="5"/>
      <c r="VMV1344" s="5"/>
      <c r="VMW1344" s="5"/>
      <c r="VMX1344" s="5"/>
      <c r="VMY1344" s="5"/>
      <c r="VMZ1344" s="5"/>
      <c r="VNA1344" s="5"/>
      <c r="VNB1344" s="5"/>
      <c r="VNC1344" s="5"/>
      <c r="VND1344" s="5"/>
      <c r="VNE1344" s="5"/>
      <c r="VNF1344" s="5"/>
      <c r="VNG1344" s="5"/>
      <c r="VNH1344" s="5"/>
      <c r="VNI1344" s="5"/>
      <c r="VNJ1344" s="5"/>
      <c r="VNK1344" s="5"/>
      <c r="VNL1344" s="5"/>
      <c r="VNM1344" s="5"/>
      <c r="VNN1344" s="5"/>
      <c r="VNO1344" s="5"/>
      <c r="VNP1344" s="5"/>
      <c r="VNQ1344" s="5"/>
      <c r="VNR1344" s="5"/>
      <c r="VNS1344" s="5"/>
      <c r="VNT1344" s="5"/>
      <c r="VNU1344" s="5"/>
      <c r="VNV1344" s="5"/>
      <c r="VNW1344" s="5"/>
      <c r="VNX1344" s="5"/>
      <c r="VNY1344" s="5"/>
      <c r="VNZ1344" s="5"/>
      <c r="VOA1344" s="5"/>
      <c r="VOB1344" s="5"/>
      <c r="VOC1344" s="5"/>
      <c r="VOD1344" s="5"/>
      <c r="VOE1344" s="5"/>
      <c r="VOF1344" s="5"/>
      <c r="VOG1344" s="5"/>
      <c r="VOH1344" s="5"/>
      <c r="VOI1344" s="5"/>
      <c r="VOJ1344" s="5"/>
      <c r="VOK1344" s="5"/>
      <c r="VOL1344" s="5"/>
      <c r="VOM1344" s="5"/>
      <c r="VON1344" s="5"/>
      <c r="VOO1344" s="5"/>
      <c r="VOP1344" s="5"/>
      <c r="VOQ1344" s="5"/>
      <c r="VOR1344" s="5"/>
      <c r="VOS1344" s="5"/>
      <c r="VOT1344" s="5"/>
      <c r="VOU1344" s="5"/>
      <c r="VOV1344" s="5"/>
      <c r="VOW1344" s="5"/>
      <c r="VOX1344" s="5"/>
      <c r="VOY1344" s="5"/>
      <c r="VOZ1344" s="5"/>
      <c r="VPA1344" s="5"/>
      <c r="VPB1344" s="5"/>
      <c r="VPC1344" s="5"/>
      <c r="VPD1344" s="5"/>
      <c r="VPE1344" s="5"/>
      <c r="VPF1344" s="5"/>
      <c r="VPG1344" s="5"/>
      <c r="VPH1344" s="5"/>
      <c r="VPI1344" s="5"/>
      <c r="VPJ1344" s="5"/>
      <c r="VPK1344" s="5"/>
      <c r="VPL1344" s="5"/>
      <c r="VPM1344" s="5"/>
      <c r="VPN1344" s="5"/>
      <c r="VPO1344" s="5"/>
      <c r="VPP1344" s="5"/>
      <c r="VPQ1344" s="5"/>
      <c r="VPR1344" s="5"/>
      <c r="VPS1344" s="5"/>
      <c r="VPT1344" s="5"/>
      <c r="VPU1344" s="5"/>
      <c r="VPV1344" s="5"/>
      <c r="VPW1344" s="5"/>
      <c r="VPX1344" s="5"/>
      <c r="VPY1344" s="5"/>
      <c r="VPZ1344" s="5"/>
      <c r="VQA1344" s="5"/>
      <c r="VQB1344" s="5"/>
      <c r="VQC1344" s="5"/>
      <c r="VQD1344" s="5"/>
      <c r="VQE1344" s="5"/>
      <c r="VQF1344" s="5"/>
      <c r="VQG1344" s="5"/>
      <c r="VQH1344" s="5"/>
      <c r="VQI1344" s="5"/>
      <c r="VQJ1344" s="5"/>
      <c r="VQK1344" s="5"/>
      <c r="VQL1344" s="5"/>
      <c r="VQM1344" s="5"/>
      <c r="VQN1344" s="5"/>
      <c r="VQO1344" s="5"/>
      <c r="VQP1344" s="5"/>
      <c r="VQQ1344" s="5"/>
      <c r="VQR1344" s="5"/>
      <c r="VQS1344" s="5"/>
      <c r="VQT1344" s="5"/>
      <c r="VQU1344" s="5"/>
      <c r="VQV1344" s="5"/>
      <c r="VQW1344" s="5"/>
      <c r="VQX1344" s="5"/>
      <c r="VQY1344" s="5"/>
      <c r="VQZ1344" s="5"/>
      <c r="VRA1344" s="5"/>
      <c r="VRB1344" s="5"/>
      <c r="VRC1344" s="5"/>
      <c r="VRD1344" s="5"/>
      <c r="VRE1344" s="5"/>
      <c r="VRF1344" s="5"/>
      <c r="VRG1344" s="5"/>
      <c r="VRH1344" s="5"/>
      <c r="VRI1344" s="5"/>
      <c r="VRJ1344" s="5"/>
      <c r="VRK1344" s="5"/>
      <c r="VRL1344" s="5"/>
      <c r="VRM1344" s="5"/>
      <c r="VRN1344" s="5"/>
      <c r="VRO1344" s="5"/>
      <c r="VRP1344" s="5"/>
      <c r="VRQ1344" s="5"/>
      <c r="VRR1344" s="5"/>
      <c r="VRS1344" s="5"/>
      <c r="VRT1344" s="5"/>
      <c r="VRU1344" s="5"/>
      <c r="VRV1344" s="5"/>
      <c r="VRW1344" s="5"/>
      <c r="VRX1344" s="5"/>
      <c r="VRY1344" s="5"/>
      <c r="VRZ1344" s="5"/>
      <c r="VSA1344" s="5"/>
      <c r="VSB1344" s="5"/>
      <c r="VSC1344" s="5"/>
      <c r="VSD1344" s="5"/>
      <c r="VSE1344" s="5"/>
      <c r="VSF1344" s="5"/>
      <c r="VSG1344" s="5"/>
      <c r="VSH1344" s="5"/>
      <c r="VSI1344" s="5"/>
      <c r="VSJ1344" s="5"/>
      <c r="VSK1344" s="5"/>
      <c r="VSL1344" s="5"/>
      <c r="VSM1344" s="5"/>
      <c r="VSN1344" s="5"/>
      <c r="VSO1344" s="5"/>
      <c r="VSP1344" s="5"/>
      <c r="VSQ1344" s="5"/>
      <c r="VSR1344" s="5"/>
      <c r="VSS1344" s="5"/>
      <c r="VST1344" s="5"/>
      <c r="VSU1344" s="5"/>
      <c r="VSV1344" s="5"/>
      <c r="VSW1344" s="5"/>
      <c r="VSX1344" s="5"/>
      <c r="VSY1344" s="5"/>
      <c r="VSZ1344" s="5"/>
      <c r="VTA1344" s="5"/>
      <c r="VTB1344" s="5"/>
      <c r="VTC1344" s="5"/>
      <c r="VTD1344" s="5"/>
      <c r="VTE1344" s="5"/>
      <c r="VTF1344" s="5"/>
      <c r="VTG1344" s="5"/>
      <c r="VTH1344" s="5"/>
      <c r="VTI1344" s="5"/>
      <c r="VTJ1344" s="5"/>
      <c r="VTK1344" s="5"/>
      <c r="VTL1344" s="5"/>
      <c r="VTM1344" s="5"/>
      <c r="VTN1344" s="5"/>
      <c r="VTO1344" s="5"/>
      <c r="VTP1344" s="5"/>
      <c r="VTQ1344" s="5"/>
      <c r="VTR1344" s="5"/>
      <c r="VTS1344" s="5"/>
      <c r="VTT1344" s="5"/>
      <c r="VTU1344" s="5"/>
      <c r="VTV1344" s="5"/>
      <c r="VTW1344" s="5"/>
      <c r="VTX1344" s="5"/>
      <c r="VTY1344" s="5"/>
      <c r="VTZ1344" s="5"/>
      <c r="VUA1344" s="5"/>
      <c r="VUB1344" s="5"/>
      <c r="VUC1344" s="5"/>
      <c r="VUD1344" s="5"/>
      <c r="VUE1344" s="5"/>
      <c r="VUF1344" s="5"/>
      <c r="VUG1344" s="5"/>
      <c r="VUH1344" s="5"/>
      <c r="VUI1344" s="5"/>
      <c r="VUJ1344" s="5"/>
      <c r="VUK1344" s="5"/>
      <c r="VUL1344" s="5"/>
      <c r="VUM1344" s="5"/>
      <c r="VUN1344" s="5"/>
      <c r="VUO1344" s="5"/>
      <c r="VUP1344" s="5"/>
      <c r="VUQ1344" s="5"/>
      <c r="VUR1344" s="5"/>
      <c r="VUS1344" s="5"/>
      <c r="VUT1344" s="5"/>
      <c r="VUU1344" s="5"/>
      <c r="VUV1344" s="5"/>
      <c r="VUW1344" s="5"/>
      <c r="VUX1344" s="5"/>
      <c r="VUY1344" s="5"/>
      <c r="VUZ1344" s="5"/>
      <c r="VVA1344" s="5"/>
      <c r="VVB1344" s="5"/>
      <c r="VVC1344" s="5"/>
      <c r="VVD1344" s="5"/>
      <c r="VVE1344" s="5"/>
      <c r="VVF1344" s="5"/>
      <c r="VVG1344" s="5"/>
      <c r="VVH1344" s="5"/>
      <c r="VVI1344" s="5"/>
      <c r="VVJ1344" s="5"/>
      <c r="VVK1344" s="5"/>
      <c r="VVL1344" s="5"/>
      <c r="VVM1344" s="5"/>
      <c r="VVN1344" s="5"/>
      <c r="VVO1344" s="5"/>
      <c r="VVP1344" s="5"/>
      <c r="VVQ1344" s="5"/>
      <c r="VVR1344" s="5"/>
      <c r="VVS1344" s="5"/>
      <c r="VVT1344" s="5"/>
      <c r="VVU1344" s="5"/>
      <c r="VVV1344" s="5"/>
      <c r="VVW1344" s="5"/>
      <c r="VVX1344" s="5"/>
      <c r="VVY1344" s="5"/>
      <c r="VVZ1344" s="5"/>
      <c r="VWA1344" s="5"/>
      <c r="VWB1344" s="5"/>
      <c r="VWC1344" s="5"/>
      <c r="VWD1344" s="5"/>
      <c r="VWE1344" s="5"/>
      <c r="VWF1344" s="5"/>
      <c r="VWG1344" s="5"/>
      <c r="VWH1344" s="5"/>
      <c r="VWI1344" s="5"/>
      <c r="VWJ1344" s="5"/>
      <c r="VWK1344" s="5"/>
      <c r="VWL1344" s="5"/>
      <c r="VWM1344" s="5"/>
      <c r="VWN1344" s="5"/>
      <c r="VWO1344" s="5"/>
      <c r="VWP1344" s="5"/>
      <c r="VWQ1344" s="5"/>
      <c r="VWR1344" s="5"/>
      <c r="VWS1344" s="5"/>
      <c r="VWT1344" s="5"/>
      <c r="VWU1344" s="5"/>
      <c r="VWV1344" s="5"/>
      <c r="VWW1344" s="5"/>
      <c r="VWX1344" s="5"/>
      <c r="VWY1344" s="5"/>
      <c r="VWZ1344" s="5"/>
      <c r="VXA1344" s="5"/>
      <c r="VXB1344" s="5"/>
      <c r="VXC1344" s="5"/>
      <c r="VXD1344" s="5"/>
      <c r="VXE1344" s="5"/>
      <c r="VXF1344" s="5"/>
      <c r="VXG1344" s="5"/>
      <c r="VXH1344" s="5"/>
      <c r="VXI1344" s="5"/>
      <c r="VXJ1344" s="5"/>
      <c r="VXK1344" s="5"/>
      <c r="VXL1344" s="5"/>
      <c r="VXM1344" s="5"/>
      <c r="VXN1344" s="5"/>
      <c r="VXO1344" s="5"/>
      <c r="VXP1344" s="5"/>
      <c r="VXQ1344" s="5"/>
      <c r="VXR1344" s="5"/>
      <c r="VXS1344" s="5"/>
      <c r="VXT1344" s="5"/>
      <c r="VXU1344" s="5"/>
      <c r="VXV1344" s="5"/>
      <c r="VXW1344" s="5"/>
      <c r="VXX1344" s="5"/>
      <c r="VXY1344" s="5"/>
      <c r="VXZ1344" s="5"/>
      <c r="VYA1344" s="5"/>
      <c r="VYB1344" s="5"/>
      <c r="VYC1344" s="5"/>
      <c r="VYD1344" s="5"/>
      <c r="VYE1344" s="5"/>
      <c r="VYF1344" s="5"/>
      <c r="VYG1344" s="5"/>
      <c r="VYH1344" s="5"/>
      <c r="VYI1344" s="5"/>
      <c r="VYJ1344" s="5"/>
      <c r="VYK1344" s="5"/>
      <c r="VYL1344" s="5"/>
      <c r="VYM1344" s="5"/>
      <c r="VYN1344" s="5"/>
      <c r="VYO1344" s="5"/>
      <c r="VYP1344" s="5"/>
      <c r="VYQ1344" s="5"/>
      <c r="VYR1344" s="5"/>
      <c r="VYS1344" s="5"/>
      <c r="VYT1344" s="5"/>
      <c r="VYU1344" s="5"/>
      <c r="VYV1344" s="5"/>
      <c r="VYW1344" s="5"/>
      <c r="VYX1344" s="5"/>
      <c r="VYY1344" s="5"/>
      <c r="VYZ1344" s="5"/>
      <c r="VZA1344" s="5"/>
      <c r="VZB1344" s="5"/>
      <c r="VZC1344" s="5"/>
      <c r="VZD1344" s="5"/>
      <c r="VZE1344" s="5"/>
      <c r="VZF1344" s="5"/>
      <c r="VZG1344" s="5"/>
      <c r="VZH1344" s="5"/>
      <c r="VZI1344" s="5"/>
      <c r="VZJ1344" s="5"/>
      <c r="VZK1344" s="5"/>
      <c r="VZL1344" s="5"/>
      <c r="VZM1344" s="5"/>
      <c r="VZN1344" s="5"/>
      <c r="VZO1344" s="5"/>
      <c r="VZP1344" s="5"/>
      <c r="VZQ1344" s="5"/>
      <c r="VZR1344" s="5"/>
      <c r="VZS1344" s="5"/>
      <c r="VZT1344" s="5"/>
      <c r="VZU1344" s="5"/>
      <c r="VZV1344" s="5"/>
      <c r="VZW1344" s="5"/>
      <c r="VZX1344" s="5"/>
      <c r="VZY1344" s="5"/>
      <c r="VZZ1344" s="5"/>
      <c r="WAA1344" s="5"/>
      <c r="WAB1344" s="5"/>
      <c r="WAC1344" s="5"/>
      <c r="WAD1344" s="5"/>
      <c r="WAE1344" s="5"/>
      <c r="WAF1344" s="5"/>
      <c r="WAG1344" s="5"/>
      <c r="WAH1344" s="5"/>
      <c r="WAI1344" s="5"/>
      <c r="WAJ1344" s="5"/>
      <c r="WAK1344" s="5"/>
      <c r="WAL1344" s="5"/>
      <c r="WAM1344" s="5"/>
      <c r="WAN1344" s="5"/>
      <c r="WAO1344" s="5"/>
      <c r="WAP1344" s="5"/>
      <c r="WAQ1344" s="5"/>
      <c r="WAR1344" s="5"/>
      <c r="WAS1344" s="5"/>
      <c r="WAT1344" s="5"/>
      <c r="WAU1344" s="5"/>
      <c r="WAV1344" s="5"/>
      <c r="WAW1344" s="5"/>
      <c r="WAX1344" s="5"/>
      <c r="WAY1344" s="5"/>
      <c r="WAZ1344" s="5"/>
      <c r="WBA1344" s="5"/>
      <c r="WBB1344" s="5"/>
      <c r="WBC1344" s="5"/>
      <c r="WBD1344" s="5"/>
      <c r="WBE1344" s="5"/>
      <c r="WBF1344" s="5"/>
      <c r="WBG1344" s="5"/>
      <c r="WBH1344" s="5"/>
      <c r="WBI1344" s="5"/>
      <c r="WBJ1344" s="5"/>
      <c r="WBK1344" s="5"/>
      <c r="WBL1344" s="5"/>
      <c r="WBM1344" s="5"/>
      <c r="WBN1344" s="5"/>
      <c r="WBO1344" s="5"/>
      <c r="WBP1344" s="5"/>
      <c r="WBQ1344" s="5"/>
      <c r="WBR1344" s="5"/>
      <c r="WBS1344" s="5"/>
      <c r="WBT1344" s="5"/>
      <c r="WBU1344" s="5"/>
      <c r="WBV1344" s="5"/>
      <c r="WBW1344" s="5"/>
      <c r="WBX1344" s="5"/>
      <c r="WBY1344" s="5"/>
      <c r="WBZ1344" s="5"/>
      <c r="WCA1344" s="5"/>
      <c r="WCB1344" s="5"/>
      <c r="WCC1344" s="5"/>
      <c r="WCD1344" s="5"/>
      <c r="WCE1344" s="5"/>
      <c r="WCF1344" s="5"/>
      <c r="WCG1344" s="5"/>
      <c r="WCH1344" s="5"/>
      <c r="WCI1344" s="5"/>
      <c r="WCJ1344" s="5"/>
      <c r="WCK1344" s="5"/>
      <c r="WCL1344" s="5"/>
      <c r="WCM1344" s="5"/>
      <c r="WCN1344" s="5"/>
      <c r="WCO1344" s="5"/>
      <c r="WCP1344" s="5"/>
      <c r="WCQ1344" s="5"/>
      <c r="WCR1344" s="5"/>
      <c r="WCS1344" s="5"/>
      <c r="WCT1344" s="5"/>
      <c r="WCU1344" s="5"/>
      <c r="WCV1344" s="5"/>
      <c r="WCW1344" s="5"/>
      <c r="WCX1344" s="5"/>
      <c r="WCY1344" s="5"/>
      <c r="WCZ1344" s="5"/>
      <c r="WDA1344" s="5"/>
      <c r="WDB1344" s="5"/>
      <c r="WDC1344" s="5"/>
      <c r="WDD1344" s="5"/>
      <c r="WDE1344" s="5"/>
      <c r="WDF1344" s="5"/>
      <c r="WDG1344" s="5"/>
      <c r="WDH1344" s="5"/>
      <c r="WDI1344" s="5"/>
      <c r="WDJ1344" s="5"/>
      <c r="WDK1344" s="5"/>
      <c r="WDL1344" s="5"/>
      <c r="WDM1344" s="5"/>
      <c r="WDN1344" s="5"/>
      <c r="WDO1344" s="5"/>
      <c r="WDP1344" s="5"/>
      <c r="WDQ1344" s="5"/>
      <c r="WDR1344" s="5"/>
      <c r="WDS1344" s="5"/>
      <c r="WDT1344" s="5"/>
      <c r="WDU1344" s="5"/>
      <c r="WDV1344" s="5"/>
      <c r="WDW1344" s="5"/>
      <c r="WDX1344" s="5"/>
      <c r="WDY1344" s="5"/>
      <c r="WDZ1344" s="5"/>
      <c r="WEA1344" s="5"/>
      <c r="WEB1344" s="5"/>
      <c r="WEC1344" s="5"/>
      <c r="WED1344" s="5"/>
      <c r="WEE1344" s="5"/>
      <c r="WEF1344" s="5"/>
      <c r="WEG1344" s="5"/>
      <c r="WEH1344" s="5"/>
      <c r="WEI1344" s="5"/>
      <c r="WEJ1344" s="5"/>
      <c r="WEK1344" s="5"/>
      <c r="WEL1344" s="5"/>
      <c r="WEM1344" s="5"/>
      <c r="WEN1344" s="5"/>
      <c r="WEO1344" s="5"/>
      <c r="WEP1344" s="5"/>
      <c r="WEQ1344" s="5"/>
      <c r="WER1344" s="5"/>
      <c r="WES1344" s="5"/>
      <c r="WET1344" s="5"/>
      <c r="WEU1344" s="5"/>
      <c r="WEV1344" s="5"/>
      <c r="WEW1344" s="5"/>
      <c r="WEX1344" s="5"/>
      <c r="WEY1344" s="5"/>
      <c r="WEZ1344" s="5"/>
      <c r="WFA1344" s="5"/>
      <c r="WFB1344" s="5"/>
      <c r="WFC1344" s="5"/>
      <c r="WFD1344" s="5"/>
      <c r="WFE1344" s="5"/>
      <c r="WFF1344" s="5"/>
      <c r="WFG1344" s="5"/>
      <c r="WFH1344" s="5"/>
      <c r="WFI1344" s="5"/>
      <c r="WFJ1344" s="5"/>
      <c r="WFK1344" s="5"/>
      <c r="WFL1344" s="5"/>
      <c r="WFM1344" s="5"/>
      <c r="WFN1344" s="5"/>
      <c r="WFO1344" s="5"/>
      <c r="WFP1344" s="5"/>
      <c r="WFQ1344" s="5"/>
      <c r="WFR1344" s="5"/>
      <c r="WFS1344" s="5"/>
      <c r="WFT1344" s="5"/>
      <c r="WFU1344" s="5"/>
      <c r="WFV1344" s="5"/>
      <c r="WFW1344" s="5"/>
      <c r="WFX1344" s="5"/>
      <c r="WFY1344" s="5"/>
      <c r="WFZ1344" s="5"/>
      <c r="WGA1344" s="5"/>
      <c r="WGB1344" s="5"/>
      <c r="WGC1344" s="5"/>
      <c r="WGD1344" s="5"/>
      <c r="WGE1344" s="5"/>
      <c r="WGF1344" s="5"/>
      <c r="WGG1344" s="5"/>
      <c r="WGH1344" s="5"/>
      <c r="WGI1344" s="5"/>
      <c r="WGJ1344" s="5"/>
      <c r="WGK1344" s="5"/>
      <c r="WGL1344" s="5"/>
      <c r="WGM1344" s="5"/>
      <c r="WGN1344" s="5"/>
      <c r="WGO1344" s="5"/>
      <c r="WGP1344" s="5"/>
      <c r="WGQ1344" s="5"/>
      <c r="WGR1344" s="5"/>
      <c r="WGS1344" s="5"/>
      <c r="WGT1344" s="5"/>
      <c r="WGU1344" s="5"/>
      <c r="WGV1344" s="5"/>
      <c r="WGW1344" s="5"/>
      <c r="WGX1344" s="5"/>
      <c r="WGY1344" s="5"/>
      <c r="WGZ1344" s="5"/>
      <c r="WHA1344" s="5"/>
      <c r="WHB1344" s="5"/>
      <c r="WHC1344" s="5"/>
      <c r="WHD1344" s="5"/>
      <c r="WHE1344" s="5"/>
      <c r="WHF1344" s="5"/>
      <c r="WHG1344" s="5"/>
      <c r="WHH1344" s="5"/>
      <c r="WHI1344" s="5"/>
      <c r="WHJ1344" s="5"/>
      <c r="WHK1344" s="5"/>
      <c r="WHL1344" s="5"/>
      <c r="WHM1344" s="5"/>
      <c r="WHN1344" s="5"/>
      <c r="WHO1344" s="5"/>
      <c r="WHP1344" s="5"/>
      <c r="WHQ1344" s="5"/>
      <c r="WHR1344" s="5"/>
      <c r="WHS1344" s="5"/>
      <c r="WHT1344" s="5"/>
      <c r="WHU1344" s="5"/>
      <c r="WHV1344" s="5"/>
      <c r="WHW1344" s="5"/>
      <c r="WHX1344" s="5"/>
      <c r="WHY1344" s="5"/>
      <c r="WHZ1344" s="5"/>
      <c r="WIA1344" s="5"/>
      <c r="WIB1344" s="5"/>
      <c r="WIC1344" s="5"/>
      <c r="WID1344" s="5"/>
      <c r="WIE1344" s="5"/>
      <c r="WIF1344" s="5"/>
      <c r="WIG1344" s="5"/>
      <c r="WIH1344" s="5"/>
      <c r="WII1344" s="5"/>
      <c r="WIJ1344" s="5"/>
      <c r="WIK1344" s="5"/>
      <c r="WIL1344" s="5"/>
      <c r="WIM1344" s="5"/>
      <c r="WIN1344" s="5"/>
      <c r="WIO1344" s="5"/>
      <c r="WIP1344" s="5"/>
      <c r="WIQ1344" s="5"/>
      <c r="WIR1344" s="5"/>
      <c r="WIS1344" s="5"/>
      <c r="WIT1344" s="5"/>
      <c r="WIU1344" s="5"/>
      <c r="WIV1344" s="5"/>
      <c r="WIW1344" s="5"/>
      <c r="WIX1344" s="5"/>
      <c r="WIY1344" s="5"/>
      <c r="WIZ1344" s="5"/>
      <c r="WJA1344" s="5"/>
      <c r="WJB1344" s="5"/>
      <c r="WJC1344" s="5"/>
      <c r="WJD1344" s="5"/>
      <c r="WJE1344" s="5"/>
      <c r="WJF1344" s="5"/>
      <c r="WJG1344" s="5"/>
      <c r="WJH1344" s="5"/>
      <c r="WJI1344" s="5"/>
      <c r="WJJ1344" s="5"/>
      <c r="WJK1344" s="5"/>
      <c r="WJL1344" s="5"/>
      <c r="WJM1344" s="5"/>
      <c r="WJN1344" s="5"/>
      <c r="WJO1344" s="5"/>
      <c r="WJP1344" s="5"/>
      <c r="WJQ1344" s="5"/>
      <c r="WJR1344" s="5"/>
      <c r="WJS1344" s="5"/>
      <c r="WJT1344" s="5"/>
      <c r="WJU1344" s="5"/>
      <c r="WJV1344" s="5"/>
      <c r="WJW1344" s="5"/>
      <c r="WJX1344" s="5"/>
      <c r="WJY1344" s="5"/>
      <c r="WJZ1344" s="5"/>
      <c r="WKA1344" s="5"/>
      <c r="WKB1344" s="5"/>
      <c r="WKC1344" s="5"/>
      <c r="WKD1344" s="5"/>
      <c r="WKE1344" s="5"/>
      <c r="WKF1344" s="5"/>
      <c r="WKG1344" s="5"/>
      <c r="WKH1344" s="5"/>
      <c r="WKI1344" s="5"/>
      <c r="WKJ1344" s="5"/>
      <c r="WKK1344" s="5"/>
      <c r="WKL1344" s="5"/>
      <c r="WKM1344" s="5"/>
      <c r="WKN1344" s="5"/>
      <c r="WKO1344" s="5"/>
      <c r="WKP1344" s="5"/>
      <c r="WKQ1344" s="5"/>
      <c r="WKR1344" s="5"/>
      <c r="WKS1344" s="5"/>
      <c r="WKT1344" s="5"/>
      <c r="WKU1344" s="5"/>
      <c r="WKV1344" s="5"/>
      <c r="WKW1344" s="5"/>
      <c r="WKX1344" s="5"/>
      <c r="WKY1344" s="5"/>
      <c r="WKZ1344" s="5"/>
      <c r="WLA1344" s="5"/>
      <c r="WLB1344" s="5"/>
      <c r="WLC1344" s="5"/>
      <c r="WLD1344" s="5"/>
      <c r="WLE1344" s="5"/>
      <c r="WLF1344" s="5"/>
      <c r="WLG1344" s="5"/>
      <c r="WLH1344" s="5"/>
      <c r="WLI1344" s="5"/>
      <c r="WLJ1344" s="5"/>
      <c r="WLK1344" s="5"/>
      <c r="WLL1344" s="5"/>
      <c r="WLM1344" s="5"/>
      <c r="WLN1344" s="5"/>
      <c r="WLO1344" s="5"/>
      <c r="WLP1344" s="5"/>
      <c r="WLQ1344" s="5"/>
      <c r="WLR1344" s="5"/>
      <c r="WLS1344" s="5"/>
      <c r="WLT1344" s="5"/>
      <c r="WLU1344" s="5"/>
      <c r="WLV1344" s="5"/>
      <c r="WLW1344" s="5"/>
      <c r="WLX1344" s="5"/>
      <c r="WLY1344" s="5"/>
      <c r="WLZ1344" s="5"/>
      <c r="WMA1344" s="5"/>
      <c r="WMB1344" s="5"/>
      <c r="WMC1344" s="5"/>
      <c r="WMD1344" s="5"/>
      <c r="WME1344" s="5"/>
      <c r="WMF1344" s="5"/>
      <c r="WMG1344" s="5"/>
      <c r="WMH1344" s="5"/>
      <c r="WMI1344" s="5"/>
      <c r="WMJ1344" s="5"/>
      <c r="WMK1344" s="5"/>
      <c r="WML1344" s="5"/>
      <c r="WMM1344" s="5"/>
      <c r="WMN1344" s="5"/>
      <c r="WMO1344" s="5"/>
      <c r="WMP1344" s="5"/>
      <c r="WMQ1344" s="5"/>
      <c r="WMR1344" s="5"/>
      <c r="WMS1344" s="5"/>
      <c r="WMT1344" s="5"/>
      <c r="WMU1344" s="5"/>
      <c r="WMV1344" s="5"/>
      <c r="WMW1344" s="5"/>
      <c r="WMX1344" s="5"/>
      <c r="WMY1344" s="5"/>
      <c r="WMZ1344" s="5"/>
      <c r="WNA1344" s="5"/>
      <c r="WNB1344" s="5"/>
      <c r="WNC1344" s="5"/>
      <c r="WND1344" s="5"/>
      <c r="WNE1344" s="5"/>
      <c r="WNF1344" s="5"/>
      <c r="WNG1344" s="5"/>
      <c r="WNH1344" s="5"/>
      <c r="WNI1344" s="5"/>
      <c r="WNJ1344" s="5"/>
      <c r="WNK1344" s="5"/>
      <c r="WNL1344" s="5"/>
      <c r="WNM1344" s="5"/>
      <c r="WNN1344" s="5"/>
      <c r="WNO1344" s="5"/>
      <c r="WNP1344" s="5"/>
      <c r="WNQ1344" s="5"/>
      <c r="WNR1344" s="5"/>
      <c r="WNS1344" s="5"/>
      <c r="WNT1344" s="5"/>
      <c r="WNU1344" s="5"/>
      <c r="WNV1344" s="5"/>
      <c r="WNW1344" s="5"/>
      <c r="WNX1344" s="5"/>
      <c r="WNY1344" s="5"/>
      <c r="WNZ1344" s="5"/>
      <c r="WOA1344" s="5"/>
      <c r="WOB1344" s="5"/>
      <c r="WOC1344" s="5"/>
      <c r="WOD1344" s="5"/>
      <c r="WOE1344" s="5"/>
      <c r="WOF1344" s="5"/>
      <c r="WOG1344" s="5"/>
      <c r="WOH1344" s="5"/>
      <c r="WOI1344" s="5"/>
      <c r="WOJ1344" s="5"/>
      <c r="WOK1344" s="5"/>
      <c r="WOL1344" s="5"/>
      <c r="WOM1344" s="5"/>
      <c r="WON1344" s="5"/>
      <c r="WOO1344" s="5"/>
      <c r="WOP1344" s="5"/>
      <c r="WOQ1344" s="5"/>
      <c r="WOR1344" s="5"/>
      <c r="WOS1344" s="5"/>
      <c r="WOT1344" s="5"/>
      <c r="WOU1344" s="5"/>
      <c r="WOV1344" s="5"/>
      <c r="WOW1344" s="5"/>
      <c r="WOX1344" s="5"/>
      <c r="WOY1344" s="5"/>
      <c r="WOZ1344" s="5"/>
      <c r="WPA1344" s="5"/>
      <c r="WPB1344" s="5"/>
      <c r="WPC1344" s="5"/>
      <c r="WPD1344" s="5"/>
      <c r="WPE1344" s="5"/>
      <c r="WPF1344" s="5"/>
      <c r="WPG1344" s="5"/>
      <c r="WPH1344" s="5"/>
      <c r="WPI1344" s="5"/>
      <c r="WPJ1344" s="5"/>
      <c r="WPK1344" s="5"/>
      <c r="WPL1344" s="5"/>
      <c r="WPM1344" s="5"/>
      <c r="WPN1344" s="5"/>
      <c r="WPO1344" s="5"/>
      <c r="WPP1344" s="5"/>
      <c r="WPQ1344" s="5"/>
      <c r="WPR1344" s="5"/>
      <c r="WPS1344" s="5"/>
      <c r="WPT1344" s="5"/>
      <c r="WPU1344" s="5"/>
      <c r="WPV1344" s="5"/>
      <c r="WPW1344" s="5"/>
      <c r="WPX1344" s="5"/>
      <c r="WPY1344" s="5"/>
      <c r="WPZ1344" s="5"/>
      <c r="WQA1344" s="5"/>
      <c r="WQB1344" s="5"/>
      <c r="WQC1344" s="5"/>
      <c r="WQD1344" s="5"/>
      <c r="WQE1344" s="5"/>
      <c r="WQF1344" s="5"/>
      <c r="WQG1344" s="5"/>
      <c r="WQH1344" s="5"/>
      <c r="WQI1344" s="5"/>
      <c r="WQJ1344" s="5"/>
      <c r="WQK1344" s="5"/>
      <c r="WQL1344" s="5"/>
      <c r="WQM1344" s="5"/>
      <c r="WQN1344" s="5"/>
      <c r="WQO1344" s="5"/>
      <c r="WQP1344" s="5"/>
      <c r="WQQ1344" s="5"/>
      <c r="WQR1344" s="5"/>
      <c r="WQS1344" s="5"/>
      <c r="WQT1344" s="5"/>
      <c r="WQU1344" s="5"/>
      <c r="WQV1344" s="5"/>
      <c r="WQW1344" s="5"/>
      <c r="WQX1344" s="5"/>
      <c r="WQY1344" s="5"/>
      <c r="WQZ1344" s="5"/>
      <c r="WRA1344" s="5"/>
      <c r="WRB1344" s="5"/>
      <c r="WRC1344" s="5"/>
      <c r="WRD1344" s="5"/>
      <c r="WRE1344" s="5"/>
      <c r="WRF1344" s="5"/>
      <c r="WRG1344" s="5"/>
      <c r="WRH1344" s="5"/>
      <c r="WRI1344" s="5"/>
      <c r="WRJ1344" s="5"/>
      <c r="WRK1344" s="5"/>
      <c r="WRL1344" s="5"/>
      <c r="WRM1344" s="5"/>
      <c r="WRN1344" s="5"/>
      <c r="WRO1344" s="5"/>
      <c r="WRP1344" s="5"/>
      <c r="WRQ1344" s="5"/>
      <c r="WRR1344" s="5"/>
      <c r="WRS1344" s="5"/>
      <c r="WRT1344" s="5"/>
      <c r="WRU1344" s="5"/>
      <c r="WRV1344" s="5"/>
      <c r="WRW1344" s="5"/>
      <c r="WRX1344" s="5"/>
      <c r="WRY1344" s="5"/>
      <c r="WRZ1344" s="5"/>
      <c r="WSA1344" s="5"/>
      <c r="WSB1344" s="5"/>
      <c r="WSC1344" s="5"/>
      <c r="WSD1344" s="5"/>
      <c r="WSE1344" s="5"/>
      <c r="WSF1344" s="5"/>
      <c r="WSG1344" s="5"/>
      <c r="WSH1344" s="5"/>
      <c r="WSI1344" s="5"/>
      <c r="WSJ1344" s="5"/>
      <c r="WSK1344" s="5"/>
      <c r="WSL1344" s="5"/>
      <c r="WSM1344" s="5"/>
      <c r="WSN1344" s="5"/>
      <c r="WSO1344" s="5"/>
      <c r="WSP1344" s="5"/>
      <c r="WSQ1344" s="5"/>
      <c r="WSR1344" s="5"/>
      <c r="WSS1344" s="5"/>
      <c r="WST1344" s="5"/>
      <c r="WSU1344" s="5"/>
      <c r="WSV1344" s="5"/>
      <c r="WSW1344" s="5"/>
      <c r="WSX1344" s="5"/>
      <c r="WSY1344" s="5"/>
      <c r="WSZ1344" s="5"/>
      <c r="WTA1344" s="5"/>
      <c r="WTB1344" s="5"/>
      <c r="WTC1344" s="5"/>
      <c r="WTD1344" s="5"/>
      <c r="WTE1344" s="5"/>
      <c r="WTF1344" s="5"/>
      <c r="WTG1344" s="5"/>
      <c r="WTH1344" s="5"/>
      <c r="WTI1344" s="5"/>
      <c r="WTJ1344" s="5"/>
      <c r="WTK1344" s="5"/>
      <c r="WTL1344" s="5"/>
      <c r="WTM1344" s="5"/>
      <c r="WTN1344" s="5"/>
      <c r="WTO1344" s="5"/>
      <c r="WTP1344" s="5"/>
      <c r="WTQ1344" s="5"/>
      <c r="WTR1344" s="5"/>
      <c r="WTS1344" s="5"/>
      <c r="WTT1344" s="5"/>
      <c r="WTU1344" s="5"/>
      <c r="WTV1344" s="5"/>
      <c r="WTW1344" s="5"/>
      <c r="WTX1344" s="5"/>
      <c r="WTY1344" s="5"/>
      <c r="WTZ1344" s="5"/>
      <c r="WUA1344" s="5"/>
      <c r="WUB1344" s="5"/>
      <c r="WUC1344" s="5"/>
      <c r="WUD1344" s="5"/>
      <c r="WUE1344" s="5"/>
      <c r="WUF1344" s="5"/>
      <c r="WUG1344" s="5"/>
      <c r="WUH1344" s="5"/>
      <c r="WUI1344" s="5"/>
      <c r="WUJ1344" s="5"/>
      <c r="WUK1344" s="5"/>
      <c r="WUL1344" s="5"/>
      <c r="WUM1344" s="5"/>
      <c r="WUN1344" s="5"/>
      <c r="WUO1344" s="5"/>
      <c r="WUP1344" s="5"/>
      <c r="WUQ1344" s="5"/>
      <c r="WUR1344" s="5"/>
      <c r="WUS1344" s="5"/>
      <c r="WUT1344" s="5"/>
      <c r="WUU1344" s="5"/>
      <c r="WUV1344" s="5"/>
      <c r="WUW1344" s="5"/>
      <c r="WUX1344" s="5"/>
      <c r="WUY1344" s="5"/>
      <c r="WUZ1344" s="5"/>
      <c r="WVA1344" s="5"/>
      <c r="WVB1344" s="5"/>
      <c r="WVC1344" s="5"/>
      <c r="WVD1344" s="5"/>
      <c r="WVE1344" s="5"/>
      <c r="WVF1344" s="5"/>
      <c r="WVG1344" s="5"/>
      <c r="WVH1344" s="5"/>
      <c r="WVI1344" s="5"/>
      <c r="WVJ1344" s="5"/>
      <c r="WVK1344" s="5"/>
      <c r="WVL1344" s="5"/>
      <c r="WVM1344" s="5"/>
      <c r="WVN1344" s="5"/>
      <c r="WVO1344" s="5"/>
      <c r="WVP1344" s="5"/>
      <c r="WVQ1344" s="5"/>
      <c r="WVR1344" s="5"/>
      <c r="WVS1344" s="5"/>
      <c r="WVT1344" s="5"/>
      <c r="WVU1344" s="5"/>
      <c r="WVV1344" s="5"/>
      <c r="WVW1344" s="5"/>
      <c r="WVX1344" s="5"/>
      <c r="WVY1344" s="5"/>
      <c r="WVZ1344" s="5"/>
      <c r="WWA1344" s="5"/>
      <c r="WWB1344" s="5"/>
      <c r="WWC1344" s="5"/>
      <c r="WWD1344" s="5"/>
      <c r="WWE1344" s="5"/>
      <c r="WWF1344" s="5"/>
      <c r="WWG1344" s="5"/>
      <c r="WWH1344" s="5"/>
      <c r="WWI1344" s="5"/>
      <c r="WWJ1344" s="5"/>
      <c r="WWK1344" s="5"/>
      <c r="WWL1344" s="5"/>
      <c r="WWM1344" s="5"/>
      <c r="WWN1344" s="5"/>
      <c r="WWO1344" s="5"/>
      <c r="WWP1344" s="5"/>
      <c r="WWQ1344" s="5"/>
      <c r="WWR1344" s="5"/>
      <c r="WWS1344" s="5"/>
      <c r="WWT1344" s="5"/>
      <c r="WWU1344" s="5"/>
      <c r="WWV1344" s="5"/>
      <c r="WWW1344" s="5"/>
      <c r="WWX1344" s="5"/>
      <c r="WWY1344" s="5"/>
      <c r="WWZ1344" s="5"/>
      <c r="WXA1344" s="5"/>
      <c r="WXB1344" s="5"/>
      <c r="WXC1344" s="5"/>
      <c r="WXD1344" s="5"/>
      <c r="WXE1344" s="5"/>
      <c r="WXF1344" s="5"/>
      <c r="WXG1344" s="5"/>
      <c r="WXH1344" s="5"/>
      <c r="WXI1344" s="5"/>
      <c r="WXJ1344" s="5"/>
      <c r="WXK1344" s="5"/>
      <c r="WXL1344" s="5"/>
      <c r="WXM1344" s="5"/>
      <c r="WXN1344" s="5"/>
      <c r="WXO1344" s="5"/>
      <c r="WXP1344" s="5"/>
      <c r="WXQ1344" s="5"/>
      <c r="WXR1344" s="5"/>
      <c r="WXS1344" s="5"/>
      <c r="WXT1344" s="5"/>
      <c r="WXU1344" s="5"/>
      <c r="WXV1344" s="5"/>
      <c r="WXW1344" s="5"/>
      <c r="WXX1344" s="5"/>
      <c r="WXY1344" s="5"/>
      <c r="WXZ1344" s="5"/>
      <c r="WYA1344" s="5"/>
      <c r="WYB1344" s="5"/>
      <c r="WYC1344" s="5"/>
      <c r="WYD1344" s="5"/>
      <c r="WYE1344" s="5"/>
      <c r="WYF1344" s="5"/>
      <c r="WYG1344" s="5"/>
      <c r="WYH1344" s="5"/>
      <c r="WYI1344" s="5"/>
      <c r="WYJ1344" s="5"/>
      <c r="WYK1344" s="5"/>
      <c r="WYL1344" s="5"/>
      <c r="WYM1344" s="5"/>
      <c r="WYN1344" s="5"/>
      <c r="WYO1344" s="5"/>
      <c r="WYP1344" s="5"/>
      <c r="WYQ1344" s="5"/>
      <c r="WYR1344" s="5"/>
      <c r="WYS1344" s="5"/>
      <c r="WYT1344" s="5"/>
      <c r="WYU1344" s="5"/>
      <c r="WYV1344" s="5"/>
      <c r="WYW1344" s="5"/>
      <c r="WYX1344" s="5"/>
      <c r="WYY1344" s="5"/>
      <c r="WYZ1344" s="5"/>
      <c r="WZA1344" s="5"/>
      <c r="WZB1344" s="5"/>
      <c r="WZC1344" s="5"/>
      <c r="WZD1344" s="5"/>
      <c r="WZE1344" s="5"/>
      <c r="WZF1344" s="5"/>
      <c r="WZG1344" s="5"/>
      <c r="WZH1344" s="5"/>
      <c r="WZI1344" s="5"/>
      <c r="WZJ1344" s="5"/>
      <c r="WZK1344" s="5"/>
      <c r="WZL1344" s="5"/>
      <c r="WZM1344" s="5"/>
      <c r="WZN1344" s="5"/>
      <c r="WZO1344" s="5"/>
      <c r="WZP1344" s="5"/>
      <c r="WZQ1344" s="5"/>
      <c r="WZR1344" s="5"/>
      <c r="WZS1344" s="5"/>
      <c r="WZT1344" s="5"/>
      <c r="WZU1344" s="5"/>
      <c r="WZV1344" s="5"/>
      <c r="WZW1344" s="5"/>
      <c r="WZX1344" s="5"/>
      <c r="WZY1344" s="5"/>
      <c r="WZZ1344" s="5"/>
      <c r="XAA1344" s="5"/>
      <c r="XAB1344" s="5"/>
      <c r="XAC1344" s="5"/>
      <c r="XAD1344" s="5"/>
      <c r="XAE1344" s="5"/>
      <c r="XAF1344" s="5"/>
      <c r="XAG1344" s="5"/>
      <c r="XAH1344" s="5"/>
      <c r="XAI1344" s="5"/>
      <c r="XAJ1344" s="5"/>
      <c r="XAK1344" s="5"/>
      <c r="XAL1344" s="5"/>
      <c r="XAM1344" s="5"/>
      <c r="XAN1344" s="5"/>
      <c r="XAO1344" s="5"/>
      <c r="XAP1344" s="5"/>
      <c r="XAQ1344" s="5"/>
      <c r="XAR1344" s="5"/>
      <c r="XAS1344" s="5"/>
      <c r="XAT1344" s="5"/>
      <c r="XAU1344" s="5"/>
      <c r="XAV1344" s="5"/>
      <c r="XAW1344" s="5"/>
      <c r="XAX1344" s="5"/>
      <c r="XAY1344" s="5"/>
      <c r="XAZ1344" s="5"/>
      <c r="XBA1344" s="5"/>
      <c r="XBB1344" s="5"/>
      <c r="XBC1344" s="5"/>
      <c r="XBD1344" s="5"/>
      <c r="XBE1344" s="5"/>
      <c r="XBF1344" s="5"/>
      <c r="XBG1344" s="5"/>
      <c r="XBH1344" s="5"/>
      <c r="XBI1344" s="5"/>
      <c r="XBJ1344" s="5"/>
      <c r="XBK1344" s="5"/>
      <c r="XBL1344" s="5"/>
      <c r="XBM1344" s="5"/>
      <c r="XBN1344" s="5"/>
      <c r="XBO1344" s="5"/>
      <c r="XBP1344" s="5"/>
      <c r="XBQ1344" s="5"/>
      <c r="XBR1344" s="5"/>
      <c r="XBS1344" s="5"/>
      <c r="XBT1344" s="5"/>
      <c r="XBU1344" s="5"/>
      <c r="XBV1344" s="5"/>
      <c r="XBW1344" s="5"/>
      <c r="XBX1344" s="5"/>
      <c r="XBY1344" s="5"/>
      <c r="XBZ1344" s="5"/>
      <c r="XCA1344" s="5"/>
      <c r="XCB1344" s="5"/>
      <c r="XCC1344" s="5"/>
      <c r="XCD1344" s="5"/>
      <c r="XCE1344" s="5"/>
      <c r="XCF1344" s="5"/>
      <c r="XCG1344" s="5"/>
      <c r="XCH1344" s="5"/>
      <c r="XCI1344" s="5"/>
      <c r="XCJ1344" s="5"/>
      <c r="XCK1344" s="5"/>
      <c r="XCL1344" s="5"/>
      <c r="XCM1344" s="5"/>
      <c r="XCN1344" s="5"/>
      <c r="XCO1344" s="5"/>
      <c r="XCP1344" s="5"/>
      <c r="XCQ1344" s="5"/>
      <c r="XCR1344" s="5"/>
      <c r="XCS1344" s="5"/>
      <c r="XCT1344" s="5"/>
      <c r="XCU1344" s="5"/>
      <c r="XCV1344" s="5"/>
      <c r="XCW1344" s="5"/>
      <c r="XCX1344" s="5"/>
      <c r="XCY1344" s="5"/>
      <c r="XCZ1344" s="5"/>
      <c r="XDA1344" s="5"/>
      <c r="XDB1344" s="5"/>
      <c r="XDC1344" s="5"/>
      <c r="XDD1344" s="5"/>
      <c r="XDE1344" s="5"/>
      <c r="XDF1344" s="5"/>
      <c r="XDG1344" s="5"/>
      <c r="XDH1344" s="5"/>
      <c r="XDI1344" s="5"/>
      <c r="XDJ1344" s="5"/>
      <c r="XDK1344" s="5"/>
      <c r="XDL1344" s="5"/>
      <c r="XDM1344" s="5"/>
      <c r="XDN1344" s="5"/>
      <c r="XDO1344" s="5"/>
      <c r="XDP1344" s="5"/>
      <c r="XDQ1344" s="5"/>
      <c r="XDR1344" s="5"/>
      <c r="XDS1344" s="5"/>
      <c r="XDT1344" s="5"/>
      <c r="XDU1344" s="5"/>
      <c r="XDV1344" s="5"/>
      <c r="XDW1344" s="5"/>
      <c r="XDX1344" s="5"/>
      <c r="XDY1344" s="5"/>
      <c r="XDZ1344" s="5"/>
      <c r="XEA1344" s="5"/>
      <c r="XEB1344" s="5"/>
      <c r="XEC1344" s="5"/>
      <c r="XED1344" s="5"/>
      <c r="XEE1344" s="5"/>
      <c r="XEF1344" s="5"/>
      <c r="XEG1344" s="5"/>
      <c r="XEH1344" s="5"/>
      <c r="XEI1344" s="5"/>
      <c r="XEJ1344" s="5"/>
      <c r="XEK1344" s="5"/>
      <c r="XEL1344" s="5"/>
      <c r="XEM1344" s="5"/>
      <c r="XEN1344" s="5"/>
      <c r="XEO1344" s="5"/>
      <c r="XEP1344" s="5"/>
      <c r="XEQ1344" s="5"/>
      <c r="XER1344" s="5"/>
      <c r="XES1344" s="5"/>
      <c r="XET1344" s="5"/>
      <c r="XEU1344" s="5"/>
      <c r="XEV1344" s="5"/>
      <c r="XEW1344" s="5"/>
      <c r="XEX1344" s="5"/>
      <c r="XEZ1344" s="5"/>
      <c r="XFA1344" s="5"/>
      <c r="XFB1344" s="5"/>
    </row>
    <row r="1345" s="253" customFormat="1" customHeight="1" spans="1:16382">
      <c r="A1345" s="272" t="s">
        <v>1113</v>
      </c>
      <c r="B1345" s="273">
        <v>824</v>
      </c>
      <c r="C1345" s="273">
        <v>500</v>
      </c>
      <c r="D1345" s="259">
        <f>C1345/B1345</f>
        <v>0.606796116504854</v>
      </c>
      <c r="E1345" s="274"/>
      <c r="F1345" s="5"/>
      <c r="G1345" s="5"/>
      <c r="H1345" s="5"/>
      <c r="I1345" s="5"/>
      <c r="J1345" s="5"/>
      <c r="K1345" s="5"/>
      <c r="L1345" s="5"/>
      <c r="M1345" s="5"/>
      <c r="N1345" s="5"/>
      <c r="O1345" s="5"/>
      <c r="P1345" s="5"/>
      <c r="Q1345" s="5"/>
      <c r="R1345" s="5"/>
      <c r="S1345" s="5"/>
      <c r="T1345" s="5"/>
      <c r="U1345" s="5"/>
      <c r="V1345" s="5"/>
      <c r="W1345" s="5"/>
      <c r="X1345" s="5"/>
      <c r="Y1345" s="5"/>
      <c r="Z1345" s="5"/>
      <c r="AA1345" s="5"/>
      <c r="AB1345" s="5"/>
      <c r="AC1345" s="5"/>
      <c r="AD1345" s="5"/>
      <c r="AE1345" s="5"/>
      <c r="AF1345" s="5"/>
      <c r="AG1345" s="5"/>
      <c r="AH1345" s="5"/>
      <c r="AI1345" s="5"/>
      <c r="AJ1345" s="5"/>
      <c r="AK1345" s="5"/>
      <c r="AL1345" s="5"/>
      <c r="AM1345" s="5"/>
      <c r="AN1345" s="5"/>
      <c r="AO1345" s="5"/>
      <c r="AP1345" s="5"/>
      <c r="AQ1345" s="5"/>
      <c r="AR1345" s="5"/>
      <c r="AS1345" s="5"/>
      <c r="AT1345" s="5"/>
      <c r="AU1345" s="5"/>
      <c r="AV1345" s="5"/>
      <c r="AW1345" s="5"/>
      <c r="AX1345" s="5"/>
      <c r="AY1345" s="5"/>
      <c r="AZ1345" s="5"/>
      <c r="BA1345" s="5"/>
      <c r="BB1345" s="5"/>
      <c r="BC1345" s="5"/>
      <c r="BD1345" s="5"/>
      <c r="BE1345" s="5"/>
      <c r="BF1345" s="5"/>
      <c r="BG1345" s="5"/>
      <c r="BH1345" s="5"/>
      <c r="BI1345" s="5"/>
      <c r="BJ1345" s="5"/>
      <c r="BK1345" s="5"/>
      <c r="BL1345" s="5"/>
      <c r="BM1345" s="5"/>
      <c r="BN1345" s="5"/>
      <c r="BO1345" s="5"/>
      <c r="BP1345" s="5"/>
      <c r="BQ1345" s="5"/>
      <c r="BR1345" s="5"/>
      <c r="BS1345" s="5"/>
      <c r="BT1345" s="5"/>
      <c r="BU1345" s="5"/>
      <c r="BV1345" s="5"/>
      <c r="BW1345" s="5"/>
      <c r="BX1345" s="5"/>
      <c r="BY1345" s="5"/>
      <c r="BZ1345" s="5"/>
      <c r="CA1345" s="5"/>
      <c r="CB1345" s="5"/>
      <c r="CC1345" s="5"/>
      <c r="CD1345" s="5"/>
      <c r="CE1345" s="5"/>
      <c r="CF1345" s="5"/>
      <c r="CG1345" s="5"/>
      <c r="CH1345" s="5"/>
      <c r="CI1345" s="5"/>
      <c r="CJ1345" s="5"/>
      <c r="CK1345" s="5"/>
      <c r="CL1345" s="5"/>
      <c r="CM1345" s="5"/>
      <c r="CN1345" s="5"/>
      <c r="CO1345" s="5"/>
      <c r="CP1345" s="5"/>
      <c r="CQ1345" s="5"/>
      <c r="CR1345" s="5"/>
      <c r="CS1345" s="5"/>
      <c r="CT1345" s="5"/>
      <c r="CU1345" s="5"/>
      <c r="CV1345" s="5"/>
      <c r="CW1345" s="5"/>
      <c r="CX1345" s="5"/>
      <c r="CY1345" s="5"/>
      <c r="CZ1345" s="5"/>
      <c r="DA1345" s="5"/>
      <c r="DB1345" s="5"/>
      <c r="DC1345" s="5"/>
      <c r="DD1345" s="5"/>
      <c r="DE1345" s="5"/>
      <c r="DF1345" s="5"/>
      <c r="DG1345" s="5"/>
      <c r="DH1345" s="5"/>
      <c r="DI1345" s="5"/>
      <c r="DJ1345" s="5"/>
      <c r="DK1345" s="5"/>
      <c r="DL1345" s="5"/>
      <c r="DM1345" s="5"/>
      <c r="DN1345" s="5"/>
      <c r="DO1345" s="5"/>
      <c r="DP1345" s="5"/>
      <c r="DQ1345" s="5"/>
      <c r="DR1345" s="5"/>
      <c r="DS1345" s="5"/>
      <c r="DT1345" s="5"/>
      <c r="DU1345" s="5"/>
      <c r="DV1345" s="5"/>
      <c r="DW1345" s="5"/>
      <c r="DX1345" s="5"/>
      <c r="DY1345" s="5"/>
      <c r="DZ1345" s="5"/>
      <c r="EA1345" s="5"/>
      <c r="EB1345" s="5"/>
      <c r="EC1345" s="5"/>
      <c r="ED1345" s="5"/>
      <c r="EE1345" s="5"/>
      <c r="EF1345" s="5"/>
      <c r="EG1345" s="5"/>
      <c r="EH1345" s="5"/>
      <c r="EI1345" s="5"/>
      <c r="EJ1345" s="5"/>
      <c r="EK1345" s="5"/>
      <c r="EL1345" s="5"/>
      <c r="EM1345" s="5"/>
      <c r="EN1345" s="5"/>
      <c r="EO1345" s="5"/>
      <c r="EP1345" s="5"/>
      <c r="EQ1345" s="5"/>
      <c r="ER1345" s="5"/>
      <c r="ES1345" s="5"/>
      <c r="ET1345" s="5"/>
      <c r="EU1345" s="5"/>
      <c r="EV1345" s="5"/>
      <c r="EW1345" s="5"/>
      <c r="EX1345" s="5"/>
      <c r="EY1345" s="5"/>
      <c r="EZ1345" s="5"/>
      <c r="FA1345" s="5"/>
      <c r="FB1345" s="5"/>
      <c r="FC1345" s="5"/>
      <c r="FD1345" s="5"/>
      <c r="FE1345" s="5"/>
      <c r="FF1345" s="5"/>
      <c r="FG1345" s="5"/>
      <c r="FH1345" s="5"/>
      <c r="FI1345" s="5"/>
      <c r="FJ1345" s="5"/>
      <c r="FK1345" s="5"/>
      <c r="FL1345" s="5"/>
      <c r="FM1345" s="5"/>
      <c r="FN1345" s="5"/>
      <c r="FO1345" s="5"/>
      <c r="FP1345" s="5"/>
      <c r="FQ1345" s="5"/>
      <c r="FR1345" s="5"/>
      <c r="FS1345" s="5"/>
      <c r="FT1345" s="5"/>
      <c r="FU1345" s="5"/>
      <c r="FV1345" s="5"/>
      <c r="FW1345" s="5"/>
      <c r="FX1345" s="5"/>
      <c r="FY1345" s="5"/>
      <c r="FZ1345" s="5"/>
      <c r="GA1345" s="5"/>
      <c r="GB1345" s="5"/>
      <c r="GC1345" s="5"/>
      <c r="GD1345" s="5"/>
      <c r="GE1345" s="5"/>
      <c r="GF1345" s="5"/>
      <c r="GG1345" s="5"/>
      <c r="GH1345" s="5"/>
      <c r="GI1345" s="5"/>
      <c r="GJ1345" s="5"/>
      <c r="GK1345" s="5"/>
      <c r="GL1345" s="5"/>
      <c r="GM1345" s="5"/>
      <c r="GN1345" s="5"/>
      <c r="GO1345" s="5"/>
      <c r="GP1345" s="5"/>
      <c r="GQ1345" s="5"/>
      <c r="GR1345" s="5"/>
      <c r="GS1345" s="5"/>
      <c r="GT1345" s="5"/>
      <c r="GU1345" s="5"/>
      <c r="GV1345" s="5"/>
      <c r="GW1345" s="5"/>
      <c r="GX1345" s="5"/>
      <c r="GY1345" s="5"/>
      <c r="GZ1345" s="5"/>
      <c r="HA1345" s="5"/>
      <c r="HB1345" s="5"/>
      <c r="HC1345" s="5"/>
      <c r="HD1345" s="5"/>
      <c r="HE1345" s="5"/>
      <c r="HF1345" s="5"/>
      <c r="HG1345" s="5"/>
      <c r="HH1345" s="5"/>
      <c r="HI1345" s="5"/>
      <c r="HJ1345" s="5"/>
      <c r="HK1345" s="5"/>
      <c r="HL1345" s="5"/>
      <c r="HM1345" s="5"/>
      <c r="HN1345" s="5"/>
      <c r="HO1345" s="5"/>
      <c r="HP1345" s="5"/>
      <c r="HQ1345" s="5"/>
      <c r="HR1345" s="5"/>
      <c r="HS1345" s="5"/>
      <c r="HT1345" s="5"/>
      <c r="HU1345" s="5"/>
      <c r="HV1345" s="5"/>
      <c r="HW1345" s="5"/>
      <c r="HX1345" s="5"/>
      <c r="HY1345" s="5"/>
      <c r="HZ1345" s="5"/>
      <c r="IA1345" s="5"/>
      <c r="IB1345" s="5"/>
      <c r="IC1345" s="5"/>
      <c r="ID1345" s="5"/>
      <c r="IE1345" s="5"/>
      <c r="IF1345" s="5"/>
      <c r="IG1345" s="5"/>
      <c r="IH1345" s="5"/>
      <c r="II1345" s="5"/>
      <c r="IJ1345" s="5"/>
      <c r="IK1345" s="5"/>
      <c r="IL1345" s="5"/>
      <c r="IM1345" s="5"/>
      <c r="IN1345" s="5"/>
      <c r="IO1345" s="5"/>
      <c r="IP1345" s="5"/>
      <c r="IQ1345" s="5"/>
      <c r="IR1345" s="5"/>
      <c r="IS1345" s="5"/>
      <c r="IT1345" s="5"/>
      <c r="IU1345" s="5"/>
      <c r="IV1345" s="5"/>
      <c r="IW1345" s="5"/>
      <c r="IX1345" s="5"/>
      <c r="IY1345" s="5"/>
      <c r="IZ1345" s="5"/>
      <c r="JA1345" s="5"/>
      <c r="JB1345" s="5"/>
      <c r="JC1345" s="5"/>
      <c r="JD1345" s="5"/>
      <c r="JE1345" s="5"/>
      <c r="JF1345" s="5"/>
      <c r="JG1345" s="5"/>
      <c r="JH1345" s="5"/>
      <c r="JI1345" s="5"/>
      <c r="JJ1345" s="5"/>
      <c r="JK1345" s="5"/>
      <c r="JL1345" s="5"/>
      <c r="JM1345" s="5"/>
      <c r="JN1345" s="5"/>
      <c r="JO1345" s="5"/>
      <c r="JP1345" s="5"/>
      <c r="JQ1345" s="5"/>
      <c r="JR1345" s="5"/>
      <c r="JS1345" s="5"/>
      <c r="JT1345" s="5"/>
      <c r="JU1345" s="5"/>
      <c r="JV1345" s="5"/>
      <c r="JW1345" s="5"/>
      <c r="JX1345" s="5"/>
      <c r="JY1345" s="5"/>
      <c r="JZ1345" s="5"/>
      <c r="KA1345" s="5"/>
      <c r="KB1345" s="5"/>
      <c r="KC1345" s="5"/>
      <c r="KD1345" s="5"/>
      <c r="KE1345" s="5"/>
      <c r="KF1345" s="5"/>
      <c r="KG1345" s="5"/>
      <c r="KH1345" s="5"/>
      <c r="KI1345" s="5"/>
      <c r="KJ1345" s="5"/>
      <c r="KK1345" s="5"/>
      <c r="KL1345" s="5"/>
      <c r="KM1345" s="5"/>
      <c r="KN1345" s="5"/>
      <c r="KO1345" s="5"/>
      <c r="KP1345" s="5"/>
      <c r="KQ1345" s="5"/>
      <c r="KR1345" s="5"/>
      <c r="KS1345" s="5"/>
      <c r="KT1345" s="5"/>
      <c r="KU1345" s="5"/>
      <c r="KV1345" s="5"/>
      <c r="KW1345" s="5"/>
      <c r="KX1345" s="5"/>
      <c r="KY1345" s="5"/>
      <c r="KZ1345" s="5"/>
      <c r="LA1345" s="5"/>
      <c r="LB1345" s="5"/>
      <c r="LC1345" s="5"/>
      <c r="LD1345" s="5"/>
      <c r="LE1345" s="5"/>
      <c r="LF1345" s="5"/>
      <c r="LG1345" s="5"/>
      <c r="LH1345" s="5"/>
      <c r="LI1345" s="5"/>
      <c r="LJ1345" s="5"/>
      <c r="LK1345" s="5"/>
      <c r="LL1345" s="5"/>
      <c r="LM1345" s="5"/>
      <c r="LN1345" s="5"/>
      <c r="LO1345" s="5"/>
      <c r="LP1345" s="5"/>
      <c r="LQ1345" s="5"/>
      <c r="LR1345" s="5"/>
      <c r="LS1345" s="5"/>
      <c r="LT1345" s="5"/>
      <c r="LU1345" s="5"/>
      <c r="LV1345" s="5"/>
      <c r="LW1345" s="5"/>
      <c r="LX1345" s="5"/>
      <c r="LY1345" s="5"/>
      <c r="LZ1345" s="5"/>
      <c r="MA1345" s="5"/>
      <c r="MB1345" s="5"/>
      <c r="MC1345" s="5"/>
      <c r="MD1345" s="5"/>
      <c r="ME1345" s="5"/>
      <c r="MF1345" s="5"/>
      <c r="MG1345" s="5"/>
      <c r="MH1345" s="5"/>
      <c r="MI1345" s="5"/>
      <c r="MJ1345" s="5"/>
      <c r="MK1345" s="5"/>
      <c r="ML1345" s="5"/>
      <c r="MM1345" s="5"/>
      <c r="MN1345" s="5"/>
      <c r="MO1345" s="5"/>
      <c r="MP1345" s="5"/>
      <c r="MQ1345" s="5"/>
      <c r="MR1345" s="5"/>
      <c r="MS1345" s="5"/>
      <c r="MT1345" s="5"/>
      <c r="MU1345" s="5"/>
      <c r="MV1345" s="5"/>
      <c r="MW1345" s="5"/>
      <c r="MX1345" s="5"/>
      <c r="MY1345" s="5"/>
      <c r="MZ1345" s="5"/>
      <c r="NA1345" s="5"/>
      <c r="NB1345" s="5"/>
      <c r="NC1345" s="5"/>
      <c r="ND1345" s="5"/>
      <c r="NE1345" s="5"/>
      <c r="NF1345" s="5"/>
      <c r="NG1345" s="5"/>
      <c r="NH1345" s="5"/>
      <c r="NI1345" s="5"/>
      <c r="NJ1345" s="5"/>
      <c r="NK1345" s="5"/>
      <c r="NL1345" s="5"/>
      <c r="NM1345" s="5"/>
      <c r="NN1345" s="5"/>
      <c r="NO1345" s="5"/>
      <c r="NP1345" s="5"/>
      <c r="NQ1345" s="5"/>
      <c r="NR1345" s="5"/>
      <c r="NS1345" s="5"/>
      <c r="NT1345" s="5"/>
      <c r="NU1345" s="5"/>
      <c r="NV1345" s="5"/>
      <c r="NW1345" s="5"/>
      <c r="NX1345" s="5"/>
      <c r="NY1345" s="5"/>
      <c r="NZ1345" s="5"/>
      <c r="OA1345" s="5"/>
      <c r="OB1345" s="5"/>
      <c r="OC1345" s="5"/>
      <c r="OD1345" s="5"/>
      <c r="OE1345" s="5"/>
      <c r="OF1345" s="5"/>
      <c r="OG1345" s="5"/>
      <c r="OH1345" s="5"/>
      <c r="OI1345" s="5"/>
      <c r="OJ1345" s="5"/>
      <c r="OK1345" s="5"/>
      <c r="OL1345" s="5"/>
      <c r="OM1345" s="5"/>
      <c r="ON1345" s="5"/>
      <c r="OO1345" s="5"/>
      <c r="OP1345" s="5"/>
      <c r="OQ1345" s="5"/>
      <c r="OR1345" s="5"/>
      <c r="OS1345" s="5"/>
      <c r="OT1345" s="5"/>
      <c r="OU1345" s="5"/>
      <c r="OV1345" s="5"/>
      <c r="OW1345" s="5"/>
      <c r="OX1345" s="5"/>
      <c r="OY1345" s="5"/>
      <c r="OZ1345" s="5"/>
      <c r="PA1345" s="5"/>
      <c r="PB1345" s="5"/>
      <c r="PC1345" s="5"/>
      <c r="PD1345" s="5"/>
      <c r="PE1345" s="5"/>
      <c r="PF1345" s="5"/>
      <c r="PG1345" s="5"/>
      <c r="PH1345" s="5"/>
      <c r="PI1345" s="5"/>
      <c r="PJ1345" s="5"/>
      <c r="PK1345" s="5"/>
      <c r="PL1345" s="5"/>
      <c r="PM1345" s="5"/>
      <c r="PN1345" s="5"/>
      <c r="PO1345" s="5"/>
      <c r="PP1345" s="5"/>
      <c r="PQ1345" s="5"/>
      <c r="PR1345" s="5"/>
      <c r="PS1345" s="5"/>
      <c r="PT1345" s="5"/>
      <c r="PU1345" s="5"/>
      <c r="PV1345" s="5"/>
      <c r="PW1345" s="5"/>
      <c r="PX1345" s="5"/>
      <c r="PY1345" s="5"/>
      <c r="PZ1345" s="5"/>
      <c r="QA1345" s="5"/>
      <c r="QB1345" s="5"/>
      <c r="QC1345" s="5"/>
      <c r="QD1345" s="5"/>
      <c r="QE1345" s="5"/>
      <c r="QF1345" s="5"/>
      <c r="QG1345" s="5"/>
      <c r="QH1345" s="5"/>
      <c r="QI1345" s="5"/>
      <c r="QJ1345" s="5"/>
      <c r="QK1345" s="5"/>
      <c r="QL1345" s="5"/>
      <c r="QM1345" s="5"/>
      <c r="QN1345" s="5"/>
      <c r="QO1345" s="5"/>
      <c r="QP1345" s="5"/>
      <c r="QQ1345" s="5"/>
      <c r="QR1345" s="5"/>
      <c r="QS1345" s="5"/>
      <c r="QT1345" s="5"/>
      <c r="QU1345" s="5"/>
      <c r="QV1345" s="5"/>
      <c r="QW1345" s="5"/>
      <c r="QX1345" s="5"/>
      <c r="QY1345" s="5"/>
      <c r="QZ1345" s="5"/>
      <c r="RA1345" s="5"/>
      <c r="RB1345" s="5"/>
      <c r="RC1345" s="5"/>
      <c r="RD1345" s="5"/>
      <c r="RE1345" s="5"/>
      <c r="RF1345" s="5"/>
      <c r="RG1345" s="5"/>
      <c r="RH1345" s="5"/>
      <c r="RI1345" s="5"/>
      <c r="RJ1345" s="5"/>
      <c r="RK1345" s="5"/>
      <c r="RL1345" s="5"/>
      <c r="RM1345" s="5"/>
      <c r="RN1345" s="5"/>
      <c r="RO1345" s="5"/>
      <c r="RP1345" s="5"/>
      <c r="RQ1345" s="5"/>
      <c r="RR1345" s="5"/>
      <c r="RS1345" s="5"/>
      <c r="RT1345" s="5"/>
      <c r="RU1345" s="5"/>
      <c r="RV1345" s="5"/>
      <c r="RW1345" s="5"/>
      <c r="RX1345" s="5"/>
      <c r="RY1345" s="5"/>
      <c r="RZ1345" s="5"/>
      <c r="SA1345" s="5"/>
      <c r="SB1345" s="5"/>
      <c r="SC1345" s="5"/>
      <c r="SD1345" s="5"/>
      <c r="SE1345" s="5"/>
      <c r="SF1345" s="5"/>
      <c r="SG1345" s="5"/>
      <c r="SH1345" s="5"/>
      <c r="SI1345" s="5"/>
      <c r="SJ1345" s="5"/>
      <c r="SK1345" s="5"/>
      <c r="SL1345" s="5"/>
      <c r="SM1345" s="5"/>
      <c r="SN1345" s="5"/>
      <c r="SO1345" s="5"/>
      <c r="SP1345" s="5"/>
      <c r="SQ1345" s="5"/>
      <c r="SR1345" s="5"/>
      <c r="SS1345" s="5"/>
      <c r="ST1345" s="5"/>
      <c r="SU1345" s="5"/>
      <c r="SV1345" s="5"/>
      <c r="SW1345" s="5"/>
      <c r="SX1345" s="5"/>
      <c r="SY1345" s="5"/>
      <c r="SZ1345" s="5"/>
      <c r="TA1345" s="5"/>
      <c r="TB1345" s="5"/>
      <c r="TC1345" s="5"/>
      <c r="TD1345" s="5"/>
      <c r="TE1345" s="5"/>
      <c r="TF1345" s="5"/>
      <c r="TG1345" s="5"/>
      <c r="TH1345" s="5"/>
      <c r="TI1345" s="5"/>
      <c r="TJ1345" s="5"/>
      <c r="TK1345" s="5"/>
      <c r="TL1345" s="5"/>
      <c r="TM1345" s="5"/>
      <c r="TN1345" s="5"/>
      <c r="TO1345" s="5"/>
      <c r="TP1345" s="5"/>
      <c r="TQ1345" s="5"/>
      <c r="TR1345" s="5"/>
      <c r="TS1345" s="5"/>
      <c r="TT1345" s="5"/>
      <c r="TU1345" s="5"/>
      <c r="TV1345" s="5"/>
      <c r="TW1345" s="5"/>
      <c r="TX1345" s="5"/>
      <c r="TY1345" s="5"/>
      <c r="TZ1345" s="5"/>
      <c r="UA1345" s="5"/>
      <c r="UB1345" s="5"/>
      <c r="UC1345" s="5"/>
      <c r="UD1345" s="5"/>
      <c r="UE1345" s="5"/>
      <c r="UF1345" s="5"/>
      <c r="UG1345" s="5"/>
      <c r="UH1345" s="5"/>
      <c r="UI1345" s="5"/>
      <c r="UJ1345" s="5"/>
      <c r="UK1345" s="5"/>
      <c r="UL1345" s="5"/>
      <c r="UM1345" s="5"/>
      <c r="UN1345" s="5"/>
      <c r="UO1345" s="5"/>
      <c r="UP1345" s="5"/>
      <c r="UQ1345" s="5"/>
      <c r="UR1345" s="5"/>
      <c r="US1345" s="5"/>
      <c r="UT1345" s="5"/>
      <c r="UU1345" s="5"/>
      <c r="UV1345" s="5"/>
      <c r="UW1345" s="5"/>
      <c r="UX1345" s="5"/>
      <c r="UY1345" s="5"/>
      <c r="UZ1345" s="5"/>
      <c r="VA1345" s="5"/>
      <c r="VB1345" s="5"/>
      <c r="VC1345" s="5"/>
      <c r="VD1345" s="5"/>
      <c r="VE1345" s="5"/>
      <c r="VF1345" s="5"/>
      <c r="VG1345" s="5"/>
      <c r="VH1345" s="5"/>
      <c r="VI1345" s="5"/>
      <c r="VJ1345" s="5"/>
      <c r="VK1345" s="5"/>
      <c r="VL1345" s="5"/>
      <c r="VM1345" s="5"/>
      <c r="VN1345" s="5"/>
      <c r="VO1345" s="5"/>
      <c r="VP1345" s="5"/>
      <c r="VQ1345" s="5"/>
      <c r="VR1345" s="5"/>
      <c r="VS1345" s="5"/>
      <c r="VT1345" s="5"/>
      <c r="VU1345" s="5"/>
      <c r="VV1345" s="5"/>
      <c r="VW1345" s="5"/>
      <c r="VX1345" s="5"/>
      <c r="VY1345" s="5"/>
      <c r="VZ1345" s="5"/>
      <c r="WA1345" s="5"/>
      <c r="WB1345" s="5"/>
      <c r="WC1345" s="5"/>
      <c r="WD1345" s="5"/>
      <c r="WE1345" s="5"/>
      <c r="WF1345" s="5"/>
      <c r="WG1345" s="5"/>
      <c r="WH1345" s="5"/>
      <c r="WI1345" s="5"/>
      <c r="WJ1345" s="5"/>
      <c r="WK1345" s="5"/>
      <c r="WL1345" s="5"/>
      <c r="WM1345" s="5"/>
      <c r="WN1345" s="5"/>
      <c r="WO1345" s="5"/>
      <c r="WP1345" s="5"/>
      <c r="WQ1345" s="5"/>
      <c r="WR1345" s="5"/>
      <c r="WS1345" s="5"/>
      <c r="WT1345" s="5"/>
      <c r="WU1345" s="5"/>
      <c r="WV1345" s="5"/>
      <c r="WW1345" s="5"/>
      <c r="WX1345" s="5"/>
      <c r="WY1345" s="5"/>
      <c r="WZ1345" s="5"/>
      <c r="XA1345" s="5"/>
      <c r="XB1345" s="5"/>
      <c r="XC1345" s="5"/>
      <c r="XD1345" s="5"/>
      <c r="XE1345" s="5"/>
      <c r="XF1345" s="5"/>
      <c r="XG1345" s="5"/>
      <c r="XH1345" s="5"/>
      <c r="XI1345" s="5"/>
      <c r="XJ1345" s="5"/>
      <c r="XK1345" s="5"/>
      <c r="XL1345" s="5"/>
      <c r="XM1345" s="5"/>
      <c r="XN1345" s="5"/>
      <c r="XO1345" s="5"/>
      <c r="XP1345" s="5"/>
      <c r="XQ1345" s="5"/>
      <c r="XR1345" s="5"/>
      <c r="XS1345" s="5"/>
      <c r="XT1345" s="5"/>
      <c r="XU1345" s="5"/>
      <c r="XV1345" s="5"/>
      <c r="XW1345" s="5"/>
      <c r="XX1345" s="5"/>
      <c r="XY1345" s="5"/>
      <c r="XZ1345" s="5"/>
      <c r="YA1345" s="5"/>
      <c r="YB1345" s="5"/>
      <c r="YC1345" s="5"/>
      <c r="YD1345" s="5"/>
      <c r="YE1345" s="5"/>
      <c r="YF1345" s="5"/>
      <c r="YG1345" s="5"/>
      <c r="YH1345" s="5"/>
      <c r="YI1345" s="5"/>
      <c r="YJ1345" s="5"/>
      <c r="YK1345" s="5"/>
      <c r="YL1345" s="5"/>
      <c r="YM1345" s="5"/>
      <c r="YN1345" s="5"/>
      <c r="YO1345" s="5"/>
      <c r="YP1345" s="5"/>
      <c r="YQ1345" s="5"/>
      <c r="YR1345" s="5"/>
      <c r="YS1345" s="5"/>
      <c r="YT1345" s="5"/>
      <c r="YU1345" s="5"/>
      <c r="YV1345" s="5"/>
      <c r="YW1345" s="5"/>
      <c r="YX1345" s="5"/>
      <c r="YY1345" s="5"/>
      <c r="YZ1345" s="5"/>
      <c r="ZA1345" s="5"/>
      <c r="ZB1345" s="5"/>
      <c r="ZC1345" s="5"/>
      <c r="ZD1345" s="5"/>
      <c r="ZE1345" s="5"/>
      <c r="ZF1345" s="5"/>
      <c r="ZG1345" s="5"/>
      <c r="ZH1345" s="5"/>
      <c r="ZI1345" s="5"/>
      <c r="ZJ1345" s="5"/>
      <c r="ZK1345" s="5"/>
      <c r="ZL1345" s="5"/>
      <c r="ZM1345" s="5"/>
      <c r="ZN1345" s="5"/>
      <c r="ZO1345" s="5"/>
      <c r="ZP1345" s="5"/>
      <c r="ZQ1345" s="5"/>
      <c r="ZR1345" s="5"/>
      <c r="ZS1345" s="5"/>
      <c r="ZT1345" s="5"/>
      <c r="ZU1345" s="5"/>
      <c r="ZV1345" s="5"/>
      <c r="ZW1345" s="5"/>
      <c r="ZX1345" s="5"/>
      <c r="ZY1345" s="5"/>
      <c r="ZZ1345" s="5"/>
      <c r="AAA1345" s="5"/>
      <c r="AAB1345" s="5"/>
      <c r="AAC1345" s="5"/>
      <c r="AAD1345" s="5"/>
      <c r="AAE1345" s="5"/>
      <c r="AAF1345" s="5"/>
      <c r="AAG1345" s="5"/>
      <c r="AAH1345" s="5"/>
      <c r="AAI1345" s="5"/>
      <c r="AAJ1345" s="5"/>
      <c r="AAK1345" s="5"/>
      <c r="AAL1345" s="5"/>
      <c r="AAM1345" s="5"/>
      <c r="AAN1345" s="5"/>
      <c r="AAO1345" s="5"/>
      <c r="AAP1345" s="5"/>
      <c r="AAQ1345" s="5"/>
      <c r="AAR1345" s="5"/>
      <c r="AAS1345" s="5"/>
      <c r="AAT1345" s="5"/>
      <c r="AAU1345" s="5"/>
      <c r="AAV1345" s="5"/>
      <c r="AAW1345" s="5"/>
      <c r="AAX1345" s="5"/>
      <c r="AAY1345" s="5"/>
      <c r="AAZ1345" s="5"/>
      <c r="ABA1345" s="5"/>
      <c r="ABB1345" s="5"/>
      <c r="ABC1345" s="5"/>
      <c r="ABD1345" s="5"/>
      <c r="ABE1345" s="5"/>
      <c r="ABF1345" s="5"/>
      <c r="ABG1345" s="5"/>
      <c r="ABH1345" s="5"/>
      <c r="ABI1345" s="5"/>
      <c r="ABJ1345" s="5"/>
      <c r="ABK1345" s="5"/>
      <c r="ABL1345" s="5"/>
      <c r="ABM1345" s="5"/>
      <c r="ABN1345" s="5"/>
      <c r="ABO1345" s="5"/>
      <c r="ABP1345" s="5"/>
      <c r="ABQ1345" s="5"/>
      <c r="ABR1345" s="5"/>
      <c r="ABS1345" s="5"/>
      <c r="ABT1345" s="5"/>
      <c r="ABU1345" s="5"/>
      <c r="ABV1345" s="5"/>
      <c r="ABW1345" s="5"/>
      <c r="ABX1345" s="5"/>
      <c r="ABY1345" s="5"/>
      <c r="ABZ1345" s="5"/>
      <c r="ACA1345" s="5"/>
      <c r="ACB1345" s="5"/>
      <c r="ACC1345" s="5"/>
      <c r="ACD1345" s="5"/>
      <c r="ACE1345" s="5"/>
      <c r="ACF1345" s="5"/>
      <c r="ACG1345" s="5"/>
      <c r="ACH1345" s="5"/>
      <c r="ACI1345" s="5"/>
      <c r="ACJ1345" s="5"/>
      <c r="ACK1345" s="5"/>
      <c r="ACL1345" s="5"/>
      <c r="ACM1345" s="5"/>
      <c r="ACN1345" s="5"/>
      <c r="ACO1345" s="5"/>
      <c r="ACP1345" s="5"/>
      <c r="ACQ1345" s="5"/>
      <c r="ACR1345" s="5"/>
      <c r="ACS1345" s="5"/>
      <c r="ACT1345" s="5"/>
      <c r="ACU1345" s="5"/>
      <c r="ACV1345" s="5"/>
      <c r="ACW1345" s="5"/>
      <c r="ACX1345" s="5"/>
      <c r="ACY1345" s="5"/>
      <c r="ACZ1345" s="5"/>
      <c r="ADA1345" s="5"/>
      <c r="ADB1345" s="5"/>
      <c r="ADC1345" s="5"/>
      <c r="ADD1345" s="5"/>
      <c r="ADE1345" s="5"/>
      <c r="ADF1345" s="5"/>
      <c r="ADG1345" s="5"/>
      <c r="ADH1345" s="5"/>
      <c r="ADI1345" s="5"/>
      <c r="ADJ1345" s="5"/>
      <c r="ADK1345" s="5"/>
      <c r="ADL1345" s="5"/>
      <c r="ADM1345" s="5"/>
      <c r="ADN1345" s="5"/>
      <c r="ADO1345" s="5"/>
      <c r="ADP1345" s="5"/>
      <c r="ADQ1345" s="5"/>
      <c r="ADR1345" s="5"/>
      <c r="ADS1345" s="5"/>
      <c r="ADT1345" s="5"/>
      <c r="ADU1345" s="5"/>
      <c r="ADV1345" s="5"/>
      <c r="ADW1345" s="5"/>
      <c r="ADX1345" s="5"/>
      <c r="ADY1345" s="5"/>
      <c r="ADZ1345" s="5"/>
      <c r="AEA1345" s="5"/>
      <c r="AEB1345" s="5"/>
      <c r="AEC1345" s="5"/>
      <c r="AED1345" s="5"/>
      <c r="AEE1345" s="5"/>
      <c r="AEF1345" s="5"/>
      <c r="AEG1345" s="5"/>
      <c r="AEH1345" s="5"/>
      <c r="AEI1345" s="5"/>
      <c r="AEJ1345" s="5"/>
      <c r="AEK1345" s="5"/>
      <c r="AEL1345" s="5"/>
      <c r="AEM1345" s="5"/>
      <c r="AEN1345" s="5"/>
      <c r="AEO1345" s="5"/>
      <c r="AEP1345" s="5"/>
      <c r="AEQ1345" s="5"/>
      <c r="AER1345" s="5"/>
      <c r="AES1345" s="5"/>
      <c r="AET1345" s="5"/>
      <c r="AEU1345" s="5"/>
      <c r="AEV1345" s="5"/>
      <c r="AEW1345" s="5"/>
      <c r="AEX1345" s="5"/>
      <c r="AEY1345" s="5"/>
      <c r="AEZ1345" s="5"/>
      <c r="AFA1345" s="5"/>
      <c r="AFB1345" s="5"/>
      <c r="AFC1345" s="5"/>
      <c r="AFD1345" s="5"/>
      <c r="AFE1345" s="5"/>
      <c r="AFF1345" s="5"/>
      <c r="AFG1345" s="5"/>
      <c r="AFH1345" s="5"/>
      <c r="AFI1345" s="5"/>
      <c r="AFJ1345" s="5"/>
      <c r="AFK1345" s="5"/>
      <c r="AFL1345" s="5"/>
      <c r="AFM1345" s="5"/>
      <c r="AFN1345" s="5"/>
      <c r="AFO1345" s="5"/>
      <c r="AFP1345" s="5"/>
      <c r="AFQ1345" s="5"/>
      <c r="AFR1345" s="5"/>
      <c r="AFS1345" s="5"/>
      <c r="AFT1345" s="5"/>
      <c r="AFU1345" s="5"/>
      <c r="AFV1345" s="5"/>
      <c r="AFW1345" s="5"/>
      <c r="AFX1345" s="5"/>
      <c r="AFY1345" s="5"/>
      <c r="AFZ1345" s="5"/>
      <c r="AGA1345" s="5"/>
      <c r="AGB1345" s="5"/>
      <c r="AGC1345" s="5"/>
      <c r="AGD1345" s="5"/>
      <c r="AGE1345" s="5"/>
      <c r="AGF1345" s="5"/>
      <c r="AGG1345" s="5"/>
      <c r="AGH1345" s="5"/>
      <c r="AGI1345" s="5"/>
      <c r="AGJ1345" s="5"/>
      <c r="AGK1345" s="5"/>
      <c r="AGL1345" s="5"/>
      <c r="AGM1345" s="5"/>
      <c r="AGN1345" s="5"/>
      <c r="AGO1345" s="5"/>
      <c r="AGP1345" s="5"/>
      <c r="AGQ1345" s="5"/>
      <c r="AGR1345" s="5"/>
      <c r="AGS1345" s="5"/>
      <c r="AGT1345" s="5"/>
      <c r="AGU1345" s="5"/>
      <c r="AGV1345" s="5"/>
      <c r="AGW1345" s="5"/>
      <c r="AGX1345" s="5"/>
      <c r="AGY1345" s="5"/>
      <c r="AGZ1345" s="5"/>
      <c r="AHA1345" s="5"/>
      <c r="AHB1345" s="5"/>
      <c r="AHC1345" s="5"/>
      <c r="AHD1345" s="5"/>
      <c r="AHE1345" s="5"/>
      <c r="AHF1345" s="5"/>
      <c r="AHG1345" s="5"/>
      <c r="AHH1345" s="5"/>
      <c r="AHI1345" s="5"/>
      <c r="AHJ1345" s="5"/>
      <c r="AHK1345" s="5"/>
      <c r="AHL1345" s="5"/>
      <c r="AHM1345" s="5"/>
      <c r="AHN1345" s="5"/>
      <c r="AHO1345" s="5"/>
      <c r="AHP1345" s="5"/>
      <c r="AHQ1345" s="5"/>
      <c r="AHR1345" s="5"/>
      <c r="AHS1345" s="5"/>
      <c r="AHT1345" s="5"/>
      <c r="AHU1345" s="5"/>
      <c r="AHV1345" s="5"/>
      <c r="AHW1345" s="5"/>
      <c r="AHX1345" s="5"/>
      <c r="AHY1345" s="5"/>
      <c r="AHZ1345" s="5"/>
      <c r="AIA1345" s="5"/>
      <c r="AIB1345" s="5"/>
      <c r="AIC1345" s="5"/>
      <c r="AID1345" s="5"/>
      <c r="AIE1345" s="5"/>
      <c r="AIF1345" s="5"/>
      <c r="AIG1345" s="5"/>
      <c r="AIH1345" s="5"/>
      <c r="AII1345" s="5"/>
      <c r="AIJ1345" s="5"/>
      <c r="AIK1345" s="5"/>
      <c r="AIL1345" s="5"/>
      <c r="AIM1345" s="5"/>
      <c r="AIN1345" s="5"/>
      <c r="AIO1345" s="5"/>
      <c r="AIP1345" s="5"/>
      <c r="AIQ1345" s="5"/>
      <c r="AIR1345" s="5"/>
      <c r="AIS1345" s="5"/>
      <c r="AIT1345" s="5"/>
      <c r="AIU1345" s="5"/>
      <c r="AIV1345" s="5"/>
      <c r="AIW1345" s="5"/>
      <c r="AIX1345" s="5"/>
      <c r="AIY1345" s="5"/>
      <c r="AIZ1345" s="5"/>
      <c r="AJA1345" s="5"/>
      <c r="AJB1345" s="5"/>
      <c r="AJC1345" s="5"/>
      <c r="AJD1345" s="5"/>
      <c r="AJE1345" s="5"/>
      <c r="AJF1345" s="5"/>
      <c r="AJG1345" s="5"/>
      <c r="AJH1345" s="5"/>
      <c r="AJI1345" s="5"/>
      <c r="AJJ1345" s="5"/>
      <c r="AJK1345" s="5"/>
      <c r="AJL1345" s="5"/>
      <c r="AJM1345" s="5"/>
      <c r="AJN1345" s="5"/>
      <c r="AJO1345" s="5"/>
      <c r="AJP1345" s="5"/>
      <c r="AJQ1345" s="5"/>
      <c r="AJR1345" s="5"/>
      <c r="AJS1345" s="5"/>
      <c r="AJT1345" s="5"/>
      <c r="AJU1345" s="5"/>
      <c r="AJV1345" s="5"/>
      <c r="AJW1345" s="5"/>
      <c r="AJX1345" s="5"/>
      <c r="AJY1345" s="5"/>
      <c r="AJZ1345" s="5"/>
      <c r="AKA1345" s="5"/>
      <c r="AKB1345" s="5"/>
      <c r="AKC1345" s="5"/>
      <c r="AKD1345" s="5"/>
      <c r="AKE1345" s="5"/>
      <c r="AKF1345" s="5"/>
      <c r="AKG1345" s="5"/>
      <c r="AKH1345" s="5"/>
      <c r="AKI1345" s="5"/>
      <c r="AKJ1345" s="5"/>
      <c r="AKK1345" s="5"/>
      <c r="AKL1345" s="5"/>
      <c r="AKM1345" s="5"/>
      <c r="AKN1345" s="5"/>
      <c r="AKO1345" s="5"/>
      <c r="AKP1345" s="5"/>
      <c r="AKQ1345" s="5"/>
      <c r="AKR1345" s="5"/>
      <c r="AKS1345" s="5"/>
      <c r="AKT1345" s="5"/>
      <c r="AKU1345" s="5"/>
      <c r="AKV1345" s="5"/>
      <c r="AKW1345" s="5"/>
      <c r="AKX1345" s="5"/>
      <c r="AKY1345" s="5"/>
      <c r="AKZ1345" s="5"/>
      <c r="ALA1345" s="5"/>
      <c r="ALB1345" s="5"/>
      <c r="ALC1345" s="5"/>
      <c r="ALD1345" s="5"/>
      <c r="ALE1345" s="5"/>
      <c r="ALF1345" s="5"/>
      <c r="ALG1345" s="5"/>
      <c r="ALH1345" s="5"/>
      <c r="ALI1345" s="5"/>
      <c r="ALJ1345" s="5"/>
      <c r="ALK1345" s="5"/>
      <c r="ALL1345" s="5"/>
      <c r="ALM1345" s="5"/>
      <c r="ALN1345" s="5"/>
      <c r="ALO1345" s="5"/>
      <c r="ALP1345" s="5"/>
      <c r="ALQ1345" s="5"/>
      <c r="ALR1345" s="5"/>
      <c r="ALS1345" s="5"/>
      <c r="ALT1345" s="5"/>
      <c r="ALU1345" s="5"/>
      <c r="ALV1345" s="5"/>
      <c r="ALW1345" s="5"/>
      <c r="ALX1345" s="5"/>
      <c r="ALY1345" s="5"/>
      <c r="ALZ1345" s="5"/>
      <c r="AMA1345" s="5"/>
      <c r="AMB1345" s="5"/>
      <c r="AMC1345" s="5"/>
      <c r="AMD1345" s="5"/>
      <c r="AME1345" s="5"/>
      <c r="AMF1345" s="5"/>
      <c r="AMG1345" s="5"/>
      <c r="AMH1345" s="5"/>
      <c r="AMI1345" s="5"/>
      <c r="AMJ1345" s="5"/>
      <c r="AMK1345" s="5"/>
      <c r="AML1345" s="5"/>
      <c r="AMM1345" s="5"/>
      <c r="AMN1345" s="5"/>
      <c r="AMO1345" s="5"/>
      <c r="AMP1345" s="5"/>
      <c r="AMQ1345" s="5"/>
      <c r="AMR1345" s="5"/>
      <c r="AMS1345" s="5"/>
      <c r="AMT1345" s="5"/>
      <c r="AMU1345" s="5"/>
      <c r="AMV1345" s="5"/>
      <c r="AMW1345" s="5"/>
      <c r="AMX1345" s="5"/>
      <c r="AMY1345" s="5"/>
      <c r="AMZ1345" s="5"/>
      <c r="ANA1345" s="5"/>
      <c r="ANB1345" s="5"/>
      <c r="ANC1345" s="5"/>
      <c r="AND1345" s="5"/>
      <c r="ANE1345" s="5"/>
      <c r="ANF1345" s="5"/>
      <c r="ANG1345" s="5"/>
      <c r="ANH1345" s="5"/>
      <c r="ANI1345" s="5"/>
      <c r="ANJ1345" s="5"/>
      <c r="ANK1345" s="5"/>
      <c r="ANL1345" s="5"/>
      <c r="ANM1345" s="5"/>
      <c r="ANN1345" s="5"/>
      <c r="ANO1345" s="5"/>
      <c r="ANP1345" s="5"/>
      <c r="ANQ1345" s="5"/>
      <c r="ANR1345" s="5"/>
      <c r="ANS1345" s="5"/>
      <c r="ANT1345" s="5"/>
      <c r="ANU1345" s="5"/>
      <c r="ANV1345" s="5"/>
      <c r="ANW1345" s="5"/>
      <c r="ANX1345" s="5"/>
      <c r="ANY1345" s="5"/>
      <c r="ANZ1345" s="5"/>
      <c r="AOA1345" s="5"/>
      <c r="AOB1345" s="5"/>
      <c r="AOC1345" s="5"/>
      <c r="AOD1345" s="5"/>
      <c r="AOE1345" s="5"/>
      <c r="AOF1345" s="5"/>
      <c r="AOG1345" s="5"/>
      <c r="AOH1345" s="5"/>
      <c r="AOI1345" s="5"/>
      <c r="AOJ1345" s="5"/>
      <c r="AOK1345" s="5"/>
      <c r="AOL1345" s="5"/>
      <c r="AOM1345" s="5"/>
      <c r="AON1345" s="5"/>
      <c r="AOO1345" s="5"/>
      <c r="AOP1345" s="5"/>
      <c r="AOQ1345" s="5"/>
      <c r="AOR1345" s="5"/>
      <c r="AOS1345" s="5"/>
      <c r="AOT1345" s="5"/>
      <c r="AOU1345" s="5"/>
      <c r="AOV1345" s="5"/>
      <c r="AOW1345" s="5"/>
      <c r="AOX1345" s="5"/>
      <c r="AOY1345" s="5"/>
      <c r="AOZ1345" s="5"/>
      <c r="APA1345" s="5"/>
      <c r="APB1345" s="5"/>
      <c r="APC1345" s="5"/>
      <c r="APD1345" s="5"/>
      <c r="APE1345" s="5"/>
      <c r="APF1345" s="5"/>
      <c r="APG1345" s="5"/>
      <c r="APH1345" s="5"/>
      <c r="API1345" s="5"/>
      <c r="APJ1345" s="5"/>
      <c r="APK1345" s="5"/>
      <c r="APL1345" s="5"/>
      <c r="APM1345" s="5"/>
      <c r="APN1345" s="5"/>
      <c r="APO1345" s="5"/>
      <c r="APP1345" s="5"/>
      <c r="APQ1345" s="5"/>
      <c r="APR1345" s="5"/>
      <c r="APS1345" s="5"/>
      <c r="APT1345" s="5"/>
      <c r="APU1345" s="5"/>
      <c r="APV1345" s="5"/>
      <c r="APW1345" s="5"/>
      <c r="APX1345" s="5"/>
      <c r="APY1345" s="5"/>
      <c r="APZ1345" s="5"/>
      <c r="AQA1345" s="5"/>
      <c r="AQB1345" s="5"/>
      <c r="AQC1345" s="5"/>
      <c r="AQD1345" s="5"/>
      <c r="AQE1345" s="5"/>
      <c r="AQF1345" s="5"/>
      <c r="AQG1345" s="5"/>
      <c r="AQH1345" s="5"/>
      <c r="AQI1345" s="5"/>
      <c r="AQJ1345" s="5"/>
      <c r="AQK1345" s="5"/>
      <c r="AQL1345" s="5"/>
      <c r="AQM1345" s="5"/>
      <c r="AQN1345" s="5"/>
      <c r="AQO1345" s="5"/>
      <c r="AQP1345" s="5"/>
      <c r="AQQ1345" s="5"/>
      <c r="AQR1345" s="5"/>
      <c r="AQS1345" s="5"/>
      <c r="AQT1345" s="5"/>
      <c r="AQU1345" s="5"/>
      <c r="AQV1345" s="5"/>
      <c r="AQW1345" s="5"/>
      <c r="AQX1345" s="5"/>
      <c r="AQY1345" s="5"/>
      <c r="AQZ1345" s="5"/>
      <c r="ARA1345" s="5"/>
      <c r="ARB1345" s="5"/>
      <c r="ARC1345" s="5"/>
      <c r="ARD1345" s="5"/>
      <c r="ARE1345" s="5"/>
      <c r="ARF1345" s="5"/>
      <c r="ARG1345" s="5"/>
      <c r="ARH1345" s="5"/>
      <c r="ARI1345" s="5"/>
      <c r="ARJ1345" s="5"/>
      <c r="ARK1345" s="5"/>
      <c r="ARL1345" s="5"/>
      <c r="ARM1345" s="5"/>
      <c r="ARN1345" s="5"/>
      <c r="ARO1345" s="5"/>
      <c r="ARP1345" s="5"/>
      <c r="ARQ1345" s="5"/>
      <c r="ARR1345" s="5"/>
      <c r="ARS1345" s="5"/>
      <c r="ART1345" s="5"/>
      <c r="ARU1345" s="5"/>
      <c r="ARV1345" s="5"/>
      <c r="ARW1345" s="5"/>
      <c r="ARX1345" s="5"/>
      <c r="ARY1345" s="5"/>
      <c r="ARZ1345" s="5"/>
      <c r="ASA1345" s="5"/>
      <c r="ASB1345" s="5"/>
      <c r="ASC1345" s="5"/>
      <c r="ASD1345" s="5"/>
      <c r="ASE1345" s="5"/>
      <c r="ASF1345" s="5"/>
      <c r="ASG1345" s="5"/>
      <c r="ASH1345" s="5"/>
      <c r="ASI1345" s="5"/>
      <c r="ASJ1345" s="5"/>
      <c r="ASK1345" s="5"/>
      <c r="ASL1345" s="5"/>
      <c r="ASM1345" s="5"/>
      <c r="ASN1345" s="5"/>
      <c r="ASO1345" s="5"/>
      <c r="ASP1345" s="5"/>
      <c r="ASQ1345" s="5"/>
      <c r="ASR1345" s="5"/>
      <c r="ASS1345" s="5"/>
      <c r="AST1345" s="5"/>
      <c r="ASU1345" s="5"/>
      <c r="ASV1345" s="5"/>
      <c r="ASW1345" s="5"/>
      <c r="ASX1345" s="5"/>
      <c r="ASY1345" s="5"/>
      <c r="ASZ1345" s="5"/>
      <c r="ATA1345" s="5"/>
      <c r="ATB1345" s="5"/>
      <c r="ATC1345" s="5"/>
      <c r="ATD1345" s="5"/>
      <c r="ATE1345" s="5"/>
      <c r="ATF1345" s="5"/>
      <c r="ATG1345" s="5"/>
      <c r="ATH1345" s="5"/>
      <c r="ATI1345" s="5"/>
      <c r="ATJ1345" s="5"/>
      <c r="ATK1345" s="5"/>
      <c r="ATL1345" s="5"/>
      <c r="ATM1345" s="5"/>
      <c r="ATN1345" s="5"/>
      <c r="ATO1345" s="5"/>
      <c r="ATP1345" s="5"/>
      <c r="ATQ1345" s="5"/>
      <c r="ATR1345" s="5"/>
      <c r="ATS1345" s="5"/>
      <c r="ATT1345" s="5"/>
      <c r="ATU1345" s="5"/>
      <c r="ATV1345" s="5"/>
      <c r="ATW1345" s="5"/>
      <c r="ATX1345" s="5"/>
      <c r="ATY1345" s="5"/>
      <c r="ATZ1345" s="5"/>
      <c r="AUA1345" s="5"/>
      <c r="AUB1345" s="5"/>
      <c r="AUC1345" s="5"/>
      <c r="AUD1345" s="5"/>
      <c r="AUE1345" s="5"/>
      <c r="AUF1345" s="5"/>
      <c r="AUG1345" s="5"/>
      <c r="AUH1345" s="5"/>
      <c r="AUI1345" s="5"/>
      <c r="AUJ1345" s="5"/>
      <c r="AUK1345" s="5"/>
      <c r="AUL1345" s="5"/>
      <c r="AUM1345" s="5"/>
      <c r="AUN1345" s="5"/>
      <c r="AUO1345" s="5"/>
      <c r="AUP1345" s="5"/>
      <c r="AUQ1345" s="5"/>
      <c r="AUR1345" s="5"/>
      <c r="AUS1345" s="5"/>
      <c r="AUT1345" s="5"/>
      <c r="AUU1345" s="5"/>
      <c r="AUV1345" s="5"/>
      <c r="AUW1345" s="5"/>
      <c r="AUX1345" s="5"/>
      <c r="AUY1345" s="5"/>
      <c r="AUZ1345" s="5"/>
      <c r="AVA1345" s="5"/>
      <c r="AVB1345" s="5"/>
      <c r="AVC1345" s="5"/>
      <c r="AVD1345" s="5"/>
      <c r="AVE1345" s="5"/>
      <c r="AVF1345" s="5"/>
      <c r="AVG1345" s="5"/>
      <c r="AVH1345" s="5"/>
      <c r="AVI1345" s="5"/>
      <c r="AVJ1345" s="5"/>
      <c r="AVK1345" s="5"/>
      <c r="AVL1345" s="5"/>
      <c r="AVM1345" s="5"/>
      <c r="AVN1345" s="5"/>
      <c r="AVO1345" s="5"/>
      <c r="AVP1345" s="5"/>
      <c r="AVQ1345" s="5"/>
      <c r="AVR1345" s="5"/>
      <c r="AVS1345" s="5"/>
      <c r="AVT1345" s="5"/>
      <c r="AVU1345" s="5"/>
      <c r="AVV1345" s="5"/>
      <c r="AVW1345" s="5"/>
      <c r="AVX1345" s="5"/>
      <c r="AVY1345" s="5"/>
      <c r="AVZ1345" s="5"/>
      <c r="AWA1345" s="5"/>
      <c r="AWB1345" s="5"/>
      <c r="AWC1345" s="5"/>
      <c r="AWD1345" s="5"/>
      <c r="AWE1345" s="5"/>
      <c r="AWF1345" s="5"/>
      <c r="AWG1345" s="5"/>
      <c r="AWH1345" s="5"/>
      <c r="AWI1345" s="5"/>
      <c r="AWJ1345" s="5"/>
      <c r="AWK1345" s="5"/>
      <c r="AWL1345" s="5"/>
      <c r="AWM1345" s="5"/>
      <c r="AWN1345" s="5"/>
      <c r="AWO1345" s="5"/>
      <c r="AWP1345" s="5"/>
      <c r="AWQ1345" s="5"/>
      <c r="AWR1345" s="5"/>
      <c r="AWS1345" s="5"/>
      <c r="AWT1345" s="5"/>
      <c r="AWU1345" s="5"/>
      <c r="AWV1345" s="5"/>
      <c r="AWW1345" s="5"/>
      <c r="AWX1345" s="5"/>
      <c r="AWY1345" s="5"/>
      <c r="AWZ1345" s="5"/>
      <c r="AXA1345" s="5"/>
      <c r="AXB1345" s="5"/>
      <c r="AXC1345" s="5"/>
      <c r="AXD1345" s="5"/>
      <c r="AXE1345" s="5"/>
      <c r="AXF1345" s="5"/>
      <c r="AXG1345" s="5"/>
      <c r="AXH1345" s="5"/>
      <c r="AXI1345" s="5"/>
      <c r="AXJ1345" s="5"/>
      <c r="AXK1345" s="5"/>
      <c r="AXL1345" s="5"/>
      <c r="AXM1345" s="5"/>
      <c r="AXN1345" s="5"/>
      <c r="AXO1345" s="5"/>
      <c r="AXP1345" s="5"/>
      <c r="AXQ1345" s="5"/>
      <c r="AXR1345" s="5"/>
      <c r="AXS1345" s="5"/>
      <c r="AXT1345" s="5"/>
      <c r="AXU1345" s="5"/>
      <c r="AXV1345" s="5"/>
      <c r="AXW1345" s="5"/>
      <c r="AXX1345" s="5"/>
      <c r="AXY1345" s="5"/>
      <c r="AXZ1345" s="5"/>
      <c r="AYA1345" s="5"/>
      <c r="AYB1345" s="5"/>
      <c r="AYC1345" s="5"/>
      <c r="AYD1345" s="5"/>
      <c r="AYE1345" s="5"/>
      <c r="AYF1345" s="5"/>
      <c r="AYG1345" s="5"/>
      <c r="AYH1345" s="5"/>
      <c r="AYI1345" s="5"/>
      <c r="AYJ1345" s="5"/>
      <c r="AYK1345" s="5"/>
      <c r="AYL1345" s="5"/>
      <c r="AYM1345" s="5"/>
      <c r="AYN1345" s="5"/>
      <c r="AYO1345" s="5"/>
      <c r="AYP1345" s="5"/>
      <c r="AYQ1345" s="5"/>
      <c r="AYR1345" s="5"/>
      <c r="AYS1345" s="5"/>
      <c r="AYT1345" s="5"/>
      <c r="AYU1345" s="5"/>
      <c r="AYV1345" s="5"/>
      <c r="AYW1345" s="5"/>
      <c r="AYX1345" s="5"/>
      <c r="AYY1345" s="5"/>
      <c r="AYZ1345" s="5"/>
      <c r="AZA1345" s="5"/>
      <c r="AZB1345" s="5"/>
      <c r="AZC1345" s="5"/>
      <c r="AZD1345" s="5"/>
      <c r="AZE1345" s="5"/>
      <c r="AZF1345" s="5"/>
      <c r="AZG1345" s="5"/>
      <c r="AZH1345" s="5"/>
      <c r="AZI1345" s="5"/>
      <c r="AZJ1345" s="5"/>
      <c r="AZK1345" s="5"/>
      <c r="AZL1345" s="5"/>
      <c r="AZM1345" s="5"/>
      <c r="AZN1345" s="5"/>
      <c r="AZO1345" s="5"/>
      <c r="AZP1345" s="5"/>
      <c r="AZQ1345" s="5"/>
      <c r="AZR1345" s="5"/>
      <c r="AZS1345" s="5"/>
      <c r="AZT1345" s="5"/>
      <c r="AZU1345" s="5"/>
      <c r="AZV1345" s="5"/>
      <c r="AZW1345" s="5"/>
      <c r="AZX1345" s="5"/>
      <c r="AZY1345" s="5"/>
      <c r="AZZ1345" s="5"/>
      <c r="BAA1345" s="5"/>
      <c r="BAB1345" s="5"/>
      <c r="BAC1345" s="5"/>
      <c r="BAD1345" s="5"/>
      <c r="BAE1345" s="5"/>
      <c r="BAF1345" s="5"/>
      <c r="BAG1345" s="5"/>
      <c r="BAH1345" s="5"/>
      <c r="BAI1345" s="5"/>
      <c r="BAJ1345" s="5"/>
      <c r="BAK1345" s="5"/>
      <c r="BAL1345" s="5"/>
      <c r="BAM1345" s="5"/>
      <c r="BAN1345" s="5"/>
      <c r="BAO1345" s="5"/>
      <c r="BAP1345" s="5"/>
      <c r="BAQ1345" s="5"/>
      <c r="BAR1345" s="5"/>
      <c r="BAS1345" s="5"/>
      <c r="BAT1345" s="5"/>
      <c r="BAU1345" s="5"/>
      <c r="BAV1345" s="5"/>
      <c r="BAW1345" s="5"/>
      <c r="BAX1345" s="5"/>
      <c r="BAY1345" s="5"/>
      <c r="BAZ1345" s="5"/>
      <c r="BBA1345" s="5"/>
      <c r="BBB1345" s="5"/>
      <c r="BBC1345" s="5"/>
      <c r="BBD1345" s="5"/>
      <c r="BBE1345" s="5"/>
      <c r="BBF1345" s="5"/>
      <c r="BBG1345" s="5"/>
      <c r="BBH1345" s="5"/>
      <c r="BBI1345" s="5"/>
      <c r="BBJ1345" s="5"/>
      <c r="BBK1345" s="5"/>
      <c r="BBL1345" s="5"/>
      <c r="BBM1345" s="5"/>
      <c r="BBN1345" s="5"/>
      <c r="BBO1345" s="5"/>
      <c r="BBP1345" s="5"/>
      <c r="BBQ1345" s="5"/>
      <c r="BBR1345" s="5"/>
      <c r="BBS1345" s="5"/>
      <c r="BBT1345" s="5"/>
      <c r="BBU1345" s="5"/>
      <c r="BBV1345" s="5"/>
      <c r="BBW1345" s="5"/>
      <c r="BBX1345" s="5"/>
      <c r="BBY1345" s="5"/>
      <c r="BBZ1345" s="5"/>
      <c r="BCA1345" s="5"/>
      <c r="BCB1345" s="5"/>
      <c r="BCC1345" s="5"/>
      <c r="BCD1345" s="5"/>
      <c r="BCE1345" s="5"/>
      <c r="BCF1345" s="5"/>
      <c r="BCG1345" s="5"/>
      <c r="BCH1345" s="5"/>
      <c r="BCI1345" s="5"/>
      <c r="BCJ1345" s="5"/>
      <c r="BCK1345" s="5"/>
      <c r="BCL1345" s="5"/>
      <c r="BCM1345" s="5"/>
      <c r="BCN1345" s="5"/>
      <c r="BCO1345" s="5"/>
      <c r="BCP1345" s="5"/>
      <c r="BCQ1345" s="5"/>
      <c r="BCR1345" s="5"/>
      <c r="BCS1345" s="5"/>
      <c r="BCT1345" s="5"/>
      <c r="BCU1345" s="5"/>
      <c r="BCV1345" s="5"/>
      <c r="BCW1345" s="5"/>
      <c r="BCX1345" s="5"/>
      <c r="BCY1345" s="5"/>
      <c r="BCZ1345" s="5"/>
      <c r="BDA1345" s="5"/>
      <c r="BDB1345" s="5"/>
      <c r="BDC1345" s="5"/>
      <c r="BDD1345" s="5"/>
      <c r="BDE1345" s="5"/>
      <c r="BDF1345" s="5"/>
      <c r="BDG1345" s="5"/>
      <c r="BDH1345" s="5"/>
      <c r="BDI1345" s="5"/>
      <c r="BDJ1345" s="5"/>
      <c r="BDK1345" s="5"/>
      <c r="BDL1345" s="5"/>
      <c r="BDM1345" s="5"/>
      <c r="BDN1345" s="5"/>
      <c r="BDO1345" s="5"/>
      <c r="BDP1345" s="5"/>
      <c r="BDQ1345" s="5"/>
      <c r="BDR1345" s="5"/>
      <c r="BDS1345" s="5"/>
      <c r="BDT1345" s="5"/>
      <c r="BDU1345" s="5"/>
      <c r="BDV1345" s="5"/>
      <c r="BDW1345" s="5"/>
      <c r="BDX1345" s="5"/>
      <c r="BDY1345" s="5"/>
      <c r="BDZ1345" s="5"/>
      <c r="BEA1345" s="5"/>
      <c r="BEB1345" s="5"/>
      <c r="BEC1345" s="5"/>
      <c r="BED1345" s="5"/>
      <c r="BEE1345" s="5"/>
      <c r="BEF1345" s="5"/>
      <c r="BEG1345" s="5"/>
      <c r="BEH1345" s="5"/>
      <c r="BEI1345" s="5"/>
      <c r="BEJ1345" s="5"/>
      <c r="BEK1345" s="5"/>
      <c r="BEL1345" s="5"/>
      <c r="BEM1345" s="5"/>
      <c r="BEN1345" s="5"/>
      <c r="BEO1345" s="5"/>
      <c r="BEP1345" s="5"/>
      <c r="BEQ1345" s="5"/>
      <c r="BER1345" s="5"/>
      <c r="BES1345" s="5"/>
      <c r="BET1345" s="5"/>
      <c r="BEU1345" s="5"/>
      <c r="BEV1345" s="5"/>
      <c r="BEW1345" s="5"/>
      <c r="BEX1345" s="5"/>
      <c r="BEY1345" s="5"/>
      <c r="BEZ1345" s="5"/>
      <c r="BFA1345" s="5"/>
      <c r="BFB1345" s="5"/>
      <c r="BFC1345" s="5"/>
      <c r="BFD1345" s="5"/>
      <c r="BFE1345" s="5"/>
      <c r="BFF1345" s="5"/>
      <c r="BFG1345" s="5"/>
      <c r="BFH1345" s="5"/>
      <c r="BFI1345" s="5"/>
      <c r="BFJ1345" s="5"/>
      <c r="BFK1345" s="5"/>
      <c r="BFL1345" s="5"/>
      <c r="BFM1345" s="5"/>
      <c r="BFN1345" s="5"/>
      <c r="BFO1345" s="5"/>
      <c r="BFP1345" s="5"/>
      <c r="BFQ1345" s="5"/>
      <c r="BFR1345" s="5"/>
      <c r="BFS1345" s="5"/>
      <c r="BFT1345" s="5"/>
      <c r="BFU1345" s="5"/>
      <c r="BFV1345" s="5"/>
      <c r="BFW1345" s="5"/>
      <c r="BFX1345" s="5"/>
      <c r="BFY1345" s="5"/>
      <c r="BFZ1345" s="5"/>
      <c r="BGA1345" s="5"/>
      <c r="BGB1345" s="5"/>
      <c r="BGC1345" s="5"/>
      <c r="BGD1345" s="5"/>
      <c r="BGE1345" s="5"/>
      <c r="BGF1345" s="5"/>
      <c r="BGG1345" s="5"/>
      <c r="BGH1345" s="5"/>
      <c r="BGI1345" s="5"/>
      <c r="BGJ1345" s="5"/>
      <c r="BGK1345" s="5"/>
      <c r="BGL1345" s="5"/>
      <c r="BGM1345" s="5"/>
      <c r="BGN1345" s="5"/>
      <c r="BGO1345" s="5"/>
      <c r="BGP1345" s="5"/>
      <c r="BGQ1345" s="5"/>
      <c r="BGR1345" s="5"/>
      <c r="BGS1345" s="5"/>
      <c r="BGT1345" s="5"/>
      <c r="BGU1345" s="5"/>
      <c r="BGV1345" s="5"/>
      <c r="BGW1345" s="5"/>
      <c r="BGX1345" s="5"/>
      <c r="BGY1345" s="5"/>
      <c r="BGZ1345" s="5"/>
      <c r="BHA1345" s="5"/>
      <c r="BHB1345" s="5"/>
      <c r="BHC1345" s="5"/>
      <c r="BHD1345" s="5"/>
      <c r="BHE1345" s="5"/>
      <c r="BHF1345" s="5"/>
      <c r="BHG1345" s="5"/>
      <c r="BHH1345" s="5"/>
      <c r="BHI1345" s="5"/>
      <c r="BHJ1345" s="5"/>
      <c r="BHK1345" s="5"/>
      <c r="BHL1345" s="5"/>
      <c r="BHM1345" s="5"/>
      <c r="BHN1345" s="5"/>
      <c r="BHO1345" s="5"/>
      <c r="BHP1345" s="5"/>
      <c r="BHQ1345" s="5"/>
      <c r="BHR1345" s="5"/>
      <c r="BHS1345" s="5"/>
      <c r="BHT1345" s="5"/>
      <c r="BHU1345" s="5"/>
      <c r="BHV1345" s="5"/>
      <c r="BHW1345" s="5"/>
      <c r="BHX1345" s="5"/>
      <c r="BHY1345" s="5"/>
      <c r="BHZ1345" s="5"/>
      <c r="BIA1345" s="5"/>
      <c r="BIB1345" s="5"/>
      <c r="BIC1345" s="5"/>
      <c r="BID1345" s="5"/>
      <c r="BIE1345" s="5"/>
      <c r="BIF1345" s="5"/>
      <c r="BIG1345" s="5"/>
      <c r="BIH1345" s="5"/>
      <c r="BII1345" s="5"/>
      <c r="BIJ1345" s="5"/>
      <c r="BIK1345" s="5"/>
      <c r="BIL1345" s="5"/>
      <c r="BIM1345" s="5"/>
      <c r="BIN1345" s="5"/>
      <c r="BIO1345" s="5"/>
      <c r="BIP1345" s="5"/>
      <c r="BIQ1345" s="5"/>
      <c r="BIR1345" s="5"/>
      <c r="BIS1345" s="5"/>
      <c r="BIT1345" s="5"/>
      <c r="BIU1345" s="5"/>
      <c r="BIV1345" s="5"/>
      <c r="BIW1345" s="5"/>
      <c r="BIX1345" s="5"/>
      <c r="BIY1345" s="5"/>
      <c r="BIZ1345" s="5"/>
      <c r="BJA1345" s="5"/>
      <c r="BJB1345" s="5"/>
      <c r="BJC1345" s="5"/>
      <c r="BJD1345" s="5"/>
      <c r="BJE1345" s="5"/>
      <c r="BJF1345" s="5"/>
      <c r="BJG1345" s="5"/>
      <c r="BJH1345" s="5"/>
      <c r="BJI1345" s="5"/>
      <c r="BJJ1345" s="5"/>
      <c r="BJK1345" s="5"/>
      <c r="BJL1345" s="5"/>
      <c r="BJM1345" s="5"/>
      <c r="BJN1345" s="5"/>
      <c r="BJO1345" s="5"/>
      <c r="BJP1345" s="5"/>
      <c r="BJQ1345" s="5"/>
      <c r="BJR1345" s="5"/>
      <c r="BJS1345" s="5"/>
      <c r="BJT1345" s="5"/>
      <c r="BJU1345" s="5"/>
      <c r="BJV1345" s="5"/>
      <c r="BJW1345" s="5"/>
      <c r="BJX1345" s="5"/>
      <c r="BJY1345" s="5"/>
      <c r="BJZ1345" s="5"/>
      <c r="BKA1345" s="5"/>
      <c r="BKB1345" s="5"/>
      <c r="BKC1345" s="5"/>
      <c r="BKD1345" s="5"/>
      <c r="BKE1345" s="5"/>
      <c r="BKF1345" s="5"/>
      <c r="BKG1345" s="5"/>
      <c r="BKH1345" s="5"/>
      <c r="BKI1345" s="5"/>
      <c r="BKJ1345" s="5"/>
      <c r="BKK1345" s="5"/>
      <c r="BKL1345" s="5"/>
      <c r="BKM1345" s="5"/>
      <c r="BKN1345" s="5"/>
      <c r="BKO1345" s="5"/>
      <c r="BKP1345" s="5"/>
      <c r="BKQ1345" s="5"/>
      <c r="BKR1345" s="5"/>
      <c r="BKS1345" s="5"/>
      <c r="BKT1345" s="5"/>
      <c r="BKU1345" s="5"/>
      <c r="BKV1345" s="5"/>
      <c r="BKW1345" s="5"/>
      <c r="BKX1345" s="5"/>
      <c r="BKY1345" s="5"/>
      <c r="BKZ1345" s="5"/>
      <c r="BLA1345" s="5"/>
      <c r="BLB1345" s="5"/>
      <c r="BLC1345" s="5"/>
      <c r="BLD1345" s="5"/>
      <c r="BLE1345" s="5"/>
      <c r="BLF1345" s="5"/>
      <c r="BLG1345" s="5"/>
      <c r="BLH1345" s="5"/>
      <c r="BLI1345" s="5"/>
      <c r="BLJ1345" s="5"/>
      <c r="BLK1345" s="5"/>
      <c r="BLL1345" s="5"/>
      <c r="BLM1345" s="5"/>
      <c r="BLN1345" s="5"/>
      <c r="BLO1345" s="5"/>
      <c r="BLP1345" s="5"/>
      <c r="BLQ1345" s="5"/>
      <c r="BLR1345" s="5"/>
      <c r="BLS1345" s="5"/>
      <c r="BLT1345" s="5"/>
      <c r="BLU1345" s="5"/>
      <c r="BLV1345" s="5"/>
      <c r="BLW1345" s="5"/>
      <c r="BLX1345" s="5"/>
      <c r="BLY1345" s="5"/>
      <c r="BLZ1345" s="5"/>
      <c r="BMA1345" s="5"/>
      <c r="BMB1345" s="5"/>
      <c r="BMC1345" s="5"/>
      <c r="BMD1345" s="5"/>
      <c r="BME1345" s="5"/>
      <c r="BMF1345" s="5"/>
      <c r="BMG1345" s="5"/>
      <c r="BMH1345" s="5"/>
      <c r="BMI1345" s="5"/>
      <c r="BMJ1345" s="5"/>
      <c r="BMK1345" s="5"/>
      <c r="BML1345" s="5"/>
      <c r="BMM1345" s="5"/>
      <c r="BMN1345" s="5"/>
      <c r="BMO1345" s="5"/>
      <c r="BMP1345" s="5"/>
      <c r="BMQ1345" s="5"/>
      <c r="BMR1345" s="5"/>
      <c r="BMS1345" s="5"/>
      <c r="BMT1345" s="5"/>
      <c r="BMU1345" s="5"/>
      <c r="BMV1345" s="5"/>
      <c r="BMW1345" s="5"/>
      <c r="BMX1345" s="5"/>
      <c r="BMY1345" s="5"/>
      <c r="BMZ1345" s="5"/>
      <c r="BNA1345" s="5"/>
      <c r="BNB1345" s="5"/>
      <c r="BNC1345" s="5"/>
      <c r="BND1345" s="5"/>
      <c r="BNE1345" s="5"/>
      <c r="BNF1345" s="5"/>
      <c r="BNG1345" s="5"/>
      <c r="BNH1345" s="5"/>
      <c r="BNI1345" s="5"/>
      <c r="BNJ1345" s="5"/>
      <c r="BNK1345" s="5"/>
      <c r="BNL1345" s="5"/>
      <c r="BNM1345" s="5"/>
      <c r="BNN1345" s="5"/>
      <c r="BNO1345" s="5"/>
      <c r="BNP1345" s="5"/>
      <c r="BNQ1345" s="5"/>
      <c r="BNR1345" s="5"/>
      <c r="BNS1345" s="5"/>
      <c r="BNT1345" s="5"/>
      <c r="BNU1345" s="5"/>
      <c r="BNV1345" s="5"/>
      <c r="BNW1345" s="5"/>
      <c r="BNX1345" s="5"/>
      <c r="BNY1345" s="5"/>
      <c r="BNZ1345" s="5"/>
      <c r="BOA1345" s="5"/>
      <c r="BOB1345" s="5"/>
      <c r="BOC1345" s="5"/>
      <c r="BOD1345" s="5"/>
      <c r="BOE1345" s="5"/>
      <c r="BOF1345" s="5"/>
      <c r="BOG1345" s="5"/>
      <c r="BOH1345" s="5"/>
      <c r="BOI1345" s="5"/>
      <c r="BOJ1345" s="5"/>
      <c r="BOK1345" s="5"/>
      <c r="BOL1345" s="5"/>
      <c r="BOM1345" s="5"/>
      <c r="BON1345" s="5"/>
      <c r="BOO1345" s="5"/>
      <c r="BOP1345" s="5"/>
      <c r="BOQ1345" s="5"/>
      <c r="BOR1345" s="5"/>
      <c r="BOS1345" s="5"/>
      <c r="BOT1345" s="5"/>
      <c r="BOU1345" s="5"/>
      <c r="BOV1345" s="5"/>
      <c r="BOW1345" s="5"/>
      <c r="BOX1345" s="5"/>
      <c r="BOY1345" s="5"/>
      <c r="BOZ1345" s="5"/>
      <c r="BPA1345" s="5"/>
      <c r="BPB1345" s="5"/>
      <c r="BPC1345" s="5"/>
      <c r="BPD1345" s="5"/>
      <c r="BPE1345" s="5"/>
      <c r="BPF1345" s="5"/>
      <c r="BPG1345" s="5"/>
      <c r="BPH1345" s="5"/>
      <c r="BPI1345" s="5"/>
      <c r="BPJ1345" s="5"/>
      <c r="BPK1345" s="5"/>
      <c r="BPL1345" s="5"/>
      <c r="BPM1345" s="5"/>
      <c r="BPN1345" s="5"/>
      <c r="BPO1345" s="5"/>
      <c r="BPP1345" s="5"/>
      <c r="BPQ1345" s="5"/>
      <c r="BPR1345" s="5"/>
      <c r="BPS1345" s="5"/>
      <c r="BPT1345" s="5"/>
      <c r="BPU1345" s="5"/>
      <c r="BPV1345" s="5"/>
      <c r="BPW1345" s="5"/>
      <c r="BPX1345" s="5"/>
      <c r="BPY1345" s="5"/>
      <c r="BPZ1345" s="5"/>
      <c r="BQA1345" s="5"/>
      <c r="BQB1345" s="5"/>
      <c r="BQC1345" s="5"/>
      <c r="BQD1345" s="5"/>
      <c r="BQE1345" s="5"/>
      <c r="BQF1345" s="5"/>
      <c r="BQG1345" s="5"/>
      <c r="BQH1345" s="5"/>
      <c r="BQI1345" s="5"/>
      <c r="BQJ1345" s="5"/>
      <c r="BQK1345" s="5"/>
      <c r="BQL1345" s="5"/>
      <c r="BQM1345" s="5"/>
      <c r="BQN1345" s="5"/>
      <c r="BQO1345" s="5"/>
      <c r="BQP1345" s="5"/>
      <c r="BQQ1345" s="5"/>
      <c r="BQR1345" s="5"/>
      <c r="BQS1345" s="5"/>
      <c r="BQT1345" s="5"/>
      <c r="BQU1345" s="5"/>
      <c r="BQV1345" s="5"/>
      <c r="BQW1345" s="5"/>
      <c r="BQX1345" s="5"/>
      <c r="BQY1345" s="5"/>
      <c r="BQZ1345" s="5"/>
      <c r="BRA1345" s="5"/>
      <c r="BRB1345" s="5"/>
      <c r="BRC1345" s="5"/>
      <c r="BRD1345" s="5"/>
      <c r="BRE1345" s="5"/>
      <c r="BRF1345" s="5"/>
      <c r="BRG1345" s="5"/>
      <c r="BRH1345" s="5"/>
      <c r="BRI1345" s="5"/>
      <c r="BRJ1345" s="5"/>
      <c r="BRK1345" s="5"/>
      <c r="BRL1345" s="5"/>
      <c r="BRM1345" s="5"/>
      <c r="BRN1345" s="5"/>
      <c r="BRO1345" s="5"/>
      <c r="BRP1345" s="5"/>
      <c r="BRQ1345" s="5"/>
      <c r="BRR1345" s="5"/>
      <c r="BRS1345" s="5"/>
      <c r="BRT1345" s="5"/>
      <c r="BRU1345" s="5"/>
      <c r="BRV1345" s="5"/>
      <c r="BRW1345" s="5"/>
      <c r="BRX1345" s="5"/>
      <c r="BRY1345" s="5"/>
      <c r="BRZ1345" s="5"/>
      <c r="BSA1345" s="5"/>
      <c r="BSB1345" s="5"/>
      <c r="BSC1345" s="5"/>
      <c r="BSD1345" s="5"/>
      <c r="BSE1345" s="5"/>
      <c r="BSF1345" s="5"/>
      <c r="BSG1345" s="5"/>
      <c r="BSH1345" s="5"/>
      <c r="BSI1345" s="5"/>
      <c r="BSJ1345" s="5"/>
      <c r="BSK1345" s="5"/>
      <c r="BSL1345" s="5"/>
      <c r="BSM1345" s="5"/>
      <c r="BSN1345" s="5"/>
      <c r="BSO1345" s="5"/>
      <c r="BSP1345" s="5"/>
      <c r="BSQ1345" s="5"/>
      <c r="BSR1345" s="5"/>
      <c r="BSS1345" s="5"/>
      <c r="BST1345" s="5"/>
      <c r="BSU1345" s="5"/>
      <c r="BSV1345" s="5"/>
      <c r="BSW1345" s="5"/>
      <c r="BSX1345" s="5"/>
      <c r="BSY1345" s="5"/>
      <c r="BSZ1345" s="5"/>
      <c r="BTA1345" s="5"/>
      <c r="BTB1345" s="5"/>
      <c r="BTC1345" s="5"/>
      <c r="BTD1345" s="5"/>
      <c r="BTE1345" s="5"/>
      <c r="BTF1345" s="5"/>
      <c r="BTG1345" s="5"/>
      <c r="BTH1345" s="5"/>
      <c r="BTI1345" s="5"/>
      <c r="BTJ1345" s="5"/>
      <c r="BTK1345" s="5"/>
      <c r="BTL1345" s="5"/>
      <c r="BTM1345" s="5"/>
      <c r="BTN1345" s="5"/>
      <c r="BTO1345" s="5"/>
      <c r="BTP1345" s="5"/>
      <c r="BTQ1345" s="5"/>
      <c r="BTR1345" s="5"/>
      <c r="BTS1345" s="5"/>
      <c r="BTT1345" s="5"/>
      <c r="BTU1345" s="5"/>
      <c r="BTV1345" s="5"/>
      <c r="BTW1345" s="5"/>
      <c r="BTX1345" s="5"/>
      <c r="BTY1345" s="5"/>
      <c r="BTZ1345" s="5"/>
      <c r="BUA1345" s="5"/>
      <c r="BUB1345" s="5"/>
      <c r="BUC1345" s="5"/>
      <c r="BUD1345" s="5"/>
      <c r="BUE1345" s="5"/>
      <c r="BUF1345" s="5"/>
      <c r="BUG1345" s="5"/>
      <c r="BUH1345" s="5"/>
      <c r="BUI1345" s="5"/>
      <c r="BUJ1345" s="5"/>
      <c r="BUK1345" s="5"/>
      <c r="BUL1345" s="5"/>
      <c r="BUM1345" s="5"/>
      <c r="BUN1345" s="5"/>
      <c r="BUO1345" s="5"/>
      <c r="BUP1345" s="5"/>
      <c r="BUQ1345" s="5"/>
      <c r="BUR1345" s="5"/>
      <c r="BUS1345" s="5"/>
      <c r="BUT1345" s="5"/>
      <c r="BUU1345" s="5"/>
      <c r="BUV1345" s="5"/>
      <c r="BUW1345" s="5"/>
      <c r="BUX1345" s="5"/>
      <c r="BUY1345" s="5"/>
      <c r="BUZ1345" s="5"/>
      <c r="BVA1345" s="5"/>
      <c r="BVB1345" s="5"/>
      <c r="BVC1345" s="5"/>
      <c r="BVD1345" s="5"/>
      <c r="BVE1345" s="5"/>
      <c r="BVF1345" s="5"/>
      <c r="BVG1345" s="5"/>
      <c r="BVH1345" s="5"/>
      <c r="BVI1345" s="5"/>
      <c r="BVJ1345" s="5"/>
      <c r="BVK1345" s="5"/>
      <c r="BVL1345" s="5"/>
      <c r="BVM1345" s="5"/>
      <c r="BVN1345" s="5"/>
      <c r="BVO1345" s="5"/>
      <c r="BVP1345" s="5"/>
      <c r="BVQ1345" s="5"/>
      <c r="BVR1345" s="5"/>
      <c r="BVS1345" s="5"/>
      <c r="BVT1345" s="5"/>
      <c r="BVU1345" s="5"/>
      <c r="BVV1345" s="5"/>
      <c r="BVW1345" s="5"/>
      <c r="BVX1345" s="5"/>
      <c r="BVY1345" s="5"/>
      <c r="BVZ1345" s="5"/>
      <c r="BWA1345" s="5"/>
      <c r="BWB1345" s="5"/>
      <c r="BWC1345" s="5"/>
      <c r="BWD1345" s="5"/>
      <c r="BWE1345" s="5"/>
      <c r="BWF1345" s="5"/>
      <c r="BWG1345" s="5"/>
      <c r="BWH1345" s="5"/>
      <c r="BWI1345" s="5"/>
      <c r="BWJ1345" s="5"/>
      <c r="BWK1345" s="5"/>
      <c r="BWL1345" s="5"/>
      <c r="BWM1345" s="5"/>
      <c r="BWN1345" s="5"/>
      <c r="BWO1345" s="5"/>
      <c r="BWP1345" s="5"/>
      <c r="BWQ1345" s="5"/>
      <c r="BWR1345" s="5"/>
      <c r="BWS1345" s="5"/>
      <c r="BWT1345" s="5"/>
      <c r="BWU1345" s="5"/>
      <c r="BWV1345" s="5"/>
      <c r="BWW1345" s="5"/>
      <c r="BWX1345" s="5"/>
      <c r="BWY1345" s="5"/>
      <c r="BWZ1345" s="5"/>
      <c r="BXA1345" s="5"/>
      <c r="BXB1345" s="5"/>
      <c r="BXC1345" s="5"/>
      <c r="BXD1345" s="5"/>
      <c r="BXE1345" s="5"/>
      <c r="BXF1345" s="5"/>
      <c r="BXG1345" s="5"/>
      <c r="BXH1345" s="5"/>
      <c r="BXI1345" s="5"/>
      <c r="BXJ1345" s="5"/>
      <c r="BXK1345" s="5"/>
      <c r="BXL1345" s="5"/>
      <c r="BXM1345" s="5"/>
      <c r="BXN1345" s="5"/>
      <c r="BXO1345" s="5"/>
      <c r="BXP1345" s="5"/>
      <c r="BXQ1345" s="5"/>
      <c r="BXR1345" s="5"/>
      <c r="BXS1345" s="5"/>
      <c r="BXT1345" s="5"/>
      <c r="BXU1345" s="5"/>
      <c r="BXV1345" s="5"/>
      <c r="BXW1345" s="5"/>
      <c r="BXX1345" s="5"/>
      <c r="BXY1345" s="5"/>
      <c r="BXZ1345" s="5"/>
      <c r="BYA1345" s="5"/>
      <c r="BYB1345" s="5"/>
      <c r="BYC1345" s="5"/>
      <c r="BYD1345" s="5"/>
      <c r="BYE1345" s="5"/>
      <c r="BYF1345" s="5"/>
      <c r="BYG1345" s="5"/>
      <c r="BYH1345" s="5"/>
      <c r="BYI1345" s="5"/>
      <c r="BYJ1345" s="5"/>
      <c r="BYK1345" s="5"/>
      <c r="BYL1345" s="5"/>
      <c r="BYM1345" s="5"/>
      <c r="BYN1345" s="5"/>
      <c r="BYO1345" s="5"/>
      <c r="BYP1345" s="5"/>
      <c r="BYQ1345" s="5"/>
      <c r="BYR1345" s="5"/>
      <c r="BYS1345" s="5"/>
      <c r="BYT1345" s="5"/>
      <c r="BYU1345" s="5"/>
      <c r="BYV1345" s="5"/>
      <c r="BYW1345" s="5"/>
      <c r="BYX1345" s="5"/>
      <c r="BYY1345" s="5"/>
      <c r="BYZ1345" s="5"/>
      <c r="BZA1345" s="5"/>
      <c r="BZB1345" s="5"/>
      <c r="BZC1345" s="5"/>
      <c r="BZD1345" s="5"/>
      <c r="BZE1345" s="5"/>
      <c r="BZF1345" s="5"/>
      <c r="BZG1345" s="5"/>
      <c r="BZH1345" s="5"/>
      <c r="BZI1345" s="5"/>
      <c r="BZJ1345" s="5"/>
      <c r="BZK1345" s="5"/>
      <c r="BZL1345" s="5"/>
      <c r="BZM1345" s="5"/>
      <c r="BZN1345" s="5"/>
      <c r="BZO1345" s="5"/>
      <c r="BZP1345" s="5"/>
      <c r="BZQ1345" s="5"/>
      <c r="BZR1345" s="5"/>
      <c r="BZS1345" s="5"/>
      <c r="BZT1345" s="5"/>
      <c r="BZU1345" s="5"/>
      <c r="BZV1345" s="5"/>
      <c r="BZW1345" s="5"/>
      <c r="BZX1345" s="5"/>
      <c r="BZY1345" s="5"/>
      <c r="BZZ1345" s="5"/>
      <c r="CAA1345" s="5"/>
      <c r="CAB1345" s="5"/>
      <c r="CAC1345" s="5"/>
      <c r="CAD1345" s="5"/>
      <c r="CAE1345" s="5"/>
      <c r="CAF1345" s="5"/>
      <c r="CAG1345" s="5"/>
      <c r="CAH1345" s="5"/>
      <c r="CAI1345" s="5"/>
      <c r="CAJ1345" s="5"/>
      <c r="CAK1345" s="5"/>
      <c r="CAL1345" s="5"/>
      <c r="CAM1345" s="5"/>
      <c r="CAN1345" s="5"/>
      <c r="CAO1345" s="5"/>
      <c r="CAP1345" s="5"/>
      <c r="CAQ1345" s="5"/>
      <c r="CAR1345" s="5"/>
      <c r="CAS1345" s="5"/>
      <c r="CAT1345" s="5"/>
      <c r="CAU1345" s="5"/>
      <c r="CAV1345" s="5"/>
      <c r="CAW1345" s="5"/>
      <c r="CAX1345" s="5"/>
      <c r="CAY1345" s="5"/>
      <c r="CAZ1345" s="5"/>
      <c r="CBA1345" s="5"/>
      <c r="CBB1345" s="5"/>
      <c r="CBC1345" s="5"/>
      <c r="CBD1345" s="5"/>
      <c r="CBE1345" s="5"/>
      <c r="CBF1345" s="5"/>
      <c r="CBG1345" s="5"/>
      <c r="CBH1345" s="5"/>
      <c r="CBI1345" s="5"/>
      <c r="CBJ1345" s="5"/>
      <c r="CBK1345" s="5"/>
      <c r="CBL1345" s="5"/>
      <c r="CBM1345" s="5"/>
      <c r="CBN1345" s="5"/>
      <c r="CBO1345" s="5"/>
      <c r="CBP1345" s="5"/>
      <c r="CBQ1345" s="5"/>
      <c r="CBR1345" s="5"/>
      <c r="CBS1345" s="5"/>
      <c r="CBT1345" s="5"/>
      <c r="CBU1345" s="5"/>
      <c r="CBV1345" s="5"/>
      <c r="CBW1345" s="5"/>
      <c r="CBX1345" s="5"/>
      <c r="CBY1345" s="5"/>
      <c r="CBZ1345" s="5"/>
      <c r="CCA1345" s="5"/>
      <c r="CCB1345" s="5"/>
      <c r="CCC1345" s="5"/>
      <c r="CCD1345" s="5"/>
      <c r="CCE1345" s="5"/>
      <c r="CCF1345" s="5"/>
      <c r="CCG1345" s="5"/>
      <c r="CCH1345" s="5"/>
      <c r="CCI1345" s="5"/>
      <c r="CCJ1345" s="5"/>
      <c r="CCK1345" s="5"/>
      <c r="CCL1345" s="5"/>
      <c r="CCM1345" s="5"/>
      <c r="CCN1345" s="5"/>
      <c r="CCO1345" s="5"/>
      <c r="CCP1345" s="5"/>
      <c r="CCQ1345" s="5"/>
      <c r="CCR1345" s="5"/>
      <c r="CCS1345" s="5"/>
      <c r="CCT1345" s="5"/>
      <c r="CCU1345" s="5"/>
      <c r="CCV1345" s="5"/>
      <c r="CCW1345" s="5"/>
      <c r="CCX1345" s="5"/>
      <c r="CCY1345" s="5"/>
      <c r="CCZ1345" s="5"/>
      <c r="CDA1345" s="5"/>
      <c r="CDB1345" s="5"/>
      <c r="CDC1345" s="5"/>
      <c r="CDD1345" s="5"/>
      <c r="CDE1345" s="5"/>
      <c r="CDF1345" s="5"/>
      <c r="CDG1345" s="5"/>
      <c r="CDH1345" s="5"/>
      <c r="CDI1345" s="5"/>
      <c r="CDJ1345" s="5"/>
      <c r="CDK1345" s="5"/>
      <c r="CDL1345" s="5"/>
      <c r="CDM1345" s="5"/>
      <c r="CDN1345" s="5"/>
      <c r="CDO1345" s="5"/>
      <c r="CDP1345" s="5"/>
      <c r="CDQ1345" s="5"/>
      <c r="CDR1345" s="5"/>
      <c r="CDS1345" s="5"/>
      <c r="CDT1345" s="5"/>
      <c r="CDU1345" s="5"/>
      <c r="CDV1345" s="5"/>
      <c r="CDW1345" s="5"/>
      <c r="CDX1345" s="5"/>
      <c r="CDY1345" s="5"/>
      <c r="CDZ1345" s="5"/>
      <c r="CEA1345" s="5"/>
      <c r="CEB1345" s="5"/>
      <c r="CEC1345" s="5"/>
      <c r="CED1345" s="5"/>
      <c r="CEE1345" s="5"/>
      <c r="CEF1345" s="5"/>
      <c r="CEG1345" s="5"/>
      <c r="CEH1345" s="5"/>
      <c r="CEI1345" s="5"/>
      <c r="CEJ1345" s="5"/>
      <c r="CEK1345" s="5"/>
      <c r="CEL1345" s="5"/>
      <c r="CEM1345" s="5"/>
      <c r="CEN1345" s="5"/>
      <c r="CEO1345" s="5"/>
      <c r="CEP1345" s="5"/>
      <c r="CEQ1345" s="5"/>
      <c r="CER1345" s="5"/>
      <c r="CES1345" s="5"/>
      <c r="CET1345" s="5"/>
      <c r="CEU1345" s="5"/>
      <c r="CEV1345" s="5"/>
      <c r="CEW1345" s="5"/>
      <c r="CEX1345" s="5"/>
      <c r="CEY1345" s="5"/>
      <c r="CEZ1345" s="5"/>
      <c r="CFA1345" s="5"/>
      <c r="CFB1345" s="5"/>
      <c r="CFC1345" s="5"/>
      <c r="CFD1345" s="5"/>
      <c r="CFE1345" s="5"/>
      <c r="CFF1345" s="5"/>
      <c r="CFG1345" s="5"/>
      <c r="CFH1345" s="5"/>
      <c r="CFI1345" s="5"/>
      <c r="CFJ1345" s="5"/>
      <c r="CFK1345" s="5"/>
      <c r="CFL1345" s="5"/>
      <c r="CFM1345" s="5"/>
      <c r="CFN1345" s="5"/>
      <c r="CFO1345" s="5"/>
      <c r="CFP1345" s="5"/>
      <c r="CFQ1345" s="5"/>
      <c r="CFR1345" s="5"/>
      <c r="CFS1345" s="5"/>
      <c r="CFT1345" s="5"/>
      <c r="CFU1345" s="5"/>
      <c r="CFV1345" s="5"/>
      <c r="CFW1345" s="5"/>
      <c r="CFX1345" s="5"/>
      <c r="CFY1345" s="5"/>
      <c r="CFZ1345" s="5"/>
      <c r="CGA1345" s="5"/>
      <c r="CGB1345" s="5"/>
      <c r="CGC1345" s="5"/>
      <c r="CGD1345" s="5"/>
      <c r="CGE1345" s="5"/>
      <c r="CGF1345" s="5"/>
      <c r="CGG1345" s="5"/>
      <c r="CGH1345" s="5"/>
      <c r="CGI1345" s="5"/>
      <c r="CGJ1345" s="5"/>
      <c r="CGK1345" s="5"/>
      <c r="CGL1345" s="5"/>
      <c r="CGM1345" s="5"/>
      <c r="CGN1345" s="5"/>
      <c r="CGO1345" s="5"/>
      <c r="CGP1345" s="5"/>
      <c r="CGQ1345" s="5"/>
      <c r="CGR1345" s="5"/>
      <c r="CGS1345" s="5"/>
      <c r="CGT1345" s="5"/>
      <c r="CGU1345" s="5"/>
      <c r="CGV1345" s="5"/>
      <c r="CGW1345" s="5"/>
      <c r="CGX1345" s="5"/>
      <c r="CGY1345" s="5"/>
      <c r="CGZ1345" s="5"/>
      <c r="CHA1345" s="5"/>
      <c r="CHB1345" s="5"/>
      <c r="CHC1345" s="5"/>
      <c r="CHD1345" s="5"/>
      <c r="CHE1345" s="5"/>
      <c r="CHF1345" s="5"/>
      <c r="CHG1345" s="5"/>
      <c r="CHH1345" s="5"/>
      <c r="CHI1345" s="5"/>
      <c r="CHJ1345" s="5"/>
      <c r="CHK1345" s="5"/>
      <c r="CHL1345" s="5"/>
      <c r="CHM1345" s="5"/>
      <c r="CHN1345" s="5"/>
      <c r="CHO1345" s="5"/>
      <c r="CHP1345" s="5"/>
      <c r="CHQ1345" s="5"/>
      <c r="CHR1345" s="5"/>
      <c r="CHS1345" s="5"/>
      <c r="CHT1345" s="5"/>
      <c r="CHU1345" s="5"/>
      <c r="CHV1345" s="5"/>
      <c r="CHW1345" s="5"/>
      <c r="CHX1345" s="5"/>
      <c r="CHY1345" s="5"/>
      <c r="CHZ1345" s="5"/>
      <c r="CIA1345" s="5"/>
      <c r="CIB1345" s="5"/>
      <c r="CIC1345" s="5"/>
      <c r="CID1345" s="5"/>
      <c r="CIE1345" s="5"/>
      <c r="CIF1345" s="5"/>
      <c r="CIG1345" s="5"/>
      <c r="CIH1345" s="5"/>
      <c r="CII1345" s="5"/>
      <c r="CIJ1345" s="5"/>
      <c r="CIK1345" s="5"/>
      <c r="CIL1345" s="5"/>
      <c r="CIM1345" s="5"/>
      <c r="CIN1345" s="5"/>
      <c r="CIO1345" s="5"/>
      <c r="CIP1345" s="5"/>
      <c r="CIQ1345" s="5"/>
      <c r="CIR1345" s="5"/>
      <c r="CIS1345" s="5"/>
      <c r="CIT1345" s="5"/>
      <c r="CIU1345" s="5"/>
      <c r="CIV1345" s="5"/>
      <c r="CIW1345" s="5"/>
      <c r="CIX1345" s="5"/>
      <c r="CIY1345" s="5"/>
      <c r="CIZ1345" s="5"/>
      <c r="CJA1345" s="5"/>
      <c r="CJB1345" s="5"/>
      <c r="CJC1345" s="5"/>
      <c r="CJD1345" s="5"/>
      <c r="CJE1345" s="5"/>
      <c r="CJF1345" s="5"/>
      <c r="CJG1345" s="5"/>
      <c r="CJH1345" s="5"/>
      <c r="CJI1345" s="5"/>
      <c r="CJJ1345" s="5"/>
      <c r="CJK1345" s="5"/>
      <c r="CJL1345" s="5"/>
      <c r="CJM1345" s="5"/>
      <c r="CJN1345" s="5"/>
      <c r="CJO1345" s="5"/>
      <c r="CJP1345" s="5"/>
      <c r="CJQ1345" s="5"/>
      <c r="CJR1345" s="5"/>
      <c r="CJS1345" s="5"/>
      <c r="CJT1345" s="5"/>
      <c r="CJU1345" s="5"/>
      <c r="CJV1345" s="5"/>
      <c r="CJW1345" s="5"/>
      <c r="CJX1345" s="5"/>
      <c r="CJY1345" s="5"/>
      <c r="CJZ1345" s="5"/>
      <c r="CKA1345" s="5"/>
      <c r="CKB1345" s="5"/>
      <c r="CKC1345" s="5"/>
      <c r="CKD1345" s="5"/>
      <c r="CKE1345" s="5"/>
      <c r="CKF1345" s="5"/>
      <c r="CKG1345" s="5"/>
      <c r="CKH1345" s="5"/>
      <c r="CKI1345" s="5"/>
      <c r="CKJ1345" s="5"/>
      <c r="CKK1345" s="5"/>
      <c r="CKL1345" s="5"/>
      <c r="CKM1345" s="5"/>
      <c r="CKN1345" s="5"/>
      <c r="CKO1345" s="5"/>
      <c r="CKP1345" s="5"/>
      <c r="CKQ1345" s="5"/>
      <c r="CKR1345" s="5"/>
      <c r="CKS1345" s="5"/>
      <c r="CKT1345" s="5"/>
      <c r="CKU1345" s="5"/>
      <c r="CKV1345" s="5"/>
      <c r="CKW1345" s="5"/>
      <c r="CKX1345" s="5"/>
      <c r="CKY1345" s="5"/>
      <c r="CKZ1345" s="5"/>
      <c r="CLA1345" s="5"/>
      <c r="CLB1345" s="5"/>
      <c r="CLC1345" s="5"/>
      <c r="CLD1345" s="5"/>
      <c r="CLE1345" s="5"/>
      <c r="CLF1345" s="5"/>
      <c r="CLG1345" s="5"/>
      <c r="CLH1345" s="5"/>
      <c r="CLI1345" s="5"/>
      <c r="CLJ1345" s="5"/>
      <c r="CLK1345" s="5"/>
      <c r="CLL1345" s="5"/>
      <c r="CLM1345" s="5"/>
      <c r="CLN1345" s="5"/>
      <c r="CLO1345" s="5"/>
      <c r="CLP1345" s="5"/>
      <c r="CLQ1345" s="5"/>
      <c r="CLR1345" s="5"/>
      <c r="CLS1345" s="5"/>
      <c r="CLT1345" s="5"/>
      <c r="CLU1345" s="5"/>
      <c r="CLV1345" s="5"/>
      <c r="CLW1345" s="5"/>
      <c r="CLX1345" s="5"/>
      <c r="CLY1345" s="5"/>
      <c r="CLZ1345" s="5"/>
      <c r="CMA1345" s="5"/>
      <c r="CMB1345" s="5"/>
      <c r="CMC1345" s="5"/>
      <c r="CMD1345" s="5"/>
      <c r="CME1345" s="5"/>
      <c r="CMF1345" s="5"/>
      <c r="CMG1345" s="5"/>
      <c r="CMH1345" s="5"/>
      <c r="CMI1345" s="5"/>
      <c r="CMJ1345" s="5"/>
      <c r="CMK1345" s="5"/>
      <c r="CML1345" s="5"/>
      <c r="CMM1345" s="5"/>
      <c r="CMN1345" s="5"/>
      <c r="CMO1345" s="5"/>
      <c r="CMP1345" s="5"/>
      <c r="CMQ1345" s="5"/>
      <c r="CMR1345" s="5"/>
      <c r="CMS1345" s="5"/>
      <c r="CMT1345" s="5"/>
      <c r="CMU1345" s="5"/>
      <c r="CMV1345" s="5"/>
      <c r="CMW1345" s="5"/>
      <c r="CMX1345" s="5"/>
      <c r="CMY1345" s="5"/>
      <c r="CMZ1345" s="5"/>
      <c r="CNA1345" s="5"/>
      <c r="CNB1345" s="5"/>
      <c r="CNC1345" s="5"/>
      <c r="CND1345" s="5"/>
      <c r="CNE1345" s="5"/>
      <c r="CNF1345" s="5"/>
      <c r="CNG1345" s="5"/>
      <c r="CNH1345" s="5"/>
      <c r="CNI1345" s="5"/>
      <c r="CNJ1345" s="5"/>
      <c r="CNK1345" s="5"/>
      <c r="CNL1345" s="5"/>
      <c r="CNM1345" s="5"/>
      <c r="CNN1345" s="5"/>
      <c r="CNO1345" s="5"/>
      <c r="CNP1345" s="5"/>
      <c r="CNQ1345" s="5"/>
      <c r="CNR1345" s="5"/>
      <c r="CNS1345" s="5"/>
      <c r="CNT1345" s="5"/>
      <c r="CNU1345" s="5"/>
      <c r="CNV1345" s="5"/>
      <c r="CNW1345" s="5"/>
      <c r="CNX1345" s="5"/>
      <c r="CNY1345" s="5"/>
      <c r="CNZ1345" s="5"/>
      <c r="COA1345" s="5"/>
      <c r="COB1345" s="5"/>
      <c r="COC1345" s="5"/>
      <c r="COD1345" s="5"/>
      <c r="COE1345" s="5"/>
      <c r="COF1345" s="5"/>
      <c r="COG1345" s="5"/>
      <c r="COH1345" s="5"/>
      <c r="COI1345" s="5"/>
      <c r="COJ1345" s="5"/>
      <c r="COK1345" s="5"/>
      <c r="COL1345" s="5"/>
      <c r="COM1345" s="5"/>
      <c r="CON1345" s="5"/>
      <c r="COO1345" s="5"/>
      <c r="COP1345" s="5"/>
      <c r="COQ1345" s="5"/>
      <c r="COR1345" s="5"/>
      <c r="COS1345" s="5"/>
      <c r="COT1345" s="5"/>
      <c r="COU1345" s="5"/>
      <c r="COV1345" s="5"/>
      <c r="COW1345" s="5"/>
      <c r="COX1345" s="5"/>
      <c r="COY1345" s="5"/>
      <c r="COZ1345" s="5"/>
      <c r="CPA1345" s="5"/>
      <c r="CPB1345" s="5"/>
      <c r="CPC1345" s="5"/>
      <c r="CPD1345" s="5"/>
      <c r="CPE1345" s="5"/>
      <c r="CPF1345" s="5"/>
      <c r="CPG1345" s="5"/>
      <c r="CPH1345" s="5"/>
      <c r="CPI1345" s="5"/>
      <c r="CPJ1345" s="5"/>
      <c r="CPK1345" s="5"/>
      <c r="CPL1345" s="5"/>
      <c r="CPM1345" s="5"/>
      <c r="CPN1345" s="5"/>
      <c r="CPO1345" s="5"/>
      <c r="CPP1345" s="5"/>
      <c r="CPQ1345" s="5"/>
      <c r="CPR1345" s="5"/>
      <c r="CPS1345" s="5"/>
      <c r="CPT1345" s="5"/>
      <c r="CPU1345" s="5"/>
      <c r="CPV1345" s="5"/>
      <c r="CPW1345" s="5"/>
      <c r="CPX1345" s="5"/>
      <c r="CPY1345" s="5"/>
      <c r="CPZ1345" s="5"/>
      <c r="CQA1345" s="5"/>
      <c r="CQB1345" s="5"/>
      <c r="CQC1345" s="5"/>
      <c r="CQD1345" s="5"/>
      <c r="CQE1345" s="5"/>
      <c r="CQF1345" s="5"/>
      <c r="CQG1345" s="5"/>
      <c r="CQH1345" s="5"/>
      <c r="CQI1345" s="5"/>
      <c r="CQJ1345" s="5"/>
      <c r="CQK1345" s="5"/>
      <c r="CQL1345" s="5"/>
      <c r="CQM1345" s="5"/>
      <c r="CQN1345" s="5"/>
      <c r="CQO1345" s="5"/>
      <c r="CQP1345" s="5"/>
      <c r="CQQ1345" s="5"/>
      <c r="CQR1345" s="5"/>
      <c r="CQS1345" s="5"/>
      <c r="CQT1345" s="5"/>
      <c r="CQU1345" s="5"/>
      <c r="CQV1345" s="5"/>
      <c r="CQW1345" s="5"/>
      <c r="CQX1345" s="5"/>
      <c r="CQY1345" s="5"/>
      <c r="CQZ1345" s="5"/>
      <c r="CRA1345" s="5"/>
      <c r="CRB1345" s="5"/>
      <c r="CRC1345" s="5"/>
      <c r="CRD1345" s="5"/>
      <c r="CRE1345" s="5"/>
      <c r="CRF1345" s="5"/>
      <c r="CRG1345" s="5"/>
      <c r="CRH1345" s="5"/>
      <c r="CRI1345" s="5"/>
      <c r="CRJ1345" s="5"/>
      <c r="CRK1345" s="5"/>
      <c r="CRL1345" s="5"/>
      <c r="CRM1345" s="5"/>
      <c r="CRN1345" s="5"/>
      <c r="CRO1345" s="5"/>
      <c r="CRP1345" s="5"/>
      <c r="CRQ1345" s="5"/>
      <c r="CRR1345" s="5"/>
      <c r="CRS1345" s="5"/>
      <c r="CRT1345" s="5"/>
      <c r="CRU1345" s="5"/>
      <c r="CRV1345" s="5"/>
      <c r="CRW1345" s="5"/>
      <c r="CRX1345" s="5"/>
      <c r="CRY1345" s="5"/>
      <c r="CRZ1345" s="5"/>
      <c r="CSA1345" s="5"/>
      <c r="CSB1345" s="5"/>
      <c r="CSC1345" s="5"/>
      <c r="CSD1345" s="5"/>
      <c r="CSE1345" s="5"/>
      <c r="CSF1345" s="5"/>
      <c r="CSG1345" s="5"/>
      <c r="CSH1345" s="5"/>
      <c r="CSI1345" s="5"/>
      <c r="CSJ1345" s="5"/>
      <c r="CSK1345" s="5"/>
      <c r="CSL1345" s="5"/>
      <c r="CSM1345" s="5"/>
      <c r="CSN1345" s="5"/>
      <c r="CSO1345" s="5"/>
      <c r="CSP1345" s="5"/>
      <c r="CSQ1345" s="5"/>
      <c r="CSR1345" s="5"/>
      <c r="CSS1345" s="5"/>
      <c r="CST1345" s="5"/>
      <c r="CSU1345" s="5"/>
      <c r="CSV1345" s="5"/>
      <c r="CSW1345" s="5"/>
      <c r="CSX1345" s="5"/>
      <c r="CSY1345" s="5"/>
      <c r="CSZ1345" s="5"/>
      <c r="CTA1345" s="5"/>
      <c r="CTB1345" s="5"/>
      <c r="CTC1345" s="5"/>
      <c r="CTD1345" s="5"/>
      <c r="CTE1345" s="5"/>
      <c r="CTF1345" s="5"/>
      <c r="CTG1345" s="5"/>
      <c r="CTH1345" s="5"/>
      <c r="CTI1345" s="5"/>
      <c r="CTJ1345" s="5"/>
      <c r="CTK1345" s="5"/>
      <c r="CTL1345" s="5"/>
      <c r="CTM1345" s="5"/>
      <c r="CTN1345" s="5"/>
      <c r="CTO1345" s="5"/>
      <c r="CTP1345" s="5"/>
      <c r="CTQ1345" s="5"/>
      <c r="CTR1345" s="5"/>
      <c r="CTS1345" s="5"/>
      <c r="CTT1345" s="5"/>
      <c r="CTU1345" s="5"/>
      <c r="CTV1345" s="5"/>
      <c r="CTW1345" s="5"/>
      <c r="CTX1345" s="5"/>
      <c r="CTY1345" s="5"/>
      <c r="CTZ1345" s="5"/>
      <c r="CUA1345" s="5"/>
      <c r="CUB1345" s="5"/>
      <c r="CUC1345" s="5"/>
      <c r="CUD1345" s="5"/>
      <c r="CUE1345" s="5"/>
      <c r="CUF1345" s="5"/>
      <c r="CUG1345" s="5"/>
      <c r="CUH1345" s="5"/>
      <c r="CUI1345" s="5"/>
      <c r="CUJ1345" s="5"/>
      <c r="CUK1345" s="5"/>
      <c r="CUL1345" s="5"/>
      <c r="CUM1345" s="5"/>
      <c r="CUN1345" s="5"/>
      <c r="CUO1345" s="5"/>
      <c r="CUP1345" s="5"/>
      <c r="CUQ1345" s="5"/>
      <c r="CUR1345" s="5"/>
      <c r="CUS1345" s="5"/>
      <c r="CUT1345" s="5"/>
      <c r="CUU1345" s="5"/>
      <c r="CUV1345" s="5"/>
      <c r="CUW1345" s="5"/>
      <c r="CUX1345" s="5"/>
      <c r="CUY1345" s="5"/>
      <c r="CUZ1345" s="5"/>
      <c r="CVA1345" s="5"/>
      <c r="CVB1345" s="5"/>
      <c r="CVC1345" s="5"/>
      <c r="CVD1345" s="5"/>
      <c r="CVE1345" s="5"/>
      <c r="CVF1345" s="5"/>
      <c r="CVG1345" s="5"/>
      <c r="CVH1345" s="5"/>
      <c r="CVI1345" s="5"/>
      <c r="CVJ1345" s="5"/>
      <c r="CVK1345" s="5"/>
      <c r="CVL1345" s="5"/>
      <c r="CVM1345" s="5"/>
      <c r="CVN1345" s="5"/>
      <c r="CVO1345" s="5"/>
      <c r="CVP1345" s="5"/>
      <c r="CVQ1345" s="5"/>
      <c r="CVR1345" s="5"/>
      <c r="CVS1345" s="5"/>
      <c r="CVT1345" s="5"/>
      <c r="CVU1345" s="5"/>
      <c r="CVV1345" s="5"/>
      <c r="CVW1345" s="5"/>
      <c r="CVX1345" s="5"/>
      <c r="CVY1345" s="5"/>
      <c r="CVZ1345" s="5"/>
      <c r="CWA1345" s="5"/>
      <c r="CWB1345" s="5"/>
      <c r="CWC1345" s="5"/>
      <c r="CWD1345" s="5"/>
      <c r="CWE1345" s="5"/>
      <c r="CWF1345" s="5"/>
      <c r="CWG1345" s="5"/>
      <c r="CWH1345" s="5"/>
      <c r="CWI1345" s="5"/>
      <c r="CWJ1345" s="5"/>
      <c r="CWK1345" s="5"/>
      <c r="CWL1345" s="5"/>
      <c r="CWM1345" s="5"/>
      <c r="CWN1345" s="5"/>
      <c r="CWO1345" s="5"/>
      <c r="CWP1345" s="5"/>
      <c r="CWQ1345" s="5"/>
      <c r="CWR1345" s="5"/>
      <c r="CWS1345" s="5"/>
      <c r="CWT1345" s="5"/>
      <c r="CWU1345" s="5"/>
      <c r="CWV1345" s="5"/>
      <c r="CWW1345" s="5"/>
      <c r="CWX1345" s="5"/>
      <c r="CWY1345" s="5"/>
      <c r="CWZ1345" s="5"/>
      <c r="CXA1345" s="5"/>
      <c r="CXB1345" s="5"/>
      <c r="CXC1345" s="5"/>
      <c r="CXD1345" s="5"/>
      <c r="CXE1345" s="5"/>
      <c r="CXF1345" s="5"/>
      <c r="CXG1345" s="5"/>
      <c r="CXH1345" s="5"/>
      <c r="CXI1345" s="5"/>
      <c r="CXJ1345" s="5"/>
      <c r="CXK1345" s="5"/>
      <c r="CXL1345" s="5"/>
      <c r="CXM1345" s="5"/>
      <c r="CXN1345" s="5"/>
      <c r="CXO1345" s="5"/>
      <c r="CXP1345" s="5"/>
      <c r="CXQ1345" s="5"/>
      <c r="CXR1345" s="5"/>
      <c r="CXS1345" s="5"/>
      <c r="CXT1345" s="5"/>
      <c r="CXU1345" s="5"/>
      <c r="CXV1345" s="5"/>
      <c r="CXW1345" s="5"/>
      <c r="CXX1345" s="5"/>
      <c r="CXY1345" s="5"/>
      <c r="CXZ1345" s="5"/>
      <c r="CYA1345" s="5"/>
      <c r="CYB1345" s="5"/>
      <c r="CYC1345" s="5"/>
      <c r="CYD1345" s="5"/>
      <c r="CYE1345" s="5"/>
      <c r="CYF1345" s="5"/>
      <c r="CYG1345" s="5"/>
      <c r="CYH1345" s="5"/>
      <c r="CYI1345" s="5"/>
      <c r="CYJ1345" s="5"/>
      <c r="CYK1345" s="5"/>
      <c r="CYL1345" s="5"/>
      <c r="CYM1345" s="5"/>
      <c r="CYN1345" s="5"/>
      <c r="CYO1345" s="5"/>
      <c r="CYP1345" s="5"/>
      <c r="CYQ1345" s="5"/>
      <c r="CYR1345" s="5"/>
      <c r="CYS1345" s="5"/>
      <c r="CYT1345" s="5"/>
      <c r="CYU1345" s="5"/>
      <c r="CYV1345" s="5"/>
      <c r="CYW1345" s="5"/>
      <c r="CYX1345" s="5"/>
      <c r="CYY1345" s="5"/>
      <c r="CYZ1345" s="5"/>
      <c r="CZA1345" s="5"/>
      <c r="CZB1345" s="5"/>
      <c r="CZC1345" s="5"/>
      <c r="CZD1345" s="5"/>
      <c r="CZE1345" s="5"/>
      <c r="CZF1345" s="5"/>
      <c r="CZG1345" s="5"/>
      <c r="CZH1345" s="5"/>
      <c r="CZI1345" s="5"/>
      <c r="CZJ1345" s="5"/>
      <c r="CZK1345" s="5"/>
      <c r="CZL1345" s="5"/>
      <c r="CZM1345" s="5"/>
      <c r="CZN1345" s="5"/>
      <c r="CZO1345" s="5"/>
      <c r="CZP1345" s="5"/>
      <c r="CZQ1345" s="5"/>
      <c r="CZR1345" s="5"/>
      <c r="CZS1345" s="5"/>
      <c r="CZT1345" s="5"/>
      <c r="CZU1345" s="5"/>
      <c r="CZV1345" s="5"/>
      <c r="CZW1345" s="5"/>
      <c r="CZX1345" s="5"/>
      <c r="CZY1345" s="5"/>
      <c r="CZZ1345" s="5"/>
      <c r="DAA1345" s="5"/>
      <c r="DAB1345" s="5"/>
      <c r="DAC1345" s="5"/>
      <c r="DAD1345" s="5"/>
      <c r="DAE1345" s="5"/>
      <c r="DAF1345" s="5"/>
      <c r="DAG1345" s="5"/>
      <c r="DAH1345" s="5"/>
      <c r="DAI1345" s="5"/>
      <c r="DAJ1345" s="5"/>
      <c r="DAK1345" s="5"/>
      <c r="DAL1345" s="5"/>
      <c r="DAM1345" s="5"/>
      <c r="DAN1345" s="5"/>
      <c r="DAO1345" s="5"/>
      <c r="DAP1345" s="5"/>
      <c r="DAQ1345" s="5"/>
      <c r="DAR1345" s="5"/>
      <c r="DAS1345" s="5"/>
      <c r="DAT1345" s="5"/>
      <c r="DAU1345" s="5"/>
      <c r="DAV1345" s="5"/>
      <c r="DAW1345" s="5"/>
      <c r="DAX1345" s="5"/>
      <c r="DAY1345" s="5"/>
      <c r="DAZ1345" s="5"/>
      <c r="DBA1345" s="5"/>
      <c r="DBB1345" s="5"/>
      <c r="DBC1345" s="5"/>
      <c r="DBD1345" s="5"/>
      <c r="DBE1345" s="5"/>
      <c r="DBF1345" s="5"/>
      <c r="DBG1345" s="5"/>
      <c r="DBH1345" s="5"/>
      <c r="DBI1345" s="5"/>
      <c r="DBJ1345" s="5"/>
      <c r="DBK1345" s="5"/>
      <c r="DBL1345" s="5"/>
      <c r="DBM1345" s="5"/>
      <c r="DBN1345" s="5"/>
      <c r="DBO1345" s="5"/>
      <c r="DBP1345" s="5"/>
      <c r="DBQ1345" s="5"/>
      <c r="DBR1345" s="5"/>
      <c r="DBS1345" s="5"/>
      <c r="DBT1345" s="5"/>
      <c r="DBU1345" s="5"/>
      <c r="DBV1345" s="5"/>
      <c r="DBW1345" s="5"/>
      <c r="DBX1345" s="5"/>
      <c r="DBY1345" s="5"/>
      <c r="DBZ1345" s="5"/>
      <c r="DCA1345" s="5"/>
      <c r="DCB1345" s="5"/>
      <c r="DCC1345" s="5"/>
      <c r="DCD1345" s="5"/>
      <c r="DCE1345" s="5"/>
      <c r="DCF1345" s="5"/>
      <c r="DCG1345" s="5"/>
      <c r="DCH1345" s="5"/>
      <c r="DCI1345" s="5"/>
      <c r="DCJ1345" s="5"/>
      <c r="DCK1345" s="5"/>
      <c r="DCL1345" s="5"/>
      <c r="DCM1345" s="5"/>
      <c r="DCN1345" s="5"/>
      <c r="DCO1345" s="5"/>
      <c r="DCP1345" s="5"/>
      <c r="DCQ1345" s="5"/>
      <c r="DCR1345" s="5"/>
      <c r="DCS1345" s="5"/>
      <c r="DCT1345" s="5"/>
      <c r="DCU1345" s="5"/>
      <c r="DCV1345" s="5"/>
      <c r="DCW1345" s="5"/>
      <c r="DCX1345" s="5"/>
      <c r="DCY1345" s="5"/>
      <c r="DCZ1345" s="5"/>
      <c r="DDA1345" s="5"/>
      <c r="DDB1345" s="5"/>
      <c r="DDC1345" s="5"/>
      <c r="DDD1345" s="5"/>
      <c r="DDE1345" s="5"/>
      <c r="DDF1345" s="5"/>
      <c r="DDG1345" s="5"/>
      <c r="DDH1345" s="5"/>
      <c r="DDI1345" s="5"/>
      <c r="DDJ1345" s="5"/>
      <c r="DDK1345" s="5"/>
      <c r="DDL1345" s="5"/>
      <c r="DDM1345" s="5"/>
      <c r="DDN1345" s="5"/>
      <c r="DDO1345" s="5"/>
      <c r="DDP1345" s="5"/>
      <c r="DDQ1345" s="5"/>
      <c r="DDR1345" s="5"/>
      <c r="DDS1345" s="5"/>
      <c r="DDT1345" s="5"/>
      <c r="DDU1345" s="5"/>
      <c r="DDV1345" s="5"/>
      <c r="DDW1345" s="5"/>
      <c r="DDX1345" s="5"/>
      <c r="DDY1345" s="5"/>
      <c r="DDZ1345" s="5"/>
      <c r="DEA1345" s="5"/>
      <c r="DEB1345" s="5"/>
      <c r="DEC1345" s="5"/>
      <c r="DED1345" s="5"/>
      <c r="DEE1345" s="5"/>
      <c r="DEF1345" s="5"/>
      <c r="DEG1345" s="5"/>
      <c r="DEH1345" s="5"/>
      <c r="DEI1345" s="5"/>
      <c r="DEJ1345" s="5"/>
      <c r="DEK1345" s="5"/>
      <c r="DEL1345" s="5"/>
      <c r="DEM1345" s="5"/>
      <c r="DEN1345" s="5"/>
      <c r="DEO1345" s="5"/>
      <c r="DEP1345" s="5"/>
      <c r="DEQ1345" s="5"/>
      <c r="DER1345" s="5"/>
      <c r="DES1345" s="5"/>
      <c r="DET1345" s="5"/>
      <c r="DEU1345" s="5"/>
      <c r="DEV1345" s="5"/>
      <c r="DEW1345" s="5"/>
      <c r="DEX1345" s="5"/>
      <c r="DEY1345" s="5"/>
      <c r="DEZ1345" s="5"/>
      <c r="DFA1345" s="5"/>
      <c r="DFB1345" s="5"/>
      <c r="DFC1345" s="5"/>
      <c r="DFD1345" s="5"/>
      <c r="DFE1345" s="5"/>
      <c r="DFF1345" s="5"/>
      <c r="DFG1345" s="5"/>
      <c r="DFH1345" s="5"/>
      <c r="DFI1345" s="5"/>
      <c r="DFJ1345" s="5"/>
      <c r="DFK1345" s="5"/>
      <c r="DFL1345" s="5"/>
      <c r="DFM1345" s="5"/>
      <c r="DFN1345" s="5"/>
      <c r="DFO1345" s="5"/>
      <c r="DFP1345" s="5"/>
      <c r="DFQ1345" s="5"/>
      <c r="DFR1345" s="5"/>
      <c r="DFS1345" s="5"/>
      <c r="DFT1345" s="5"/>
      <c r="DFU1345" s="5"/>
      <c r="DFV1345" s="5"/>
      <c r="DFW1345" s="5"/>
      <c r="DFX1345" s="5"/>
      <c r="DFY1345" s="5"/>
      <c r="DFZ1345" s="5"/>
      <c r="DGA1345" s="5"/>
      <c r="DGB1345" s="5"/>
      <c r="DGC1345" s="5"/>
      <c r="DGD1345" s="5"/>
      <c r="DGE1345" s="5"/>
      <c r="DGF1345" s="5"/>
      <c r="DGG1345" s="5"/>
      <c r="DGH1345" s="5"/>
      <c r="DGI1345" s="5"/>
      <c r="DGJ1345" s="5"/>
      <c r="DGK1345" s="5"/>
      <c r="DGL1345" s="5"/>
      <c r="DGM1345" s="5"/>
      <c r="DGN1345" s="5"/>
      <c r="DGO1345" s="5"/>
      <c r="DGP1345" s="5"/>
      <c r="DGQ1345" s="5"/>
      <c r="DGR1345" s="5"/>
      <c r="DGS1345" s="5"/>
      <c r="DGT1345" s="5"/>
      <c r="DGU1345" s="5"/>
      <c r="DGV1345" s="5"/>
      <c r="DGW1345" s="5"/>
      <c r="DGX1345" s="5"/>
      <c r="DGY1345" s="5"/>
      <c r="DGZ1345" s="5"/>
      <c r="DHA1345" s="5"/>
      <c r="DHB1345" s="5"/>
      <c r="DHC1345" s="5"/>
      <c r="DHD1345" s="5"/>
      <c r="DHE1345" s="5"/>
      <c r="DHF1345" s="5"/>
      <c r="DHG1345" s="5"/>
      <c r="DHH1345" s="5"/>
      <c r="DHI1345" s="5"/>
      <c r="DHJ1345" s="5"/>
      <c r="DHK1345" s="5"/>
      <c r="DHL1345" s="5"/>
      <c r="DHM1345" s="5"/>
      <c r="DHN1345" s="5"/>
      <c r="DHO1345" s="5"/>
      <c r="DHP1345" s="5"/>
      <c r="DHQ1345" s="5"/>
      <c r="DHR1345" s="5"/>
      <c r="DHS1345" s="5"/>
      <c r="DHT1345" s="5"/>
      <c r="DHU1345" s="5"/>
      <c r="DHV1345" s="5"/>
      <c r="DHW1345" s="5"/>
      <c r="DHX1345" s="5"/>
      <c r="DHY1345" s="5"/>
      <c r="DHZ1345" s="5"/>
      <c r="DIA1345" s="5"/>
      <c r="DIB1345" s="5"/>
      <c r="DIC1345" s="5"/>
      <c r="DID1345" s="5"/>
      <c r="DIE1345" s="5"/>
      <c r="DIF1345" s="5"/>
      <c r="DIG1345" s="5"/>
      <c r="DIH1345" s="5"/>
      <c r="DII1345" s="5"/>
      <c r="DIJ1345" s="5"/>
      <c r="DIK1345" s="5"/>
      <c r="DIL1345" s="5"/>
      <c r="DIM1345" s="5"/>
      <c r="DIN1345" s="5"/>
      <c r="DIO1345" s="5"/>
      <c r="DIP1345" s="5"/>
      <c r="DIQ1345" s="5"/>
      <c r="DIR1345" s="5"/>
      <c r="DIS1345" s="5"/>
      <c r="DIT1345" s="5"/>
      <c r="DIU1345" s="5"/>
      <c r="DIV1345" s="5"/>
      <c r="DIW1345" s="5"/>
      <c r="DIX1345" s="5"/>
      <c r="DIY1345" s="5"/>
      <c r="DIZ1345" s="5"/>
      <c r="DJA1345" s="5"/>
      <c r="DJB1345" s="5"/>
      <c r="DJC1345" s="5"/>
      <c r="DJD1345" s="5"/>
      <c r="DJE1345" s="5"/>
      <c r="DJF1345" s="5"/>
      <c r="DJG1345" s="5"/>
      <c r="DJH1345" s="5"/>
      <c r="DJI1345" s="5"/>
      <c r="DJJ1345" s="5"/>
      <c r="DJK1345" s="5"/>
      <c r="DJL1345" s="5"/>
      <c r="DJM1345" s="5"/>
      <c r="DJN1345" s="5"/>
      <c r="DJO1345" s="5"/>
      <c r="DJP1345" s="5"/>
      <c r="DJQ1345" s="5"/>
      <c r="DJR1345" s="5"/>
      <c r="DJS1345" s="5"/>
      <c r="DJT1345" s="5"/>
      <c r="DJU1345" s="5"/>
      <c r="DJV1345" s="5"/>
      <c r="DJW1345" s="5"/>
      <c r="DJX1345" s="5"/>
      <c r="DJY1345" s="5"/>
      <c r="DJZ1345" s="5"/>
      <c r="DKA1345" s="5"/>
      <c r="DKB1345" s="5"/>
      <c r="DKC1345" s="5"/>
      <c r="DKD1345" s="5"/>
      <c r="DKE1345" s="5"/>
      <c r="DKF1345" s="5"/>
      <c r="DKG1345" s="5"/>
      <c r="DKH1345" s="5"/>
      <c r="DKI1345" s="5"/>
      <c r="DKJ1345" s="5"/>
      <c r="DKK1345" s="5"/>
      <c r="DKL1345" s="5"/>
      <c r="DKM1345" s="5"/>
      <c r="DKN1345" s="5"/>
      <c r="DKO1345" s="5"/>
      <c r="DKP1345" s="5"/>
      <c r="DKQ1345" s="5"/>
      <c r="DKR1345" s="5"/>
      <c r="DKS1345" s="5"/>
      <c r="DKT1345" s="5"/>
      <c r="DKU1345" s="5"/>
      <c r="DKV1345" s="5"/>
      <c r="DKW1345" s="5"/>
      <c r="DKX1345" s="5"/>
      <c r="DKY1345" s="5"/>
      <c r="DKZ1345" s="5"/>
      <c r="DLA1345" s="5"/>
      <c r="DLB1345" s="5"/>
      <c r="DLC1345" s="5"/>
      <c r="DLD1345" s="5"/>
      <c r="DLE1345" s="5"/>
      <c r="DLF1345" s="5"/>
      <c r="DLG1345" s="5"/>
      <c r="DLH1345" s="5"/>
      <c r="DLI1345" s="5"/>
      <c r="DLJ1345" s="5"/>
      <c r="DLK1345" s="5"/>
      <c r="DLL1345" s="5"/>
      <c r="DLM1345" s="5"/>
      <c r="DLN1345" s="5"/>
      <c r="DLO1345" s="5"/>
      <c r="DLP1345" s="5"/>
      <c r="DLQ1345" s="5"/>
      <c r="DLR1345" s="5"/>
      <c r="DLS1345" s="5"/>
      <c r="DLT1345" s="5"/>
      <c r="DLU1345" s="5"/>
      <c r="DLV1345" s="5"/>
      <c r="DLW1345" s="5"/>
      <c r="DLX1345" s="5"/>
      <c r="DLY1345" s="5"/>
      <c r="DLZ1345" s="5"/>
      <c r="DMA1345" s="5"/>
      <c r="DMB1345" s="5"/>
      <c r="DMC1345" s="5"/>
      <c r="DMD1345" s="5"/>
      <c r="DME1345" s="5"/>
      <c r="DMF1345" s="5"/>
      <c r="DMG1345" s="5"/>
      <c r="DMH1345" s="5"/>
      <c r="DMI1345" s="5"/>
      <c r="DMJ1345" s="5"/>
      <c r="DMK1345" s="5"/>
      <c r="DML1345" s="5"/>
      <c r="DMM1345" s="5"/>
      <c r="DMN1345" s="5"/>
      <c r="DMO1345" s="5"/>
      <c r="DMP1345" s="5"/>
      <c r="DMQ1345" s="5"/>
      <c r="DMR1345" s="5"/>
      <c r="DMS1345" s="5"/>
      <c r="DMT1345" s="5"/>
      <c r="DMU1345" s="5"/>
      <c r="DMV1345" s="5"/>
      <c r="DMW1345" s="5"/>
      <c r="DMX1345" s="5"/>
      <c r="DMY1345" s="5"/>
      <c r="DMZ1345" s="5"/>
      <c r="DNA1345" s="5"/>
      <c r="DNB1345" s="5"/>
      <c r="DNC1345" s="5"/>
      <c r="DND1345" s="5"/>
      <c r="DNE1345" s="5"/>
      <c r="DNF1345" s="5"/>
      <c r="DNG1345" s="5"/>
      <c r="DNH1345" s="5"/>
      <c r="DNI1345" s="5"/>
      <c r="DNJ1345" s="5"/>
      <c r="DNK1345" s="5"/>
      <c r="DNL1345" s="5"/>
      <c r="DNM1345" s="5"/>
      <c r="DNN1345" s="5"/>
      <c r="DNO1345" s="5"/>
      <c r="DNP1345" s="5"/>
      <c r="DNQ1345" s="5"/>
      <c r="DNR1345" s="5"/>
      <c r="DNS1345" s="5"/>
      <c r="DNT1345" s="5"/>
      <c r="DNU1345" s="5"/>
      <c r="DNV1345" s="5"/>
      <c r="DNW1345" s="5"/>
      <c r="DNX1345" s="5"/>
      <c r="DNY1345" s="5"/>
      <c r="DNZ1345" s="5"/>
      <c r="DOA1345" s="5"/>
      <c r="DOB1345" s="5"/>
      <c r="DOC1345" s="5"/>
      <c r="DOD1345" s="5"/>
      <c r="DOE1345" s="5"/>
      <c r="DOF1345" s="5"/>
      <c r="DOG1345" s="5"/>
      <c r="DOH1345" s="5"/>
      <c r="DOI1345" s="5"/>
      <c r="DOJ1345" s="5"/>
      <c r="DOK1345" s="5"/>
      <c r="DOL1345" s="5"/>
      <c r="DOM1345" s="5"/>
      <c r="DON1345" s="5"/>
      <c r="DOO1345" s="5"/>
      <c r="DOP1345" s="5"/>
      <c r="DOQ1345" s="5"/>
      <c r="DOR1345" s="5"/>
      <c r="DOS1345" s="5"/>
      <c r="DOT1345" s="5"/>
      <c r="DOU1345" s="5"/>
      <c r="DOV1345" s="5"/>
      <c r="DOW1345" s="5"/>
      <c r="DOX1345" s="5"/>
      <c r="DOY1345" s="5"/>
      <c r="DOZ1345" s="5"/>
      <c r="DPA1345" s="5"/>
      <c r="DPB1345" s="5"/>
      <c r="DPC1345" s="5"/>
      <c r="DPD1345" s="5"/>
      <c r="DPE1345" s="5"/>
      <c r="DPF1345" s="5"/>
      <c r="DPG1345" s="5"/>
      <c r="DPH1345" s="5"/>
      <c r="DPI1345" s="5"/>
      <c r="DPJ1345" s="5"/>
      <c r="DPK1345" s="5"/>
      <c r="DPL1345" s="5"/>
      <c r="DPM1345" s="5"/>
      <c r="DPN1345" s="5"/>
      <c r="DPO1345" s="5"/>
      <c r="DPP1345" s="5"/>
      <c r="DPQ1345" s="5"/>
      <c r="DPR1345" s="5"/>
      <c r="DPS1345" s="5"/>
      <c r="DPT1345" s="5"/>
      <c r="DPU1345" s="5"/>
      <c r="DPV1345" s="5"/>
      <c r="DPW1345" s="5"/>
      <c r="DPX1345" s="5"/>
      <c r="DPY1345" s="5"/>
      <c r="DPZ1345" s="5"/>
      <c r="DQA1345" s="5"/>
      <c r="DQB1345" s="5"/>
      <c r="DQC1345" s="5"/>
      <c r="DQD1345" s="5"/>
      <c r="DQE1345" s="5"/>
      <c r="DQF1345" s="5"/>
      <c r="DQG1345" s="5"/>
      <c r="DQH1345" s="5"/>
      <c r="DQI1345" s="5"/>
      <c r="DQJ1345" s="5"/>
      <c r="DQK1345" s="5"/>
      <c r="DQL1345" s="5"/>
      <c r="DQM1345" s="5"/>
      <c r="DQN1345" s="5"/>
      <c r="DQO1345" s="5"/>
      <c r="DQP1345" s="5"/>
      <c r="DQQ1345" s="5"/>
      <c r="DQR1345" s="5"/>
      <c r="DQS1345" s="5"/>
      <c r="DQT1345" s="5"/>
      <c r="DQU1345" s="5"/>
      <c r="DQV1345" s="5"/>
      <c r="DQW1345" s="5"/>
      <c r="DQX1345" s="5"/>
      <c r="DQY1345" s="5"/>
      <c r="DQZ1345" s="5"/>
      <c r="DRA1345" s="5"/>
      <c r="DRB1345" s="5"/>
      <c r="DRC1345" s="5"/>
      <c r="DRD1345" s="5"/>
      <c r="DRE1345" s="5"/>
      <c r="DRF1345" s="5"/>
      <c r="DRG1345" s="5"/>
      <c r="DRH1345" s="5"/>
      <c r="DRI1345" s="5"/>
      <c r="DRJ1345" s="5"/>
      <c r="DRK1345" s="5"/>
      <c r="DRL1345" s="5"/>
      <c r="DRM1345" s="5"/>
      <c r="DRN1345" s="5"/>
      <c r="DRO1345" s="5"/>
      <c r="DRP1345" s="5"/>
      <c r="DRQ1345" s="5"/>
      <c r="DRR1345" s="5"/>
      <c r="DRS1345" s="5"/>
      <c r="DRT1345" s="5"/>
      <c r="DRU1345" s="5"/>
      <c r="DRV1345" s="5"/>
      <c r="DRW1345" s="5"/>
      <c r="DRX1345" s="5"/>
      <c r="DRY1345" s="5"/>
      <c r="DRZ1345" s="5"/>
      <c r="DSA1345" s="5"/>
      <c r="DSB1345" s="5"/>
      <c r="DSC1345" s="5"/>
      <c r="DSD1345" s="5"/>
      <c r="DSE1345" s="5"/>
      <c r="DSF1345" s="5"/>
      <c r="DSG1345" s="5"/>
      <c r="DSH1345" s="5"/>
      <c r="DSI1345" s="5"/>
      <c r="DSJ1345" s="5"/>
      <c r="DSK1345" s="5"/>
      <c r="DSL1345" s="5"/>
      <c r="DSM1345" s="5"/>
      <c r="DSN1345" s="5"/>
      <c r="DSO1345" s="5"/>
      <c r="DSP1345" s="5"/>
      <c r="DSQ1345" s="5"/>
      <c r="DSR1345" s="5"/>
      <c r="DSS1345" s="5"/>
      <c r="DST1345" s="5"/>
      <c r="DSU1345" s="5"/>
      <c r="DSV1345" s="5"/>
      <c r="DSW1345" s="5"/>
      <c r="DSX1345" s="5"/>
      <c r="DSY1345" s="5"/>
      <c r="DSZ1345" s="5"/>
      <c r="DTA1345" s="5"/>
      <c r="DTB1345" s="5"/>
      <c r="DTC1345" s="5"/>
      <c r="DTD1345" s="5"/>
      <c r="DTE1345" s="5"/>
      <c r="DTF1345" s="5"/>
      <c r="DTG1345" s="5"/>
      <c r="DTH1345" s="5"/>
      <c r="DTI1345" s="5"/>
      <c r="DTJ1345" s="5"/>
      <c r="DTK1345" s="5"/>
      <c r="DTL1345" s="5"/>
      <c r="DTM1345" s="5"/>
      <c r="DTN1345" s="5"/>
      <c r="DTO1345" s="5"/>
      <c r="DTP1345" s="5"/>
      <c r="DTQ1345" s="5"/>
      <c r="DTR1345" s="5"/>
      <c r="DTS1345" s="5"/>
      <c r="DTT1345" s="5"/>
      <c r="DTU1345" s="5"/>
      <c r="DTV1345" s="5"/>
      <c r="DTW1345" s="5"/>
      <c r="DTX1345" s="5"/>
      <c r="DTY1345" s="5"/>
      <c r="DTZ1345" s="5"/>
      <c r="DUA1345" s="5"/>
      <c r="DUB1345" s="5"/>
      <c r="DUC1345" s="5"/>
      <c r="DUD1345" s="5"/>
      <c r="DUE1345" s="5"/>
      <c r="DUF1345" s="5"/>
      <c r="DUG1345" s="5"/>
      <c r="DUH1345" s="5"/>
      <c r="DUI1345" s="5"/>
      <c r="DUJ1345" s="5"/>
      <c r="DUK1345" s="5"/>
      <c r="DUL1345" s="5"/>
      <c r="DUM1345" s="5"/>
      <c r="DUN1345" s="5"/>
      <c r="DUO1345" s="5"/>
      <c r="DUP1345" s="5"/>
      <c r="DUQ1345" s="5"/>
      <c r="DUR1345" s="5"/>
      <c r="DUS1345" s="5"/>
      <c r="DUT1345" s="5"/>
      <c r="DUU1345" s="5"/>
      <c r="DUV1345" s="5"/>
      <c r="DUW1345" s="5"/>
      <c r="DUX1345" s="5"/>
      <c r="DUY1345" s="5"/>
      <c r="DUZ1345" s="5"/>
      <c r="DVA1345" s="5"/>
      <c r="DVB1345" s="5"/>
      <c r="DVC1345" s="5"/>
      <c r="DVD1345" s="5"/>
      <c r="DVE1345" s="5"/>
      <c r="DVF1345" s="5"/>
      <c r="DVG1345" s="5"/>
      <c r="DVH1345" s="5"/>
      <c r="DVI1345" s="5"/>
      <c r="DVJ1345" s="5"/>
      <c r="DVK1345" s="5"/>
      <c r="DVL1345" s="5"/>
      <c r="DVM1345" s="5"/>
      <c r="DVN1345" s="5"/>
      <c r="DVO1345" s="5"/>
      <c r="DVP1345" s="5"/>
      <c r="DVQ1345" s="5"/>
      <c r="DVR1345" s="5"/>
      <c r="DVS1345" s="5"/>
      <c r="DVT1345" s="5"/>
      <c r="DVU1345" s="5"/>
      <c r="DVV1345" s="5"/>
      <c r="DVW1345" s="5"/>
      <c r="DVX1345" s="5"/>
      <c r="DVY1345" s="5"/>
      <c r="DVZ1345" s="5"/>
      <c r="DWA1345" s="5"/>
      <c r="DWB1345" s="5"/>
      <c r="DWC1345" s="5"/>
      <c r="DWD1345" s="5"/>
      <c r="DWE1345" s="5"/>
      <c r="DWF1345" s="5"/>
      <c r="DWG1345" s="5"/>
      <c r="DWH1345" s="5"/>
      <c r="DWI1345" s="5"/>
      <c r="DWJ1345" s="5"/>
      <c r="DWK1345" s="5"/>
      <c r="DWL1345" s="5"/>
      <c r="DWM1345" s="5"/>
      <c r="DWN1345" s="5"/>
      <c r="DWO1345" s="5"/>
      <c r="DWP1345" s="5"/>
      <c r="DWQ1345" s="5"/>
      <c r="DWR1345" s="5"/>
      <c r="DWS1345" s="5"/>
      <c r="DWT1345" s="5"/>
      <c r="DWU1345" s="5"/>
      <c r="DWV1345" s="5"/>
      <c r="DWW1345" s="5"/>
      <c r="DWX1345" s="5"/>
      <c r="DWY1345" s="5"/>
      <c r="DWZ1345" s="5"/>
      <c r="DXA1345" s="5"/>
      <c r="DXB1345" s="5"/>
      <c r="DXC1345" s="5"/>
      <c r="DXD1345" s="5"/>
      <c r="DXE1345" s="5"/>
      <c r="DXF1345" s="5"/>
      <c r="DXG1345" s="5"/>
      <c r="DXH1345" s="5"/>
      <c r="DXI1345" s="5"/>
      <c r="DXJ1345" s="5"/>
      <c r="DXK1345" s="5"/>
      <c r="DXL1345" s="5"/>
      <c r="DXM1345" s="5"/>
      <c r="DXN1345" s="5"/>
      <c r="DXO1345" s="5"/>
      <c r="DXP1345" s="5"/>
      <c r="DXQ1345" s="5"/>
      <c r="DXR1345" s="5"/>
      <c r="DXS1345" s="5"/>
      <c r="DXT1345" s="5"/>
      <c r="DXU1345" s="5"/>
      <c r="DXV1345" s="5"/>
      <c r="DXW1345" s="5"/>
      <c r="DXX1345" s="5"/>
      <c r="DXY1345" s="5"/>
      <c r="DXZ1345" s="5"/>
      <c r="DYA1345" s="5"/>
      <c r="DYB1345" s="5"/>
      <c r="DYC1345" s="5"/>
      <c r="DYD1345" s="5"/>
      <c r="DYE1345" s="5"/>
      <c r="DYF1345" s="5"/>
      <c r="DYG1345" s="5"/>
      <c r="DYH1345" s="5"/>
      <c r="DYI1345" s="5"/>
      <c r="DYJ1345" s="5"/>
      <c r="DYK1345" s="5"/>
      <c r="DYL1345" s="5"/>
      <c r="DYM1345" s="5"/>
      <c r="DYN1345" s="5"/>
      <c r="DYO1345" s="5"/>
      <c r="DYP1345" s="5"/>
      <c r="DYQ1345" s="5"/>
      <c r="DYR1345" s="5"/>
      <c r="DYS1345" s="5"/>
      <c r="DYT1345" s="5"/>
      <c r="DYU1345" s="5"/>
      <c r="DYV1345" s="5"/>
      <c r="DYW1345" s="5"/>
      <c r="DYX1345" s="5"/>
      <c r="DYY1345" s="5"/>
      <c r="DYZ1345" s="5"/>
      <c r="DZA1345" s="5"/>
      <c r="DZB1345" s="5"/>
      <c r="DZC1345" s="5"/>
      <c r="DZD1345" s="5"/>
      <c r="DZE1345" s="5"/>
      <c r="DZF1345" s="5"/>
      <c r="DZG1345" s="5"/>
      <c r="DZH1345" s="5"/>
      <c r="DZI1345" s="5"/>
      <c r="DZJ1345" s="5"/>
      <c r="DZK1345" s="5"/>
      <c r="DZL1345" s="5"/>
      <c r="DZM1345" s="5"/>
      <c r="DZN1345" s="5"/>
      <c r="DZO1345" s="5"/>
      <c r="DZP1345" s="5"/>
      <c r="DZQ1345" s="5"/>
      <c r="DZR1345" s="5"/>
      <c r="DZS1345" s="5"/>
      <c r="DZT1345" s="5"/>
      <c r="DZU1345" s="5"/>
      <c r="DZV1345" s="5"/>
      <c r="DZW1345" s="5"/>
      <c r="DZX1345" s="5"/>
      <c r="DZY1345" s="5"/>
      <c r="DZZ1345" s="5"/>
      <c r="EAA1345" s="5"/>
      <c r="EAB1345" s="5"/>
      <c r="EAC1345" s="5"/>
      <c r="EAD1345" s="5"/>
      <c r="EAE1345" s="5"/>
      <c r="EAF1345" s="5"/>
      <c r="EAG1345" s="5"/>
      <c r="EAH1345" s="5"/>
      <c r="EAI1345" s="5"/>
      <c r="EAJ1345" s="5"/>
      <c r="EAK1345" s="5"/>
      <c r="EAL1345" s="5"/>
      <c r="EAM1345" s="5"/>
      <c r="EAN1345" s="5"/>
      <c r="EAO1345" s="5"/>
      <c r="EAP1345" s="5"/>
      <c r="EAQ1345" s="5"/>
      <c r="EAR1345" s="5"/>
      <c r="EAS1345" s="5"/>
      <c r="EAT1345" s="5"/>
      <c r="EAU1345" s="5"/>
      <c r="EAV1345" s="5"/>
      <c r="EAW1345" s="5"/>
      <c r="EAX1345" s="5"/>
      <c r="EAY1345" s="5"/>
      <c r="EAZ1345" s="5"/>
      <c r="EBA1345" s="5"/>
      <c r="EBB1345" s="5"/>
      <c r="EBC1345" s="5"/>
      <c r="EBD1345" s="5"/>
      <c r="EBE1345" s="5"/>
      <c r="EBF1345" s="5"/>
      <c r="EBG1345" s="5"/>
      <c r="EBH1345" s="5"/>
      <c r="EBI1345" s="5"/>
      <c r="EBJ1345" s="5"/>
      <c r="EBK1345" s="5"/>
      <c r="EBL1345" s="5"/>
      <c r="EBM1345" s="5"/>
      <c r="EBN1345" s="5"/>
      <c r="EBO1345" s="5"/>
      <c r="EBP1345" s="5"/>
      <c r="EBQ1345" s="5"/>
      <c r="EBR1345" s="5"/>
      <c r="EBS1345" s="5"/>
      <c r="EBT1345" s="5"/>
      <c r="EBU1345" s="5"/>
      <c r="EBV1345" s="5"/>
      <c r="EBW1345" s="5"/>
      <c r="EBX1345" s="5"/>
      <c r="EBY1345" s="5"/>
      <c r="EBZ1345" s="5"/>
      <c r="ECA1345" s="5"/>
      <c r="ECB1345" s="5"/>
      <c r="ECC1345" s="5"/>
      <c r="ECD1345" s="5"/>
      <c r="ECE1345" s="5"/>
      <c r="ECF1345" s="5"/>
      <c r="ECG1345" s="5"/>
      <c r="ECH1345" s="5"/>
      <c r="ECI1345" s="5"/>
      <c r="ECJ1345" s="5"/>
      <c r="ECK1345" s="5"/>
      <c r="ECL1345" s="5"/>
      <c r="ECM1345" s="5"/>
      <c r="ECN1345" s="5"/>
      <c r="ECO1345" s="5"/>
      <c r="ECP1345" s="5"/>
      <c r="ECQ1345" s="5"/>
      <c r="ECR1345" s="5"/>
      <c r="ECS1345" s="5"/>
      <c r="ECT1345" s="5"/>
      <c r="ECU1345" s="5"/>
      <c r="ECV1345" s="5"/>
      <c r="ECW1345" s="5"/>
      <c r="ECX1345" s="5"/>
      <c r="ECY1345" s="5"/>
      <c r="ECZ1345" s="5"/>
      <c r="EDA1345" s="5"/>
      <c r="EDB1345" s="5"/>
      <c r="EDC1345" s="5"/>
      <c r="EDD1345" s="5"/>
      <c r="EDE1345" s="5"/>
      <c r="EDF1345" s="5"/>
      <c r="EDG1345" s="5"/>
      <c r="EDH1345" s="5"/>
      <c r="EDI1345" s="5"/>
      <c r="EDJ1345" s="5"/>
      <c r="EDK1345" s="5"/>
      <c r="EDL1345" s="5"/>
      <c r="EDM1345" s="5"/>
      <c r="EDN1345" s="5"/>
      <c r="EDO1345" s="5"/>
      <c r="EDP1345" s="5"/>
      <c r="EDQ1345" s="5"/>
      <c r="EDR1345" s="5"/>
      <c r="EDS1345" s="5"/>
      <c r="EDT1345" s="5"/>
      <c r="EDU1345" s="5"/>
      <c r="EDV1345" s="5"/>
      <c r="EDW1345" s="5"/>
      <c r="EDX1345" s="5"/>
      <c r="EDY1345" s="5"/>
      <c r="EDZ1345" s="5"/>
      <c r="EEA1345" s="5"/>
      <c r="EEB1345" s="5"/>
      <c r="EEC1345" s="5"/>
      <c r="EED1345" s="5"/>
      <c r="EEE1345" s="5"/>
      <c r="EEF1345" s="5"/>
      <c r="EEG1345" s="5"/>
      <c r="EEH1345" s="5"/>
      <c r="EEI1345" s="5"/>
      <c r="EEJ1345" s="5"/>
      <c r="EEK1345" s="5"/>
      <c r="EEL1345" s="5"/>
      <c r="EEM1345" s="5"/>
      <c r="EEN1345" s="5"/>
      <c r="EEO1345" s="5"/>
      <c r="EEP1345" s="5"/>
      <c r="EEQ1345" s="5"/>
      <c r="EER1345" s="5"/>
      <c r="EES1345" s="5"/>
      <c r="EET1345" s="5"/>
      <c r="EEU1345" s="5"/>
      <c r="EEV1345" s="5"/>
      <c r="EEW1345" s="5"/>
      <c r="EEX1345" s="5"/>
      <c r="EEY1345" s="5"/>
      <c r="EEZ1345" s="5"/>
      <c r="EFA1345" s="5"/>
      <c r="EFB1345" s="5"/>
      <c r="EFC1345" s="5"/>
      <c r="EFD1345" s="5"/>
      <c r="EFE1345" s="5"/>
      <c r="EFF1345" s="5"/>
      <c r="EFG1345" s="5"/>
      <c r="EFH1345" s="5"/>
      <c r="EFI1345" s="5"/>
      <c r="EFJ1345" s="5"/>
      <c r="EFK1345" s="5"/>
      <c r="EFL1345" s="5"/>
      <c r="EFM1345" s="5"/>
      <c r="EFN1345" s="5"/>
      <c r="EFO1345" s="5"/>
      <c r="EFP1345" s="5"/>
      <c r="EFQ1345" s="5"/>
      <c r="EFR1345" s="5"/>
      <c r="EFS1345" s="5"/>
      <c r="EFT1345" s="5"/>
      <c r="EFU1345" s="5"/>
      <c r="EFV1345" s="5"/>
      <c r="EFW1345" s="5"/>
      <c r="EFX1345" s="5"/>
      <c r="EFY1345" s="5"/>
      <c r="EFZ1345" s="5"/>
      <c r="EGA1345" s="5"/>
      <c r="EGB1345" s="5"/>
      <c r="EGC1345" s="5"/>
      <c r="EGD1345" s="5"/>
      <c r="EGE1345" s="5"/>
      <c r="EGF1345" s="5"/>
      <c r="EGG1345" s="5"/>
      <c r="EGH1345" s="5"/>
      <c r="EGI1345" s="5"/>
      <c r="EGJ1345" s="5"/>
      <c r="EGK1345" s="5"/>
      <c r="EGL1345" s="5"/>
      <c r="EGM1345" s="5"/>
      <c r="EGN1345" s="5"/>
      <c r="EGO1345" s="5"/>
      <c r="EGP1345" s="5"/>
      <c r="EGQ1345" s="5"/>
      <c r="EGR1345" s="5"/>
      <c r="EGS1345" s="5"/>
      <c r="EGT1345" s="5"/>
      <c r="EGU1345" s="5"/>
      <c r="EGV1345" s="5"/>
      <c r="EGW1345" s="5"/>
      <c r="EGX1345" s="5"/>
      <c r="EGY1345" s="5"/>
      <c r="EGZ1345" s="5"/>
      <c r="EHA1345" s="5"/>
      <c r="EHB1345" s="5"/>
      <c r="EHC1345" s="5"/>
      <c r="EHD1345" s="5"/>
      <c r="EHE1345" s="5"/>
      <c r="EHF1345" s="5"/>
      <c r="EHG1345" s="5"/>
      <c r="EHH1345" s="5"/>
      <c r="EHI1345" s="5"/>
      <c r="EHJ1345" s="5"/>
      <c r="EHK1345" s="5"/>
      <c r="EHL1345" s="5"/>
      <c r="EHM1345" s="5"/>
      <c r="EHN1345" s="5"/>
      <c r="EHO1345" s="5"/>
      <c r="EHP1345" s="5"/>
      <c r="EHQ1345" s="5"/>
      <c r="EHR1345" s="5"/>
      <c r="EHS1345" s="5"/>
      <c r="EHT1345" s="5"/>
      <c r="EHU1345" s="5"/>
      <c r="EHV1345" s="5"/>
      <c r="EHW1345" s="5"/>
      <c r="EHX1345" s="5"/>
      <c r="EHY1345" s="5"/>
      <c r="EHZ1345" s="5"/>
      <c r="EIA1345" s="5"/>
      <c r="EIB1345" s="5"/>
      <c r="EIC1345" s="5"/>
      <c r="EID1345" s="5"/>
      <c r="EIE1345" s="5"/>
      <c r="EIF1345" s="5"/>
      <c r="EIG1345" s="5"/>
      <c r="EIH1345" s="5"/>
      <c r="EII1345" s="5"/>
      <c r="EIJ1345" s="5"/>
      <c r="EIK1345" s="5"/>
      <c r="EIL1345" s="5"/>
      <c r="EIM1345" s="5"/>
      <c r="EIN1345" s="5"/>
      <c r="EIO1345" s="5"/>
      <c r="EIP1345" s="5"/>
      <c r="EIQ1345" s="5"/>
      <c r="EIR1345" s="5"/>
      <c r="EIS1345" s="5"/>
      <c r="EIT1345" s="5"/>
      <c r="EIU1345" s="5"/>
      <c r="EIV1345" s="5"/>
      <c r="EIW1345" s="5"/>
      <c r="EIX1345" s="5"/>
      <c r="EIY1345" s="5"/>
      <c r="EIZ1345" s="5"/>
      <c r="EJA1345" s="5"/>
      <c r="EJB1345" s="5"/>
      <c r="EJC1345" s="5"/>
      <c r="EJD1345" s="5"/>
      <c r="EJE1345" s="5"/>
      <c r="EJF1345" s="5"/>
      <c r="EJG1345" s="5"/>
      <c r="EJH1345" s="5"/>
      <c r="EJI1345" s="5"/>
      <c r="EJJ1345" s="5"/>
      <c r="EJK1345" s="5"/>
      <c r="EJL1345" s="5"/>
      <c r="EJM1345" s="5"/>
      <c r="EJN1345" s="5"/>
      <c r="EJO1345" s="5"/>
      <c r="EJP1345" s="5"/>
      <c r="EJQ1345" s="5"/>
      <c r="EJR1345" s="5"/>
      <c r="EJS1345" s="5"/>
      <c r="EJT1345" s="5"/>
      <c r="EJU1345" s="5"/>
      <c r="EJV1345" s="5"/>
      <c r="EJW1345" s="5"/>
      <c r="EJX1345" s="5"/>
      <c r="EJY1345" s="5"/>
      <c r="EJZ1345" s="5"/>
      <c r="EKA1345" s="5"/>
      <c r="EKB1345" s="5"/>
      <c r="EKC1345" s="5"/>
      <c r="EKD1345" s="5"/>
      <c r="EKE1345" s="5"/>
      <c r="EKF1345" s="5"/>
      <c r="EKG1345" s="5"/>
      <c r="EKH1345" s="5"/>
      <c r="EKI1345" s="5"/>
      <c r="EKJ1345" s="5"/>
      <c r="EKK1345" s="5"/>
      <c r="EKL1345" s="5"/>
      <c r="EKM1345" s="5"/>
      <c r="EKN1345" s="5"/>
      <c r="EKO1345" s="5"/>
      <c r="EKP1345" s="5"/>
      <c r="EKQ1345" s="5"/>
      <c r="EKR1345" s="5"/>
      <c r="EKS1345" s="5"/>
      <c r="EKT1345" s="5"/>
      <c r="EKU1345" s="5"/>
      <c r="EKV1345" s="5"/>
      <c r="EKW1345" s="5"/>
      <c r="EKX1345" s="5"/>
      <c r="EKY1345" s="5"/>
      <c r="EKZ1345" s="5"/>
      <c r="ELA1345" s="5"/>
      <c r="ELB1345" s="5"/>
      <c r="ELC1345" s="5"/>
      <c r="ELD1345" s="5"/>
      <c r="ELE1345" s="5"/>
      <c r="ELF1345" s="5"/>
      <c r="ELG1345" s="5"/>
      <c r="ELH1345" s="5"/>
      <c r="ELI1345" s="5"/>
      <c r="ELJ1345" s="5"/>
      <c r="ELK1345" s="5"/>
      <c r="ELL1345" s="5"/>
      <c r="ELM1345" s="5"/>
      <c r="ELN1345" s="5"/>
      <c r="ELO1345" s="5"/>
      <c r="ELP1345" s="5"/>
      <c r="ELQ1345" s="5"/>
      <c r="ELR1345" s="5"/>
      <c r="ELS1345" s="5"/>
      <c r="ELT1345" s="5"/>
      <c r="ELU1345" s="5"/>
      <c r="ELV1345" s="5"/>
      <c r="ELW1345" s="5"/>
      <c r="ELX1345" s="5"/>
      <c r="ELY1345" s="5"/>
      <c r="ELZ1345" s="5"/>
      <c r="EMA1345" s="5"/>
      <c r="EMB1345" s="5"/>
      <c r="EMC1345" s="5"/>
      <c r="EMD1345" s="5"/>
      <c r="EME1345" s="5"/>
      <c r="EMF1345" s="5"/>
      <c r="EMG1345" s="5"/>
      <c r="EMH1345" s="5"/>
      <c r="EMI1345" s="5"/>
      <c r="EMJ1345" s="5"/>
      <c r="EMK1345" s="5"/>
      <c r="EML1345" s="5"/>
      <c r="EMM1345" s="5"/>
      <c r="EMN1345" s="5"/>
      <c r="EMO1345" s="5"/>
      <c r="EMP1345" s="5"/>
      <c r="EMQ1345" s="5"/>
      <c r="EMR1345" s="5"/>
      <c r="EMS1345" s="5"/>
      <c r="EMT1345" s="5"/>
      <c r="EMU1345" s="5"/>
      <c r="EMV1345" s="5"/>
      <c r="EMW1345" s="5"/>
      <c r="EMX1345" s="5"/>
      <c r="EMY1345" s="5"/>
      <c r="EMZ1345" s="5"/>
      <c r="ENA1345" s="5"/>
      <c r="ENB1345" s="5"/>
      <c r="ENC1345" s="5"/>
      <c r="END1345" s="5"/>
      <c r="ENE1345" s="5"/>
      <c r="ENF1345" s="5"/>
      <c r="ENG1345" s="5"/>
      <c r="ENH1345" s="5"/>
      <c r="ENI1345" s="5"/>
      <c r="ENJ1345" s="5"/>
      <c r="ENK1345" s="5"/>
      <c r="ENL1345" s="5"/>
      <c r="ENM1345" s="5"/>
      <c r="ENN1345" s="5"/>
      <c r="ENO1345" s="5"/>
      <c r="ENP1345" s="5"/>
      <c r="ENQ1345" s="5"/>
      <c r="ENR1345" s="5"/>
      <c r="ENS1345" s="5"/>
      <c r="ENT1345" s="5"/>
      <c r="ENU1345" s="5"/>
      <c r="ENV1345" s="5"/>
      <c r="ENW1345" s="5"/>
      <c r="ENX1345" s="5"/>
      <c r="ENY1345" s="5"/>
      <c r="ENZ1345" s="5"/>
      <c r="EOA1345" s="5"/>
      <c r="EOB1345" s="5"/>
      <c r="EOC1345" s="5"/>
      <c r="EOD1345" s="5"/>
      <c r="EOE1345" s="5"/>
      <c r="EOF1345" s="5"/>
      <c r="EOG1345" s="5"/>
      <c r="EOH1345" s="5"/>
      <c r="EOI1345" s="5"/>
      <c r="EOJ1345" s="5"/>
      <c r="EOK1345" s="5"/>
      <c r="EOL1345" s="5"/>
      <c r="EOM1345" s="5"/>
      <c r="EON1345" s="5"/>
      <c r="EOO1345" s="5"/>
      <c r="EOP1345" s="5"/>
      <c r="EOQ1345" s="5"/>
      <c r="EOR1345" s="5"/>
      <c r="EOS1345" s="5"/>
      <c r="EOT1345" s="5"/>
      <c r="EOU1345" s="5"/>
      <c r="EOV1345" s="5"/>
      <c r="EOW1345" s="5"/>
      <c r="EOX1345" s="5"/>
      <c r="EOY1345" s="5"/>
      <c r="EOZ1345" s="5"/>
      <c r="EPA1345" s="5"/>
      <c r="EPB1345" s="5"/>
      <c r="EPC1345" s="5"/>
      <c r="EPD1345" s="5"/>
      <c r="EPE1345" s="5"/>
      <c r="EPF1345" s="5"/>
      <c r="EPG1345" s="5"/>
      <c r="EPH1345" s="5"/>
      <c r="EPI1345" s="5"/>
      <c r="EPJ1345" s="5"/>
      <c r="EPK1345" s="5"/>
      <c r="EPL1345" s="5"/>
      <c r="EPM1345" s="5"/>
      <c r="EPN1345" s="5"/>
      <c r="EPO1345" s="5"/>
      <c r="EPP1345" s="5"/>
      <c r="EPQ1345" s="5"/>
      <c r="EPR1345" s="5"/>
      <c r="EPS1345" s="5"/>
      <c r="EPT1345" s="5"/>
      <c r="EPU1345" s="5"/>
      <c r="EPV1345" s="5"/>
      <c r="EPW1345" s="5"/>
      <c r="EPX1345" s="5"/>
      <c r="EPY1345" s="5"/>
      <c r="EPZ1345" s="5"/>
      <c r="EQA1345" s="5"/>
      <c r="EQB1345" s="5"/>
      <c r="EQC1345" s="5"/>
      <c r="EQD1345" s="5"/>
      <c r="EQE1345" s="5"/>
      <c r="EQF1345" s="5"/>
      <c r="EQG1345" s="5"/>
      <c r="EQH1345" s="5"/>
      <c r="EQI1345" s="5"/>
      <c r="EQJ1345" s="5"/>
      <c r="EQK1345" s="5"/>
      <c r="EQL1345" s="5"/>
      <c r="EQM1345" s="5"/>
      <c r="EQN1345" s="5"/>
      <c r="EQO1345" s="5"/>
      <c r="EQP1345" s="5"/>
      <c r="EQQ1345" s="5"/>
      <c r="EQR1345" s="5"/>
      <c r="EQS1345" s="5"/>
      <c r="EQT1345" s="5"/>
      <c r="EQU1345" s="5"/>
      <c r="EQV1345" s="5"/>
      <c r="EQW1345" s="5"/>
      <c r="EQX1345" s="5"/>
      <c r="EQY1345" s="5"/>
      <c r="EQZ1345" s="5"/>
      <c r="ERA1345" s="5"/>
      <c r="ERB1345" s="5"/>
      <c r="ERC1345" s="5"/>
      <c r="ERD1345" s="5"/>
      <c r="ERE1345" s="5"/>
      <c r="ERF1345" s="5"/>
      <c r="ERG1345" s="5"/>
      <c r="ERH1345" s="5"/>
      <c r="ERI1345" s="5"/>
      <c r="ERJ1345" s="5"/>
      <c r="ERK1345" s="5"/>
      <c r="ERL1345" s="5"/>
      <c r="ERM1345" s="5"/>
      <c r="ERN1345" s="5"/>
      <c r="ERO1345" s="5"/>
      <c r="ERP1345" s="5"/>
      <c r="ERQ1345" s="5"/>
      <c r="ERR1345" s="5"/>
      <c r="ERS1345" s="5"/>
      <c r="ERT1345" s="5"/>
      <c r="ERU1345" s="5"/>
      <c r="ERV1345" s="5"/>
      <c r="ERW1345" s="5"/>
      <c r="ERX1345" s="5"/>
      <c r="ERY1345" s="5"/>
      <c r="ERZ1345" s="5"/>
      <c r="ESA1345" s="5"/>
      <c r="ESB1345" s="5"/>
      <c r="ESC1345" s="5"/>
      <c r="ESD1345" s="5"/>
      <c r="ESE1345" s="5"/>
      <c r="ESF1345" s="5"/>
      <c r="ESG1345" s="5"/>
      <c r="ESH1345" s="5"/>
      <c r="ESI1345" s="5"/>
      <c r="ESJ1345" s="5"/>
      <c r="ESK1345" s="5"/>
      <c r="ESL1345" s="5"/>
      <c r="ESM1345" s="5"/>
      <c r="ESN1345" s="5"/>
      <c r="ESO1345" s="5"/>
      <c r="ESP1345" s="5"/>
      <c r="ESQ1345" s="5"/>
      <c r="ESR1345" s="5"/>
      <c r="ESS1345" s="5"/>
      <c r="EST1345" s="5"/>
      <c r="ESU1345" s="5"/>
      <c r="ESV1345" s="5"/>
      <c r="ESW1345" s="5"/>
      <c r="ESX1345" s="5"/>
      <c r="ESY1345" s="5"/>
      <c r="ESZ1345" s="5"/>
      <c r="ETA1345" s="5"/>
      <c r="ETB1345" s="5"/>
      <c r="ETC1345" s="5"/>
      <c r="ETD1345" s="5"/>
      <c r="ETE1345" s="5"/>
      <c r="ETF1345" s="5"/>
      <c r="ETG1345" s="5"/>
      <c r="ETH1345" s="5"/>
      <c r="ETI1345" s="5"/>
      <c r="ETJ1345" s="5"/>
      <c r="ETK1345" s="5"/>
      <c r="ETL1345" s="5"/>
      <c r="ETM1345" s="5"/>
      <c r="ETN1345" s="5"/>
      <c r="ETO1345" s="5"/>
      <c r="ETP1345" s="5"/>
      <c r="ETQ1345" s="5"/>
      <c r="ETR1345" s="5"/>
      <c r="ETS1345" s="5"/>
      <c r="ETT1345" s="5"/>
      <c r="ETU1345" s="5"/>
      <c r="ETV1345" s="5"/>
      <c r="ETW1345" s="5"/>
      <c r="ETX1345" s="5"/>
      <c r="ETY1345" s="5"/>
      <c r="ETZ1345" s="5"/>
      <c r="EUA1345" s="5"/>
      <c r="EUB1345" s="5"/>
      <c r="EUC1345" s="5"/>
      <c r="EUD1345" s="5"/>
      <c r="EUE1345" s="5"/>
      <c r="EUF1345" s="5"/>
      <c r="EUG1345" s="5"/>
      <c r="EUH1345" s="5"/>
      <c r="EUI1345" s="5"/>
      <c r="EUJ1345" s="5"/>
      <c r="EUK1345" s="5"/>
      <c r="EUL1345" s="5"/>
      <c r="EUM1345" s="5"/>
      <c r="EUN1345" s="5"/>
      <c r="EUO1345" s="5"/>
      <c r="EUP1345" s="5"/>
      <c r="EUQ1345" s="5"/>
      <c r="EUR1345" s="5"/>
      <c r="EUS1345" s="5"/>
      <c r="EUT1345" s="5"/>
      <c r="EUU1345" s="5"/>
      <c r="EUV1345" s="5"/>
      <c r="EUW1345" s="5"/>
      <c r="EUX1345" s="5"/>
      <c r="EUY1345" s="5"/>
      <c r="EUZ1345" s="5"/>
      <c r="EVA1345" s="5"/>
      <c r="EVB1345" s="5"/>
      <c r="EVC1345" s="5"/>
      <c r="EVD1345" s="5"/>
      <c r="EVE1345" s="5"/>
      <c r="EVF1345" s="5"/>
      <c r="EVG1345" s="5"/>
      <c r="EVH1345" s="5"/>
      <c r="EVI1345" s="5"/>
      <c r="EVJ1345" s="5"/>
      <c r="EVK1345" s="5"/>
      <c r="EVL1345" s="5"/>
      <c r="EVM1345" s="5"/>
      <c r="EVN1345" s="5"/>
      <c r="EVO1345" s="5"/>
      <c r="EVP1345" s="5"/>
      <c r="EVQ1345" s="5"/>
      <c r="EVR1345" s="5"/>
      <c r="EVS1345" s="5"/>
      <c r="EVT1345" s="5"/>
      <c r="EVU1345" s="5"/>
      <c r="EVV1345" s="5"/>
      <c r="EVW1345" s="5"/>
      <c r="EVX1345" s="5"/>
      <c r="EVY1345" s="5"/>
      <c r="EVZ1345" s="5"/>
      <c r="EWA1345" s="5"/>
      <c r="EWB1345" s="5"/>
      <c r="EWC1345" s="5"/>
      <c r="EWD1345" s="5"/>
      <c r="EWE1345" s="5"/>
      <c r="EWF1345" s="5"/>
      <c r="EWG1345" s="5"/>
      <c r="EWH1345" s="5"/>
      <c r="EWI1345" s="5"/>
      <c r="EWJ1345" s="5"/>
      <c r="EWK1345" s="5"/>
      <c r="EWL1345" s="5"/>
      <c r="EWM1345" s="5"/>
      <c r="EWN1345" s="5"/>
      <c r="EWO1345" s="5"/>
      <c r="EWP1345" s="5"/>
      <c r="EWQ1345" s="5"/>
      <c r="EWR1345" s="5"/>
      <c r="EWS1345" s="5"/>
      <c r="EWT1345" s="5"/>
      <c r="EWU1345" s="5"/>
      <c r="EWV1345" s="5"/>
      <c r="EWW1345" s="5"/>
      <c r="EWX1345" s="5"/>
      <c r="EWY1345" s="5"/>
      <c r="EWZ1345" s="5"/>
      <c r="EXA1345" s="5"/>
      <c r="EXB1345" s="5"/>
      <c r="EXC1345" s="5"/>
      <c r="EXD1345" s="5"/>
      <c r="EXE1345" s="5"/>
      <c r="EXF1345" s="5"/>
      <c r="EXG1345" s="5"/>
      <c r="EXH1345" s="5"/>
      <c r="EXI1345" s="5"/>
      <c r="EXJ1345" s="5"/>
      <c r="EXK1345" s="5"/>
      <c r="EXL1345" s="5"/>
      <c r="EXM1345" s="5"/>
      <c r="EXN1345" s="5"/>
      <c r="EXO1345" s="5"/>
      <c r="EXP1345" s="5"/>
      <c r="EXQ1345" s="5"/>
      <c r="EXR1345" s="5"/>
      <c r="EXS1345" s="5"/>
      <c r="EXT1345" s="5"/>
      <c r="EXU1345" s="5"/>
      <c r="EXV1345" s="5"/>
      <c r="EXW1345" s="5"/>
      <c r="EXX1345" s="5"/>
      <c r="EXY1345" s="5"/>
      <c r="EXZ1345" s="5"/>
      <c r="EYA1345" s="5"/>
      <c r="EYB1345" s="5"/>
      <c r="EYC1345" s="5"/>
      <c r="EYD1345" s="5"/>
      <c r="EYE1345" s="5"/>
      <c r="EYF1345" s="5"/>
      <c r="EYG1345" s="5"/>
      <c r="EYH1345" s="5"/>
      <c r="EYI1345" s="5"/>
      <c r="EYJ1345" s="5"/>
      <c r="EYK1345" s="5"/>
      <c r="EYL1345" s="5"/>
      <c r="EYM1345" s="5"/>
      <c r="EYN1345" s="5"/>
      <c r="EYO1345" s="5"/>
      <c r="EYP1345" s="5"/>
      <c r="EYQ1345" s="5"/>
      <c r="EYR1345" s="5"/>
      <c r="EYS1345" s="5"/>
      <c r="EYT1345" s="5"/>
      <c r="EYU1345" s="5"/>
      <c r="EYV1345" s="5"/>
      <c r="EYW1345" s="5"/>
      <c r="EYX1345" s="5"/>
      <c r="EYY1345" s="5"/>
      <c r="EYZ1345" s="5"/>
      <c r="EZA1345" s="5"/>
      <c r="EZB1345" s="5"/>
      <c r="EZC1345" s="5"/>
      <c r="EZD1345" s="5"/>
      <c r="EZE1345" s="5"/>
      <c r="EZF1345" s="5"/>
      <c r="EZG1345" s="5"/>
      <c r="EZH1345" s="5"/>
      <c r="EZI1345" s="5"/>
      <c r="EZJ1345" s="5"/>
      <c r="EZK1345" s="5"/>
      <c r="EZL1345" s="5"/>
      <c r="EZM1345" s="5"/>
      <c r="EZN1345" s="5"/>
      <c r="EZO1345" s="5"/>
      <c r="EZP1345" s="5"/>
      <c r="EZQ1345" s="5"/>
      <c r="EZR1345" s="5"/>
      <c r="EZS1345" s="5"/>
      <c r="EZT1345" s="5"/>
      <c r="EZU1345" s="5"/>
      <c r="EZV1345" s="5"/>
      <c r="EZW1345" s="5"/>
      <c r="EZX1345" s="5"/>
      <c r="EZY1345" s="5"/>
      <c r="EZZ1345" s="5"/>
      <c r="FAA1345" s="5"/>
      <c r="FAB1345" s="5"/>
      <c r="FAC1345" s="5"/>
      <c r="FAD1345" s="5"/>
      <c r="FAE1345" s="5"/>
      <c r="FAF1345" s="5"/>
      <c r="FAG1345" s="5"/>
      <c r="FAH1345" s="5"/>
      <c r="FAI1345" s="5"/>
      <c r="FAJ1345" s="5"/>
      <c r="FAK1345" s="5"/>
      <c r="FAL1345" s="5"/>
      <c r="FAM1345" s="5"/>
      <c r="FAN1345" s="5"/>
      <c r="FAO1345" s="5"/>
      <c r="FAP1345" s="5"/>
      <c r="FAQ1345" s="5"/>
      <c r="FAR1345" s="5"/>
      <c r="FAS1345" s="5"/>
      <c r="FAT1345" s="5"/>
      <c r="FAU1345" s="5"/>
      <c r="FAV1345" s="5"/>
      <c r="FAW1345" s="5"/>
      <c r="FAX1345" s="5"/>
      <c r="FAY1345" s="5"/>
      <c r="FAZ1345" s="5"/>
      <c r="FBA1345" s="5"/>
      <c r="FBB1345" s="5"/>
      <c r="FBC1345" s="5"/>
      <c r="FBD1345" s="5"/>
      <c r="FBE1345" s="5"/>
      <c r="FBF1345" s="5"/>
      <c r="FBG1345" s="5"/>
      <c r="FBH1345" s="5"/>
      <c r="FBI1345" s="5"/>
      <c r="FBJ1345" s="5"/>
      <c r="FBK1345" s="5"/>
      <c r="FBL1345" s="5"/>
      <c r="FBM1345" s="5"/>
      <c r="FBN1345" s="5"/>
      <c r="FBO1345" s="5"/>
      <c r="FBP1345" s="5"/>
      <c r="FBQ1345" s="5"/>
      <c r="FBR1345" s="5"/>
      <c r="FBS1345" s="5"/>
      <c r="FBT1345" s="5"/>
      <c r="FBU1345" s="5"/>
      <c r="FBV1345" s="5"/>
      <c r="FBW1345" s="5"/>
      <c r="FBX1345" s="5"/>
      <c r="FBY1345" s="5"/>
      <c r="FBZ1345" s="5"/>
      <c r="FCA1345" s="5"/>
      <c r="FCB1345" s="5"/>
      <c r="FCC1345" s="5"/>
      <c r="FCD1345" s="5"/>
      <c r="FCE1345" s="5"/>
      <c r="FCF1345" s="5"/>
      <c r="FCG1345" s="5"/>
      <c r="FCH1345" s="5"/>
      <c r="FCI1345" s="5"/>
      <c r="FCJ1345" s="5"/>
      <c r="FCK1345" s="5"/>
      <c r="FCL1345" s="5"/>
      <c r="FCM1345" s="5"/>
      <c r="FCN1345" s="5"/>
      <c r="FCO1345" s="5"/>
      <c r="FCP1345" s="5"/>
      <c r="FCQ1345" s="5"/>
      <c r="FCR1345" s="5"/>
      <c r="FCS1345" s="5"/>
      <c r="FCT1345" s="5"/>
      <c r="FCU1345" s="5"/>
      <c r="FCV1345" s="5"/>
      <c r="FCW1345" s="5"/>
      <c r="FCX1345" s="5"/>
      <c r="FCY1345" s="5"/>
      <c r="FCZ1345" s="5"/>
      <c r="FDA1345" s="5"/>
      <c r="FDB1345" s="5"/>
      <c r="FDC1345" s="5"/>
      <c r="FDD1345" s="5"/>
      <c r="FDE1345" s="5"/>
      <c r="FDF1345" s="5"/>
      <c r="FDG1345" s="5"/>
      <c r="FDH1345" s="5"/>
      <c r="FDI1345" s="5"/>
      <c r="FDJ1345" s="5"/>
      <c r="FDK1345" s="5"/>
      <c r="FDL1345" s="5"/>
      <c r="FDM1345" s="5"/>
      <c r="FDN1345" s="5"/>
      <c r="FDO1345" s="5"/>
      <c r="FDP1345" s="5"/>
      <c r="FDQ1345" s="5"/>
      <c r="FDR1345" s="5"/>
      <c r="FDS1345" s="5"/>
      <c r="FDT1345" s="5"/>
      <c r="FDU1345" s="5"/>
      <c r="FDV1345" s="5"/>
      <c r="FDW1345" s="5"/>
      <c r="FDX1345" s="5"/>
      <c r="FDY1345" s="5"/>
      <c r="FDZ1345" s="5"/>
      <c r="FEA1345" s="5"/>
      <c r="FEB1345" s="5"/>
      <c r="FEC1345" s="5"/>
      <c r="FED1345" s="5"/>
      <c r="FEE1345" s="5"/>
      <c r="FEF1345" s="5"/>
      <c r="FEG1345" s="5"/>
      <c r="FEH1345" s="5"/>
      <c r="FEI1345" s="5"/>
      <c r="FEJ1345" s="5"/>
      <c r="FEK1345" s="5"/>
      <c r="FEL1345" s="5"/>
      <c r="FEM1345" s="5"/>
      <c r="FEN1345" s="5"/>
      <c r="FEO1345" s="5"/>
      <c r="FEP1345" s="5"/>
      <c r="FEQ1345" s="5"/>
      <c r="FER1345" s="5"/>
      <c r="FES1345" s="5"/>
      <c r="FET1345" s="5"/>
      <c r="FEU1345" s="5"/>
      <c r="FEV1345" s="5"/>
      <c r="FEW1345" s="5"/>
      <c r="FEX1345" s="5"/>
      <c r="FEY1345" s="5"/>
      <c r="FEZ1345" s="5"/>
      <c r="FFA1345" s="5"/>
      <c r="FFB1345" s="5"/>
      <c r="FFC1345" s="5"/>
      <c r="FFD1345" s="5"/>
      <c r="FFE1345" s="5"/>
      <c r="FFF1345" s="5"/>
      <c r="FFG1345" s="5"/>
      <c r="FFH1345" s="5"/>
      <c r="FFI1345" s="5"/>
      <c r="FFJ1345" s="5"/>
      <c r="FFK1345" s="5"/>
      <c r="FFL1345" s="5"/>
      <c r="FFM1345" s="5"/>
      <c r="FFN1345" s="5"/>
      <c r="FFO1345" s="5"/>
      <c r="FFP1345" s="5"/>
      <c r="FFQ1345" s="5"/>
      <c r="FFR1345" s="5"/>
      <c r="FFS1345" s="5"/>
      <c r="FFT1345" s="5"/>
      <c r="FFU1345" s="5"/>
      <c r="FFV1345" s="5"/>
      <c r="FFW1345" s="5"/>
      <c r="FFX1345" s="5"/>
      <c r="FFY1345" s="5"/>
      <c r="FFZ1345" s="5"/>
      <c r="FGA1345" s="5"/>
      <c r="FGB1345" s="5"/>
      <c r="FGC1345" s="5"/>
      <c r="FGD1345" s="5"/>
      <c r="FGE1345" s="5"/>
      <c r="FGF1345" s="5"/>
      <c r="FGG1345" s="5"/>
      <c r="FGH1345" s="5"/>
      <c r="FGI1345" s="5"/>
      <c r="FGJ1345" s="5"/>
      <c r="FGK1345" s="5"/>
      <c r="FGL1345" s="5"/>
      <c r="FGM1345" s="5"/>
      <c r="FGN1345" s="5"/>
      <c r="FGO1345" s="5"/>
      <c r="FGP1345" s="5"/>
      <c r="FGQ1345" s="5"/>
      <c r="FGR1345" s="5"/>
      <c r="FGS1345" s="5"/>
      <c r="FGT1345" s="5"/>
      <c r="FGU1345" s="5"/>
      <c r="FGV1345" s="5"/>
      <c r="FGW1345" s="5"/>
      <c r="FGX1345" s="5"/>
      <c r="FGY1345" s="5"/>
      <c r="FGZ1345" s="5"/>
      <c r="FHA1345" s="5"/>
      <c r="FHB1345" s="5"/>
      <c r="FHC1345" s="5"/>
      <c r="FHD1345" s="5"/>
      <c r="FHE1345" s="5"/>
      <c r="FHF1345" s="5"/>
      <c r="FHG1345" s="5"/>
      <c r="FHH1345" s="5"/>
      <c r="FHI1345" s="5"/>
      <c r="FHJ1345" s="5"/>
      <c r="FHK1345" s="5"/>
      <c r="FHL1345" s="5"/>
      <c r="FHM1345" s="5"/>
      <c r="FHN1345" s="5"/>
      <c r="FHO1345" s="5"/>
      <c r="FHP1345" s="5"/>
      <c r="FHQ1345" s="5"/>
      <c r="FHR1345" s="5"/>
      <c r="FHS1345" s="5"/>
      <c r="FHT1345" s="5"/>
      <c r="FHU1345" s="5"/>
      <c r="FHV1345" s="5"/>
      <c r="FHW1345" s="5"/>
      <c r="FHX1345" s="5"/>
      <c r="FHY1345" s="5"/>
      <c r="FHZ1345" s="5"/>
      <c r="FIA1345" s="5"/>
      <c r="FIB1345" s="5"/>
      <c r="FIC1345" s="5"/>
      <c r="FID1345" s="5"/>
      <c r="FIE1345" s="5"/>
      <c r="FIF1345" s="5"/>
      <c r="FIG1345" s="5"/>
      <c r="FIH1345" s="5"/>
      <c r="FII1345" s="5"/>
      <c r="FIJ1345" s="5"/>
      <c r="FIK1345" s="5"/>
      <c r="FIL1345" s="5"/>
      <c r="FIM1345" s="5"/>
      <c r="FIN1345" s="5"/>
      <c r="FIO1345" s="5"/>
      <c r="FIP1345" s="5"/>
      <c r="FIQ1345" s="5"/>
      <c r="FIR1345" s="5"/>
      <c r="FIS1345" s="5"/>
      <c r="FIT1345" s="5"/>
      <c r="FIU1345" s="5"/>
      <c r="FIV1345" s="5"/>
      <c r="FIW1345" s="5"/>
      <c r="FIX1345" s="5"/>
      <c r="FIY1345" s="5"/>
      <c r="FIZ1345" s="5"/>
      <c r="FJA1345" s="5"/>
      <c r="FJB1345" s="5"/>
      <c r="FJC1345" s="5"/>
      <c r="FJD1345" s="5"/>
      <c r="FJE1345" s="5"/>
      <c r="FJF1345" s="5"/>
      <c r="FJG1345" s="5"/>
      <c r="FJH1345" s="5"/>
      <c r="FJI1345" s="5"/>
      <c r="FJJ1345" s="5"/>
      <c r="FJK1345" s="5"/>
      <c r="FJL1345" s="5"/>
      <c r="FJM1345" s="5"/>
      <c r="FJN1345" s="5"/>
      <c r="FJO1345" s="5"/>
      <c r="FJP1345" s="5"/>
      <c r="FJQ1345" s="5"/>
      <c r="FJR1345" s="5"/>
      <c r="FJS1345" s="5"/>
      <c r="FJT1345" s="5"/>
      <c r="FJU1345" s="5"/>
      <c r="FJV1345" s="5"/>
      <c r="FJW1345" s="5"/>
      <c r="FJX1345" s="5"/>
      <c r="FJY1345" s="5"/>
      <c r="FJZ1345" s="5"/>
      <c r="FKA1345" s="5"/>
      <c r="FKB1345" s="5"/>
      <c r="FKC1345" s="5"/>
      <c r="FKD1345" s="5"/>
      <c r="FKE1345" s="5"/>
      <c r="FKF1345" s="5"/>
      <c r="FKG1345" s="5"/>
      <c r="FKH1345" s="5"/>
      <c r="FKI1345" s="5"/>
      <c r="FKJ1345" s="5"/>
      <c r="FKK1345" s="5"/>
      <c r="FKL1345" s="5"/>
      <c r="FKM1345" s="5"/>
      <c r="FKN1345" s="5"/>
      <c r="FKO1345" s="5"/>
      <c r="FKP1345" s="5"/>
      <c r="FKQ1345" s="5"/>
      <c r="FKR1345" s="5"/>
      <c r="FKS1345" s="5"/>
      <c r="FKT1345" s="5"/>
      <c r="FKU1345" s="5"/>
      <c r="FKV1345" s="5"/>
      <c r="FKW1345" s="5"/>
      <c r="FKX1345" s="5"/>
      <c r="FKY1345" s="5"/>
      <c r="FKZ1345" s="5"/>
      <c r="FLA1345" s="5"/>
      <c r="FLB1345" s="5"/>
      <c r="FLC1345" s="5"/>
      <c r="FLD1345" s="5"/>
      <c r="FLE1345" s="5"/>
      <c r="FLF1345" s="5"/>
      <c r="FLG1345" s="5"/>
      <c r="FLH1345" s="5"/>
      <c r="FLI1345" s="5"/>
      <c r="FLJ1345" s="5"/>
      <c r="FLK1345" s="5"/>
      <c r="FLL1345" s="5"/>
      <c r="FLM1345" s="5"/>
      <c r="FLN1345" s="5"/>
      <c r="FLO1345" s="5"/>
      <c r="FLP1345" s="5"/>
      <c r="FLQ1345" s="5"/>
      <c r="FLR1345" s="5"/>
      <c r="FLS1345" s="5"/>
      <c r="FLT1345" s="5"/>
      <c r="FLU1345" s="5"/>
      <c r="FLV1345" s="5"/>
      <c r="FLW1345" s="5"/>
      <c r="FLX1345" s="5"/>
      <c r="FLY1345" s="5"/>
      <c r="FLZ1345" s="5"/>
      <c r="FMA1345" s="5"/>
      <c r="FMB1345" s="5"/>
      <c r="FMC1345" s="5"/>
      <c r="FMD1345" s="5"/>
      <c r="FME1345" s="5"/>
      <c r="FMF1345" s="5"/>
      <c r="FMG1345" s="5"/>
      <c r="FMH1345" s="5"/>
      <c r="FMI1345" s="5"/>
      <c r="FMJ1345" s="5"/>
      <c r="FMK1345" s="5"/>
      <c r="FML1345" s="5"/>
      <c r="FMM1345" s="5"/>
      <c r="FMN1345" s="5"/>
      <c r="FMO1345" s="5"/>
      <c r="FMP1345" s="5"/>
      <c r="FMQ1345" s="5"/>
      <c r="FMR1345" s="5"/>
      <c r="FMS1345" s="5"/>
      <c r="FMT1345" s="5"/>
      <c r="FMU1345" s="5"/>
      <c r="FMV1345" s="5"/>
      <c r="FMW1345" s="5"/>
      <c r="FMX1345" s="5"/>
      <c r="FMY1345" s="5"/>
      <c r="FMZ1345" s="5"/>
      <c r="FNA1345" s="5"/>
      <c r="FNB1345" s="5"/>
      <c r="FNC1345" s="5"/>
      <c r="FND1345" s="5"/>
      <c r="FNE1345" s="5"/>
      <c r="FNF1345" s="5"/>
      <c r="FNG1345" s="5"/>
      <c r="FNH1345" s="5"/>
      <c r="FNI1345" s="5"/>
      <c r="FNJ1345" s="5"/>
      <c r="FNK1345" s="5"/>
      <c r="FNL1345" s="5"/>
      <c r="FNM1345" s="5"/>
      <c r="FNN1345" s="5"/>
      <c r="FNO1345" s="5"/>
      <c r="FNP1345" s="5"/>
      <c r="FNQ1345" s="5"/>
      <c r="FNR1345" s="5"/>
      <c r="FNS1345" s="5"/>
      <c r="FNT1345" s="5"/>
      <c r="FNU1345" s="5"/>
      <c r="FNV1345" s="5"/>
      <c r="FNW1345" s="5"/>
      <c r="FNX1345" s="5"/>
      <c r="FNY1345" s="5"/>
      <c r="FNZ1345" s="5"/>
      <c r="FOA1345" s="5"/>
      <c r="FOB1345" s="5"/>
      <c r="FOC1345" s="5"/>
      <c r="FOD1345" s="5"/>
      <c r="FOE1345" s="5"/>
      <c r="FOF1345" s="5"/>
      <c r="FOG1345" s="5"/>
      <c r="FOH1345" s="5"/>
      <c r="FOI1345" s="5"/>
      <c r="FOJ1345" s="5"/>
      <c r="FOK1345" s="5"/>
      <c r="FOL1345" s="5"/>
      <c r="FOM1345" s="5"/>
      <c r="FON1345" s="5"/>
      <c r="FOO1345" s="5"/>
      <c r="FOP1345" s="5"/>
      <c r="FOQ1345" s="5"/>
      <c r="FOR1345" s="5"/>
      <c r="FOS1345" s="5"/>
      <c r="FOT1345" s="5"/>
      <c r="FOU1345" s="5"/>
      <c r="FOV1345" s="5"/>
      <c r="FOW1345" s="5"/>
      <c r="FOX1345" s="5"/>
      <c r="FOY1345" s="5"/>
      <c r="FOZ1345" s="5"/>
      <c r="FPA1345" s="5"/>
      <c r="FPB1345" s="5"/>
      <c r="FPC1345" s="5"/>
      <c r="FPD1345" s="5"/>
      <c r="FPE1345" s="5"/>
      <c r="FPF1345" s="5"/>
      <c r="FPG1345" s="5"/>
      <c r="FPH1345" s="5"/>
      <c r="FPI1345" s="5"/>
      <c r="FPJ1345" s="5"/>
      <c r="FPK1345" s="5"/>
      <c r="FPL1345" s="5"/>
      <c r="FPM1345" s="5"/>
      <c r="FPN1345" s="5"/>
      <c r="FPO1345" s="5"/>
      <c r="FPP1345" s="5"/>
      <c r="FPQ1345" s="5"/>
      <c r="FPR1345" s="5"/>
      <c r="FPS1345" s="5"/>
      <c r="FPT1345" s="5"/>
      <c r="FPU1345" s="5"/>
      <c r="FPV1345" s="5"/>
      <c r="FPW1345" s="5"/>
      <c r="FPX1345" s="5"/>
      <c r="FPY1345" s="5"/>
      <c r="FPZ1345" s="5"/>
      <c r="FQA1345" s="5"/>
      <c r="FQB1345" s="5"/>
      <c r="FQC1345" s="5"/>
      <c r="FQD1345" s="5"/>
      <c r="FQE1345" s="5"/>
      <c r="FQF1345" s="5"/>
      <c r="FQG1345" s="5"/>
      <c r="FQH1345" s="5"/>
      <c r="FQI1345" s="5"/>
      <c r="FQJ1345" s="5"/>
      <c r="FQK1345" s="5"/>
      <c r="FQL1345" s="5"/>
      <c r="FQM1345" s="5"/>
      <c r="FQN1345" s="5"/>
      <c r="FQO1345" s="5"/>
      <c r="FQP1345" s="5"/>
      <c r="FQQ1345" s="5"/>
      <c r="FQR1345" s="5"/>
      <c r="FQS1345" s="5"/>
      <c r="FQT1345" s="5"/>
      <c r="FQU1345" s="5"/>
      <c r="FQV1345" s="5"/>
      <c r="FQW1345" s="5"/>
      <c r="FQX1345" s="5"/>
      <c r="FQY1345" s="5"/>
      <c r="FQZ1345" s="5"/>
      <c r="FRA1345" s="5"/>
      <c r="FRB1345" s="5"/>
      <c r="FRC1345" s="5"/>
      <c r="FRD1345" s="5"/>
      <c r="FRE1345" s="5"/>
      <c r="FRF1345" s="5"/>
      <c r="FRG1345" s="5"/>
      <c r="FRH1345" s="5"/>
      <c r="FRI1345" s="5"/>
      <c r="FRJ1345" s="5"/>
      <c r="FRK1345" s="5"/>
      <c r="FRL1345" s="5"/>
      <c r="FRM1345" s="5"/>
      <c r="FRN1345" s="5"/>
      <c r="FRO1345" s="5"/>
      <c r="FRP1345" s="5"/>
      <c r="FRQ1345" s="5"/>
      <c r="FRR1345" s="5"/>
      <c r="FRS1345" s="5"/>
      <c r="FRT1345" s="5"/>
      <c r="FRU1345" s="5"/>
      <c r="FRV1345" s="5"/>
      <c r="FRW1345" s="5"/>
      <c r="FRX1345" s="5"/>
      <c r="FRY1345" s="5"/>
      <c r="FRZ1345" s="5"/>
      <c r="FSA1345" s="5"/>
      <c r="FSB1345" s="5"/>
      <c r="FSC1345" s="5"/>
      <c r="FSD1345" s="5"/>
      <c r="FSE1345" s="5"/>
      <c r="FSF1345" s="5"/>
      <c r="FSG1345" s="5"/>
      <c r="FSH1345" s="5"/>
      <c r="FSI1345" s="5"/>
      <c r="FSJ1345" s="5"/>
      <c r="FSK1345" s="5"/>
      <c r="FSL1345" s="5"/>
      <c r="FSM1345" s="5"/>
      <c r="FSN1345" s="5"/>
      <c r="FSO1345" s="5"/>
      <c r="FSP1345" s="5"/>
      <c r="FSQ1345" s="5"/>
      <c r="FSR1345" s="5"/>
      <c r="FSS1345" s="5"/>
      <c r="FST1345" s="5"/>
      <c r="FSU1345" s="5"/>
      <c r="FSV1345" s="5"/>
      <c r="FSW1345" s="5"/>
      <c r="FSX1345" s="5"/>
      <c r="FSY1345" s="5"/>
      <c r="FSZ1345" s="5"/>
      <c r="FTA1345" s="5"/>
      <c r="FTB1345" s="5"/>
      <c r="FTC1345" s="5"/>
      <c r="FTD1345" s="5"/>
      <c r="FTE1345" s="5"/>
      <c r="FTF1345" s="5"/>
      <c r="FTG1345" s="5"/>
      <c r="FTH1345" s="5"/>
      <c r="FTI1345" s="5"/>
      <c r="FTJ1345" s="5"/>
      <c r="FTK1345" s="5"/>
      <c r="FTL1345" s="5"/>
      <c r="FTM1345" s="5"/>
      <c r="FTN1345" s="5"/>
      <c r="FTO1345" s="5"/>
      <c r="FTP1345" s="5"/>
      <c r="FTQ1345" s="5"/>
      <c r="FTR1345" s="5"/>
      <c r="FTS1345" s="5"/>
      <c r="FTT1345" s="5"/>
      <c r="FTU1345" s="5"/>
      <c r="FTV1345" s="5"/>
      <c r="FTW1345" s="5"/>
      <c r="FTX1345" s="5"/>
      <c r="FTY1345" s="5"/>
      <c r="FTZ1345" s="5"/>
      <c r="FUA1345" s="5"/>
      <c r="FUB1345" s="5"/>
      <c r="FUC1345" s="5"/>
      <c r="FUD1345" s="5"/>
      <c r="FUE1345" s="5"/>
      <c r="FUF1345" s="5"/>
      <c r="FUG1345" s="5"/>
      <c r="FUH1345" s="5"/>
      <c r="FUI1345" s="5"/>
      <c r="FUJ1345" s="5"/>
      <c r="FUK1345" s="5"/>
      <c r="FUL1345" s="5"/>
      <c r="FUM1345" s="5"/>
      <c r="FUN1345" s="5"/>
      <c r="FUO1345" s="5"/>
      <c r="FUP1345" s="5"/>
      <c r="FUQ1345" s="5"/>
      <c r="FUR1345" s="5"/>
      <c r="FUS1345" s="5"/>
      <c r="FUT1345" s="5"/>
      <c r="FUU1345" s="5"/>
      <c r="FUV1345" s="5"/>
      <c r="FUW1345" s="5"/>
      <c r="FUX1345" s="5"/>
      <c r="FUY1345" s="5"/>
      <c r="FUZ1345" s="5"/>
      <c r="FVA1345" s="5"/>
      <c r="FVB1345" s="5"/>
      <c r="FVC1345" s="5"/>
      <c r="FVD1345" s="5"/>
      <c r="FVE1345" s="5"/>
      <c r="FVF1345" s="5"/>
      <c r="FVG1345" s="5"/>
      <c r="FVH1345" s="5"/>
      <c r="FVI1345" s="5"/>
      <c r="FVJ1345" s="5"/>
      <c r="FVK1345" s="5"/>
      <c r="FVL1345" s="5"/>
      <c r="FVM1345" s="5"/>
      <c r="FVN1345" s="5"/>
      <c r="FVO1345" s="5"/>
      <c r="FVP1345" s="5"/>
      <c r="FVQ1345" s="5"/>
      <c r="FVR1345" s="5"/>
      <c r="FVS1345" s="5"/>
      <c r="FVT1345" s="5"/>
      <c r="FVU1345" s="5"/>
      <c r="FVV1345" s="5"/>
      <c r="FVW1345" s="5"/>
      <c r="FVX1345" s="5"/>
      <c r="FVY1345" s="5"/>
      <c r="FVZ1345" s="5"/>
      <c r="FWA1345" s="5"/>
      <c r="FWB1345" s="5"/>
      <c r="FWC1345" s="5"/>
      <c r="FWD1345" s="5"/>
      <c r="FWE1345" s="5"/>
      <c r="FWF1345" s="5"/>
      <c r="FWG1345" s="5"/>
      <c r="FWH1345" s="5"/>
      <c r="FWI1345" s="5"/>
      <c r="FWJ1345" s="5"/>
      <c r="FWK1345" s="5"/>
      <c r="FWL1345" s="5"/>
      <c r="FWM1345" s="5"/>
      <c r="FWN1345" s="5"/>
      <c r="FWO1345" s="5"/>
      <c r="FWP1345" s="5"/>
      <c r="FWQ1345" s="5"/>
      <c r="FWR1345" s="5"/>
      <c r="FWS1345" s="5"/>
      <c r="FWT1345" s="5"/>
      <c r="FWU1345" s="5"/>
      <c r="FWV1345" s="5"/>
      <c r="FWW1345" s="5"/>
      <c r="FWX1345" s="5"/>
      <c r="FWY1345" s="5"/>
      <c r="FWZ1345" s="5"/>
      <c r="FXA1345" s="5"/>
      <c r="FXB1345" s="5"/>
      <c r="FXC1345" s="5"/>
      <c r="FXD1345" s="5"/>
      <c r="FXE1345" s="5"/>
      <c r="FXF1345" s="5"/>
      <c r="FXG1345" s="5"/>
      <c r="FXH1345" s="5"/>
      <c r="FXI1345" s="5"/>
      <c r="FXJ1345" s="5"/>
      <c r="FXK1345" s="5"/>
      <c r="FXL1345" s="5"/>
      <c r="FXM1345" s="5"/>
      <c r="FXN1345" s="5"/>
      <c r="FXO1345" s="5"/>
      <c r="FXP1345" s="5"/>
      <c r="FXQ1345" s="5"/>
      <c r="FXR1345" s="5"/>
      <c r="FXS1345" s="5"/>
      <c r="FXT1345" s="5"/>
      <c r="FXU1345" s="5"/>
      <c r="FXV1345" s="5"/>
      <c r="FXW1345" s="5"/>
      <c r="FXX1345" s="5"/>
      <c r="FXY1345" s="5"/>
      <c r="FXZ1345" s="5"/>
      <c r="FYA1345" s="5"/>
      <c r="FYB1345" s="5"/>
      <c r="FYC1345" s="5"/>
      <c r="FYD1345" s="5"/>
      <c r="FYE1345" s="5"/>
      <c r="FYF1345" s="5"/>
      <c r="FYG1345" s="5"/>
      <c r="FYH1345" s="5"/>
      <c r="FYI1345" s="5"/>
      <c r="FYJ1345" s="5"/>
      <c r="FYK1345" s="5"/>
      <c r="FYL1345" s="5"/>
      <c r="FYM1345" s="5"/>
      <c r="FYN1345" s="5"/>
      <c r="FYO1345" s="5"/>
      <c r="FYP1345" s="5"/>
      <c r="FYQ1345" s="5"/>
      <c r="FYR1345" s="5"/>
      <c r="FYS1345" s="5"/>
      <c r="FYT1345" s="5"/>
      <c r="FYU1345" s="5"/>
      <c r="FYV1345" s="5"/>
      <c r="FYW1345" s="5"/>
      <c r="FYX1345" s="5"/>
      <c r="FYY1345" s="5"/>
      <c r="FYZ1345" s="5"/>
      <c r="FZA1345" s="5"/>
      <c r="FZB1345" s="5"/>
      <c r="FZC1345" s="5"/>
      <c r="FZD1345" s="5"/>
      <c r="FZE1345" s="5"/>
      <c r="FZF1345" s="5"/>
      <c r="FZG1345" s="5"/>
      <c r="FZH1345" s="5"/>
      <c r="FZI1345" s="5"/>
      <c r="FZJ1345" s="5"/>
      <c r="FZK1345" s="5"/>
      <c r="FZL1345" s="5"/>
      <c r="FZM1345" s="5"/>
      <c r="FZN1345" s="5"/>
      <c r="FZO1345" s="5"/>
      <c r="FZP1345" s="5"/>
      <c r="FZQ1345" s="5"/>
      <c r="FZR1345" s="5"/>
      <c r="FZS1345" s="5"/>
      <c r="FZT1345" s="5"/>
      <c r="FZU1345" s="5"/>
      <c r="FZV1345" s="5"/>
      <c r="FZW1345" s="5"/>
      <c r="FZX1345" s="5"/>
      <c r="FZY1345" s="5"/>
      <c r="FZZ1345" s="5"/>
      <c r="GAA1345" s="5"/>
      <c r="GAB1345" s="5"/>
      <c r="GAC1345" s="5"/>
      <c r="GAD1345" s="5"/>
      <c r="GAE1345" s="5"/>
      <c r="GAF1345" s="5"/>
      <c r="GAG1345" s="5"/>
      <c r="GAH1345" s="5"/>
      <c r="GAI1345" s="5"/>
      <c r="GAJ1345" s="5"/>
      <c r="GAK1345" s="5"/>
      <c r="GAL1345" s="5"/>
      <c r="GAM1345" s="5"/>
      <c r="GAN1345" s="5"/>
      <c r="GAO1345" s="5"/>
      <c r="GAP1345" s="5"/>
      <c r="GAQ1345" s="5"/>
      <c r="GAR1345" s="5"/>
      <c r="GAS1345" s="5"/>
      <c r="GAT1345" s="5"/>
      <c r="GAU1345" s="5"/>
      <c r="GAV1345" s="5"/>
      <c r="GAW1345" s="5"/>
      <c r="GAX1345" s="5"/>
      <c r="GAY1345" s="5"/>
      <c r="GAZ1345" s="5"/>
      <c r="GBA1345" s="5"/>
      <c r="GBB1345" s="5"/>
      <c r="GBC1345" s="5"/>
      <c r="GBD1345" s="5"/>
      <c r="GBE1345" s="5"/>
      <c r="GBF1345" s="5"/>
      <c r="GBG1345" s="5"/>
      <c r="GBH1345" s="5"/>
      <c r="GBI1345" s="5"/>
      <c r="GBJ1345" s="5"/>
      <c r="GBK1345" s="5"/>
      <c r="GBL1345" s="5"/>
      <c r="GBM1345" s="5"/>
      <c r="GBN1345" s="5"/>
      <c r="GBO1345" s="5"/>
      <c r="GBP1345" s="5"/>
      <c r="GBQ1345" s="5"/>
      <c r="GBR1345" s="5"/>
      <c r="GBS1345" s="5"/>
      <c r="GBT1345" s="5"/>
      <c r="GBU1345" s="5"/>
      <c r="GBV1345" s="5"/>
      <c r="GBW1345" s="5"/>
      <c r="GBX1345" s="5"/>
      <c r="GBY1345" s="5"/>
      <c r="GBZ1345" s="5"/>
      <c r="GCA1345" s="5"/>
      <c r="GCB1345" s="5"/>
      <c r="GCC1345" s="5"/>
      <c r="GCD1345" s="5"/>
      <c r="GCE1345" s="5"/>
      <c r="GCF1345" s="5"/>
      <c r="GCG1345" s="5"/>
      <c r="GCH1345" s="5"/>
      <c r="GCI1345" s="5"/>
      <c r="GCJ1345" s="5"/>
      <c r="GCK1345" s="5"/>
      <c r="GCL1345" s="5"/>
      <c r="GCM1345" s="5"/>
      <c r="GCN1345" s="5"/>
      <c r="GCO1345" s="5"/>
      <c r="GCP1345" s="5"/>
      <c r="GCQ1345" s="5"/>
      <c r="GCR1345" s="5"/>
      <c r="GCS1345" s="5"/>
      <c r="GCT1345" s="5"/>
      <c r="GCU1345" s="5"/>
      <c r="GCV1345" s="5"/>
      <c r="GCW1345" s="5"/>
      <c r="GCX1345" s="5"/>
      <c r="GCY1345" s="5"/>
      <c r="GCZ1345" s="5"/>
      <c r="GDA1345" s="5"/>
      <c r="GDB1345" s="5"/>
      <c r="GDC1345" s="5"/>
      <c r="GDD1345" s="5"/>
      <c r="GDE1345" s="5"/>
      <c r="GDF1345" s="5"/>
      <c r="GDG1345" s="5"/>
      <c r="GDH1345" s="5"/>
      <c r="GDI1345" s="5"/>
      <c r="GDJ1345" s="5"/>
      <c r="GDK1345" s="5"/>
      <c r="GDL1345" s="5"/>
      <c r="GDM1345" s="5"/>
      <c r="GDN1345" s="5"/>
      <c r="GDO1345" s="5"/>
      <c r="GDP1345" s="5"/>
      <c r="GDQ1345" s="5"/>
      <c r="GDR1345" s="5"/>
      <c r="GDS1345" s="5"/>
      <c r="GDT1345" s="5"/>
      <c r="GDU1345" s="5"/>
      <c r="GDV1345" s="5"/>
      <c r="GDW1345" s="5"/>
      <c r="GDX1345" s="5"/>
      <c r="GDY1345" s="5"/>
      <c r="GDZ1345" s="5"/>
      <c r="GEA1345" s="5"/>
      <c r="GEB1345" s="5"/>
      <c r="GEC1345" s="5"/>
      <c r="GED1345" s="5"/>
      <c r="GEE1345" s="5"/>
      <c r="GEF1345" s="5"/>
      <c r="GEG1345" s="5"/>
      <c r="GEH1345" s="5"/>
      <c r="GEI1345" s="5"/>
      <c r="GEJ1345" s="5"/>
      <c r="GEK1345" s="5"/>
      <c r="GEL1345" s="5"/>
      <c r="GEM1345" s="5"/>
      <c r="GEN1345" s="5"/>
      <c r="GEO1345" s="5"/>
      <c r="GEP1345" s="5"/>
      <c r="GEQ1345" s="5"/>
      <c r="GER1345" s="5"/>
      <c r="GES1345" s="5"/>
      <c r="GET1345" s="5"/>
      <c r="GEU1345" s="5"/>
      <c r="GEV1345" s="5"/>
      <c r="GEW1345" s="5"/>
      <c r="GEX1345" s="5"/>
      <c r="GEY1345" s="5"/>
      <c r="GEZ1345" s="5"/>
      <c r="GFA1345" s="5"/>
      <c r="GFB1345" s="5"/>
      <c r="GFC1345" s="5"/>
      <c r="GFD1345" s="5"/>
      <c r="GFE1345" s="5"/>
      <c r="GFF1345" s="5"/>
      <c r="GFG1345" s="5"/>
      <c r="GFH1345" s="5"/>
      <c r="GFI1345" s="5"/>
      <c r="GFJ1345" s="5"/>
      <c r="GFK1345" s="5"/>
      <c r="GFL1345" s="5"/>
      <c r="GFM1345" s="5"/>
      <c r="GFN1345" s="5"/>
      <c r="GFO1345" s="5"/>
      <c r="GFP1345" s="5"/>
      <c r="GFQ1345" s="5"/>
      <c r="GFR1345" s="5"/>
      <c r="GFS1345" s="5"/>
      <c r="GFT1345" s="5"/>
      <c r="GFU1345" s="5"/>
      <c r="GFV1345" s="5"/>
      <c r="GFW1345" s="5"/>
      <c r="GFX1345" s="5"/>
      <c r="GFY1345" s="5"/>
      <c r="GFZ1345" s="5"/>
      <c r="GGA1345" s="5"/>
      <c r="GGB1345" s="5"/>
      <c r="GGC1345" s="5"/>
      <c r="GGD1345" s="5"/>
      <c r="GGE1345" s="5"/>
      <c r="GGF1345" s="5"/>
      <c r="GGG1345" s="5"/>
      <c r="GGH1345" s="5"/>
      <c r="GGI1345" s="5"/>
      <c r="GGJ1345" s="5"/>
      <c r="GGK1345" s="5"/>
      <c r="GGL1345" s="5"/>
      <c r="GGM1345" s="5"/>
      <c r="GGN1345" s="5"/>
      <c r="GGO1345" s="5"/>
      <c r="GGP1345" s="5"/>
      <c r="GGQ1345" s="5"/>
      <c r="GGR1345" s="5"/>
      <c r="GGS1345" s="5"/>
      <c r="GGT1345" s="5"/>
      <c r="GGU1345" s="5"/>
      <c r="GGV1345" s="5"/>
      <c r="GGW1345" s="5"/>
      <c r="GGX1345" s="5"/>
      <c r="GGY1345" s="5"/>
      <c r="GGZ1345" s="5"/>
      <c r="GHA1345" s="5"/>
      <c r="GHB1345" s="5"/>
      <c r="GHC1345" s="5"/>
      <c r="GHD1345" s="5"/>
      <c r="GHE1345" s="5"/>
      <c r="GHF1345" s="5"/>
      <c r="GHG1345" s="5"/>
      <c r="GHH1345" s="5"/>
      <c r="GHI1345" s="5"/>
      <c r="GHJ1345" s="5"/>
      <c r="GHK1345" s="5"/>
      <c r="GHL1345" s="5"/>
      <c r="GHM1345" s="5"/>
      <c r="GHN1345" s="5"/>
      <c r="GHO1345" s="5"/>
      <c r="GHP1345" s="5"/>
      <c r="GHQ1345" s="5"/>
      <c r="GHR1345" s="5"/>
      <c r="GHS1345" s="5"/>
      <c r="GHT1345" s="5"/>
      <c r="GHU1345" s="5"/>
      <c r="GHV1345" s="5"/>
      <c r="GHW1345" s="5"/>
      <c r="GHX1345" s="5"/>
      <c r="GHY1345" s="5"/>
      <c r="GHZ1345" s="5"/>
      <c r="GIA1345" s="5"/>
      <c r="GIB1345" s="5"/>
      <c r="GIC1345" s="5"/>
      <c r="GID1345" s="5"/>
      <c r="GIE1345" s="5"/>
      <c r="GIF1345" s="5"/>
      <c r="GIG1345" s="5"/>
      <c r="GIH1345" s="5"/>
      <c r="GII1345" s="5"/>
      <c r="GIJ1345" s="5"/>
      <c r="GIK1345" s="5"/>
      <c r="GIL1345" s="5"/>
      <c r="GIM1345" s="5"/>
      <c r="GIN1345" s="5"/>
      <c r="GIO1345" s="5"/>
      <c r="GIP1345" s="5"/>
      <c r="GIQ1345" s="5"/>
      <c r="GIR1345" s="5"/>
      <c r="GIS1345" s="5"/>
      <c r="GIT1345" s="5"/>
      <c r="GIU1345" s="5"/>
      <c r="GIV1345" s="5"/>
      <c r="GIW1345" s="5"/>
      <c r="GIX1345" s="5"/>
      <c r="GIY1345" s="5"/>
      <c r="GIZ1345" s="5"/>
      <c r="GJA1345" s="5"/>
      <c r="GJB1345" s="5"/>
      <c r="GJC1345" s="5"/>
      <c r="GJD1345" s="5"/>
      <c r="GJE1345" s="5"/>
      <c r="GJF1345" s="5"/>
      <c r="GJG1345" s="5"/>
      <c r="GJH1345" s="5"/>
      <c r="GJI1345" s="5"/>
      <c r="GJJ1345" s="5"/>
      <c r="GJK1345" s="5"/>
      <c r="GJL1345" s="5"/>
      <c r="GJM1345" s="5"/>
      <c r="GJN1345" s="5"/>
      <c r="GJO1345" s="5"/>
      <c r="GJP1345" s="5"/>
      <c r="GJQ1345" s="5"/>
      <c r="GJR1345" s="5"/>
      <c r="GJS1345" s="5"/>
      <c r="GJT1345" s="5"/>
      <c r="GJU1345" s="5"/>
      <c r="GJV1345" s="5"/>
      <c r="GJW1345" s="5"/>
      <c r="GJX1345" s="5"/>
      <c r="GJY1345" s="5"/>
      <c r="GJZ1345" s="5"/>
      <c r="GKA1345" s="5"/>
      <c r="GKB1345" s="5"/>
      <c r="GKC1345" s="5"/>
      <c r="GKD1345" s="5"/>
      <c r="GKE1345" s="5"/>
      <c r="GKF1345" s="5"/>
      <c r="GKG1345" s="5"/>
      <c r="GKH1345" s="5"/>
      <c r="GKI1345" s="5"/>
      <c r="GKJ1345" s="5"/>
      <c r="GKK1345" s="5"/>
      <c r="GKL1345" s="5"/>
      <c r="GKM1345" s="5"/>
      <c r="GKN1345" s="5"/>
      <c r="GKO1345" s="5"/>
      <c r="GKP1345" s="5"/>
      <c r="GKQ1345" s="5"/>
      <c r="GKR1345" s="5"/>
      <c r="GKS1345" s="5"/>
      <c r="GKT1345" s="5"/>
      <c r="GKU1345" s="5"/>
      <c r="GKV1345" s="5"/>
      <c r="GKW1345" s="5"/>
      <c r="GKX1345" s="5"/>
      <c r="GKY1345" s="5"/>
      <c r="GKZ1345" s="5"/>
      <c r="GLA1345" s="5"/>
      <c r="GLB1345" s="5"/>
      <c r="GLC1345" s="5"/>
      <c r="GLD1345" s="5"/>
      <c r="GLE1345" s="5"/>
      <c r="GLF1345" s="5"/>
      <c r="GLG1345" s="5"/>
      <c r="GLH1345" s="5"/>
      <c r="GLI1345" s="5"/>
      <c r="GLJ1345" s="5"/>
      <c r="GLK1345" s="5"/>
      <c r="GLL1345" s="5"/>
      <c r="GLM1345" s="5"/>
      <c r="GLN1345" s="5"/>
      <c r="GLO1345" s="5"/>
      <c r="GLP1345" s="5"/>
      <c r="GLQ1345" s="5"/>
      <c r="GLR1345" s="5"/>
      <c r="GLS1345" s="5"/>
      <c r="GLT1345" s="5"/>
      <c r="GLU1345" s="5"/>
      <c r="GLV1345" s="5"/>
      <c r="GLW1345" s="5"/>
      <c r="GLX1345" s="5"/>
      <c r="GLY1345" s="5"/>
      <c r="GLZ1345" s="5"/>
      <c r="GMA1345" s="5"/>
      <c r="GMB1345" s="5"/>
      <c r="GMC1345" s="5"/>
      <c r="GMD1345" s="5"/>
      <c r="GME1345" s="5"/>
      <c r="GMF1345" s="5"/>
      <c r="GMG1345" s="5"/>
      <c r="GMH1345" s="5"/>
      <c r="GMI1345" s="5"/>
      <c r="GMJ1345" s="5"/>
      <c r="GMK1345" s="5"/>
      <c r="GML1345" s="5"/>
      <c r="GMM1345" s="5"/>
      <c r="GMN1345" s="5"/>
      <c r="GMO1345" s="5"/>
      <c r="GMP1345" s="5"/>
      <c r="GMQ1345" s="5"/>
      <c r="GMR1345" s="5"/>
      <c r="GMS1345" s="5"/>
      <c r="GMT1345" s="5"/>
      <c r="GMU1345" s="5"/>
      <c r="GMV1345" s="5"/>
      <c r="GMW1345" s="5"/>
      <c r="GMX1345" s="5"/>
      <c r="GMY1345" s="5"/>
      <c r="GMZ1345" s="5"/>
      <c r="GNA1345" s="5"/>
      <c r="GNB1345" s="5"/>
      <c r="GNC1345" s="5"/>
      <c r="GND1345" s="5"/>
      <c r="GNE1345" s="5"/>
      <c r="GNF1345" s="5"/>
      <c r="GNG1345" s="5"/>
      <c r="GNH1345" s="5"/>
      <c r="GNI1345" s="5"/>
      <c r="GNJ1345" s="5"/>
      <c r="GNK1345" s="5"/>
      <c r="GNL1345" s="5"/>
      <c r="GNM1345" s="5"/>
      <c r="GNN1345" s="5"/>
      <c r="GNO1345" s="5"/>
      <c r="GNP1345" s="5"/>
      <c r="GNQ1345" s="5"/>
      <c r="GNR1345" s="5"/>
      <c r="GNS1345" s="5"/>
      <c r="GNT1345" s="5"/>
      <c r="GNU1345" s="5"/>
      <c r="GNV1345" s="5"/>
      <c r="GNW1345" s="5"/>
      <c r="GNX1345" s="5"/>
      <c r="GNY1345" s="5"/>
      <c r="GNZ1345" s="5"/>
      <c r="GOA1345" s="5"/>
      <c r="GOB1345" s="5"/>
      <c r="GOC1345" s="5"/>
      <c r="GOD1345" s="5"/>
      <c r="GOE1345" s="5"/>
      <c r="GOF1345" s="5"/>
      <c r="GOG1345" s="5"/>
      <c r="GOH1345" s="5"/>
      <c r="GOI1345" s="5"/>
      <c r="GOJ1345" s="5"/>
      <c r="GOK1345" s="5"/>
      <c r="GOL1345" s="5"/>
      <c r="GOM1345" s="5"/>
      <c r="GON1345" s="5"/>
      <c r="GOO1345" s="5"/>
      <c r="GOP1345" s="5"/>
      <c r="GOQ1345" s="5"/>
      <c r="GOR1345" s="5"/>
      <c r="GOS1345" s="5"/>
      <c r="GOT1345" s="5"/>
      <c r="GOU1345" s="5"/>
      <c r="GOV1345" s="5"/>
      <c r="GOW1345" s="5"/>
      <c r="GOX1345" s="5"/>
      <c r="GOY1345" s="5"/>
      <c r="GOZ1345" s="5"/>
      <c r="GPA1345" s="5"/>
      <c r="GPB1345" s="5"/>
      <c r="GPC1345" s="5"/>
      <c r="GPD1345" s="5"/>
      <c r="GPE1345" s="5"/>
      <c r="GPF1345" s="5"/>
      <c r="GPG1345" s="5"/>
      <c r="GPH1345" s="5"/>
      <c r="GPI1345" s="5"/>
      <c r="GPJ1345" s="5"/>
      <c r="GPK1345" s="5"/>
      <c r="GPL1345" s="5"/>
      <c r="GPM1345" s="5"/>
      <c r="GPN1345" s="5"/>
      <c r="GPO1345" s="5"/>
      <c r="GPP1345" s="5"/>
      <c r="GPQ1345" s="5"/>
      <c r="GPR1345" s="5"/>
      <c r="GPS1345" s="5"/>
      <c r="GPT1345" s="5"/>
      <c r="GPU1345" s="5"/>
      <c r="GPV1345" s="5"/>
      <c r="GPW1345" s="5"/>
      <c r="GPX1345" s="5"/>
      <c r="GPY1345" s="5"/>
      <c r="GPZ1345" s="5"/>
      <c r="GQA1345" s="5"/>
      <c r="GQB1345" s="5"/>
      <c r="GQC1345" s="5"/>
      <c r="GQD1345" s="5"/>
      <c r="GQE1345" s="5"/>
      <c r="GQF1345" s="5"/>
      <c r="GQG1345" s="5"/>
      <c r="GQH1345" s="5"/>
      <c r="GQI1345" s="5"/>
      <c r="GQJ1345" s="5"/>
      <c r="GQK1345" s="5"/>
      <c r="GQL1345" s="5"/>
      <c r="GQM1345" s="5"/>
      <c r="GQN1345" s="5"/>
      <c r="GQO1345" s="5"/>
      <c r="GQP1345" s="5"/>
      <c r="GQQ1345" s="5"/>
      <c r="GQR1345" s="5"/>
      <c r="GQS1345" s="5"/>
      <c r="GQT1345" s="5"/>
      <c r="GQU1345" s="5"/>
      <c r="GQV1345" s="5"/>
      <c r="GQW1345" s="5"/>
      <c r="GQX1345" s="5"/>
      <c r="GQY1345" s="5"/>
      <c r="GQZ1345" s="5"/>
      <c r="GRA1345" s="5"/>
      <c r="GRB1345" s="5"/>
      <c r="GRC1345" s="5"/>
      <c r="GRD1345" s="5"/>
      <c r="GRE1345" s="5"/>
      <c r="GRF1345" s="5"/>
      <c r="GRG1345" s="5"/>
      <c r="GRH1345" s="5"/>
      <c r="GRI1345" s="5"/>
      <c r="GRJ1345" s="5"/>
      <c r="GRK1345" s="5"/>
      <c r="GRL1345" s="5"/>
      <c r="GRM1345" s="5"/>
      <c r="GRN1345" s="5"/>
      <c r="GRO1345" s="5"/>
      <c r="GRP1345" s="5"/>
      <c r="GRQ1345" s="5"/>
      <c r="GRR1345" s="5"/>
      <c r="GRS1345" s="5"/>
      <c r="GRT1345" s="5"/>
      <c r="GRU1345" s="5"/>
      <c r="GRV1345" s="5"/>
      <c r="GRW1345" s="5"/>
      <c r="GRX1345" s="5"/>
      <c r="GRY1345" s="5"/>
      <c r="GRZ1345" s="5"/>
      <c r="GSA1345" s="5"/>
      <c r="GSB1345" s="5"/>
      <c r="GSC1345" s="5"/>
      <c r="GSD1345" s="5"/>
      <c r="GSE1345" s="5"/>
      <c r="GSF1345" s="5"/>
      <c r="GSG1345" s="5"/>
      <c r="GSH1345" s="5"/>
      <c r="GSI1345" s="5"/>
      <c r="GSJ1345" s="5"/>
      <c r="GSK1345" s="5"/>
      <c r="GSL1345" s="5"/>
      <c r="GSM1345" s="5"/>
      <c r="GSN1345" s="5"/>
      <c r="GSO1345" s="5"/>
      <c r="GSP1345" s="5"/>
      <c r="GSQ1345" s="5"/>
      <c r="GSR1345" s="5"/>
      <c r="GSS1345" s="5"/>
      <c r="GST1345" s="5"/>
      <c r="GSU1345" s="5"/>
      <c r="GSV1345" s="5"/>
      <c r="GSW1345" s="5"/>
      <c r="GSX1345" s="5"/>
      <c r="GSY1345" s="5"/>
      <c r="GSZ1345" s="5"/>
      <c r="GTA1345" s="5"/>
      <c r="GTB1345" s="5"/>
      <c r="GTC1345" s="5"/>
      <c r="GTD1345" s="5"/>
      <c r="GTE1345" s="5"/>
      <c r="GTF1345" s="5"/>
      <c r="GTG1345" s="5"/>
      <c r="GTH1345" s="5"/>
      <c r="GTI1345" s="5"/>
      <c r="GTJ1345" s="5"/>
      <c r="GTK1345" s="5"/>
      <c r="GTL1345" s="5"/>
      <c r="GTM1345" s="5"/>
      <c r="GTN1345" s="5"/>
      <c r="GTO1345" s="5"/>
      <c r="GTP1345" s="5"/>
      <c r="GTQ1345" s="5"/>
      <c r="GTR1345" s="5"/>
      <c r="GTS1345" s="5"/>
      <c r="GTT1345" s="5"/>
      <c r="GTU1345" s="5"/>
      <c r="GTV1345" s="5"/>
      <c r="GTW1345" s="5"/>
      <c r="GTX1345" s="5"/>
      <c r="GTY1345" s="5"/>
      <c r="GTZ1345" s="5"/>
      <c r="GUA1345" s="5"/>
      <c r="GUB1345" s="5"/>
      <c r="GUC1345" s="5"/>
      <c r="GUD1345" s="5"/>
      <c r="GUE1345" s="5"/>
      <c r="GUF1345" s="5"/>
      <c r="GUG1345" s="5"/>
      <c r="GUH1345" s="5"/>
      <c r="GUI1345" s="5"/>
      <c r="GUJ1345" s="5"/>
      <c r="GUK1345" s="5"/>
      <c r="GUL1345" s="5"/>
      <c r="GUM1345" s="5"/>
      <c r="GUN1345" s="5"/>
      <c r="GUO1345" s="5"/>
      <c r="GUP1345" s="5"/>
      <c r="GUQ1345" s="5"/>
      <c r="GUR1345" s="5"/>
      <c r="GUS1345" s="5"/>
      <c r="GUT1345" s="5"/>
      <c r="GUU1345" s="5"/>
      <c r="GUV1345" s="5"/>
      <c r="GUW1345" s="5"/>
      <c r="GUX1345" s="5"/>
      <c r="GUY1345" s="5"/>
      <c r="GUZ1345" s="5"/>
      <c r="GVA1345" s="5"/>
      <c r="GVB1345" s="5"/>
      <c r="GVC1345" s="5"/>
      <c r="GVD1345" s="5"/>
      <c r="GVE1345" s="5"/>
      <c r="GVF1345" s="5"/>
      <c r="GVG1345" s="5"/>
      <c r="GVH1345" s="5"/>
      <c r="GVI1345" s="5"/>
      <c r="GVJ1345" s="5"/>
      <c r="GVK1345" s="5"/>
      <c r="GVL1345" s="5"/>
      <c r="GVM1345" s="5"/>
      <c r="GVN1345" s="5"/>
      <c r="GVO1345" s="5"/>
      <c r="GVP1345" s="5"/>
      <c r="GVQ1345" s="5"/>
      <c r="GVR1345" s="5"/>
      <c r="GVS1345" s="5"/>
      <c r="GVT1345" s="5"/>
      <c r="GVU1345" s="5"/>
      <c r="GVV1345" s="5"/>
      <c r="GVW1345" s="5"/>
      <c r="GVX1345" s="5"/>
      <c r="GVY1345" s="5"/>
      <c r="GVZ1345" s="5"/>
      <c r="GWA1345" s="5"/>
      <c r="GWB1345" s="5"/>
      <c r="GWC1345" s="5"/>
      <c r="GWD1345" s="5"/>
      <c r="GWE1345" s="5"/>
      <c r="GWF1345" s="5"/>
      <c r="GWG1345" s="5"/>
      <c r="GWH1345" s="5"/>
      <c r="GWI1345" s="5"/>
      <c r="GWJ1345" s="5"/>
      <c r="GWK1345" s="5"/>
      <c r="GWL1345" s="5"/>
      <c r="GWM1345" s="5"/>
      <c r="GWN1345" s="5"/>
      <c r="GWO1345" s="5"/>
      <c r="GWP1345" s="5"/>
      <c r="GWQ1345" s="5"/>
      <c r="GWR1345" s="5"/>
      <c r="GWS1345" s="5"/>
      <c r="GWT1345" s="5"/>
      <c r="GWU1345" s="5"/>
      <c r="GWV1345" s="5"/>
      <c r="GWW1345" s="5"/>
      <c r="GWX1345" s="5"/>
      <c r="GWY1345" s="5"/>
      <c r="GWZ1345" s="5"/>
      <c r="GXA1345" s="5"/>
      <c r="GXB1345" s="5"/>
      <c r="GXC1345" s="5"/>
      <c r="GXD1345" s="5"/>
      <c r="GXE1345" s="5"/>
      <c r="GXF1345" s="5"/>
      <c r="GXG1345" s="5"/>
      <c r="GXH1345" s="5"/>
      <c r="GXI1345" s="5"/>
      <c r="GXJ1345" s="5"/>
      <c r="GXK1345" s="5"/>
      <c r="GXL1345" s="5"/>
      <c r="GXM1345" s="5"/>
      <c r="GXN1345" s="5"/>
      <c r="GXO1345" s="5"/>
      <c r="GXP1345" s="5"/>
      <c r="GXQ1345" s="5"/>
      <c r="GXR1345" s="5"/>
      <c r="GXS1345" s="5"/>
      <c r="GXT1345" s="5"/>
      <c r="GXU1345" s="5"/>
      <c r="GXV1345" s="5"/>
      <c r="GXW1345" s="5"/>
      <c r="GXX1345" s="5"/>
      <c r="GXY1345" s="5"/>
      <c r="GXZ1345" s="5"/>
      <c r="GYA1345" s="5"/>
      <c r="GYB1345" s="5"/>
      <c r="GYC1345" s="5"/>
      <c r="GYD1345" s="5"/>
      <c r="GYE1345" s="5"/>
      <c r="GYF1345" s="5"/>
      <c r="GYG1345" s="5"/>
      <c r="GYH1345" s="5"/>
      <c r="GYI1345" s="5"/>
      <c r="GYJ1345" s="5"/>
      <c r="GYK1345" s="5"/>
      <c r="GYL1345" s="5"/>
      <c r="GYM1345" s="5"/>
      <c r="GYN1345" s="5"/>
      <c r="GYO1345" s="5"/>
      <c r="GYP1345" s="5"/>
      <c r="GYQ1345" s="5"/>
      <c r="GYR1345" s="5"/>
      <c r="GYS1345" s="5"/>
      <c r="GYT1345" s="5"/>
      <c r="GYU1345" s="5"/>
      <c r="GYV1345" s="5"/>
      <c r="GYW1345" s="5"/>
      <c r="GYX1345" s="5"/>
      <c r="GYY1345" s="5"/>
      <c r="GYZ1345" s="5"/>
      <c r="GZA1345" s="5"/>
      <c r="GZB1345" s="5"/>
      <c r="GZC1345" s="5"/>
      <c r="GZD1345" s="5"/>
      <c r="GZE1345" s="5"/>
      <c r="GZF1345" s="5"/>
      <c r="GZG1345" s="5"/>
      <c r="GZH1345" s="5"/>
      <c r="GZI1345" s="5"/>
      <c r="GZJ1345" s="5"/>
      <c r="GZK1345" s="5"/>
      <c r="GZL1345" s="5"/>
      <c r="GZM1345" s="5"/>
      <c r="GZN1345" s="5"/>
      <c r="GZO1345" s="5"/>
      <c r="GZP1345" s="5"/>
      <c r="GZQ1345" s="5"/>
      <c r="GZR1345" s="5"/>
      <c r="GZS1345" s="5"/>
      <c r="GZT1345" s="5"/>
      <c r="GZU1345" s="5"/>
      <c r="GZV1345" s="5"/>
      <c r="GZW1345" s="5"/>
      <c r="GZX1345" s="5"/>
      <c r="GZY1345" s="5"/>
      <c r="GZZ1345" s="5"/>
      <c r="HAA1345" s="5"/>
      <c r="HAB1345" s="5"/>
      <c r="HAC1345" s="5"/>
      <c r="HAD1345" s="5"/>
      <c r="HAE1345" s="5"/>
      <c r="HAF1345" s="5"/>
      <c r="HAG1345" s="5"/>
      <c r="HAH1345" s="5"/>
      <c r="HAI1345" s="5"/>
      <c r="HAJ1345" s="5"/>
      <c r="HAK1345" s="5"/>
      <c r="HAL1345" s="5"/>
      <c r="HAM1345" s="5"/>
      <c r="HAN1345" s="5"/>
      <c r="HAO1345" s="5"/>
      <c r="HAP1345" s="5"/>
      <c r="HAQ1345" s="5"/>
      <c r="HAR1345" s="5"/>
      <c r="HAS1345" s="5"/>
      <c r="HAT1345" s="5"/>
      <c r="HAU1345" s="5"/>
      <c r="HAV1345" s="5"/>
      <c r="HAW1345" s="5"/>
      <c r="HAX1345" s="5"/>
      <c r="HAY1345" s="5"/>
      <c r="HAZ1345" s="5"/>
      <c r="HBA1345" s="5"/>
      <c r="HBB1345" s="5"/>
      <c r="HBC1345" s="5"/>
      <c r="HBD1345" s="5"/>
      <c r="HBE1345" s="5"/>
      <c r="HBF1345" s="5"/>
      <c r="HBG1345" s="5"/>
      <c r="HBH1345" s="5"/>
      <c r="HBI1345" s="5"/>
      <c r="HBJ1345" s="5"/>
      <c r="HBK1345" s="5"/>
      <c r="HBL1345" s="5"/>
      <c r="HBM1345" s="5"/>
      <c r="HBN1345" s="5"/>
      <c r="HBO1345" s="5"/>
      <c r="HBP1345" s="5"/>
      <c r="HBQ1345" s="5"/>
      <c r="HBR1345" s="5"/>
      <c r="HBS1345" s="5"/>
      <c r="HBT1345" s="5"/>
      <c r="HBU1345" s="5"/>
      <c r="HBV1345" s="5"/>
      <c r="HBW1345" s="5"/>
      <c r="HBX1345" s="5"/>
      <c r="HBY1345" s="5"/>
      <c r="HBZ1345" s="5"/>
      <c r="HCA1345" s="5"/>
      <c r="HCB1345" s="5"/>
      <c r="HCC1345" s="5"/>
      <c r="HCD1345" s="5"/>
      <c r="HCE1345" s="5"/>
      <c r="HCF1345" s="5"/>
      <c r="HCG1345" s="5"/>
      <c r="HCH1345" s="5"/>
      <c r="HCI1345" s="5"/>
      <c r="HCJ1345" s="5"/>
      <c r="HCK1345" s="5"/>
      <c r="HCL1345" s="5"/>
      <c r="HCM1345" s="5"/>
      <c r="HCN1345" s="5"/>
      <c r="HCO1345" s="5"/>
      <c r="HCP1345" s="5"/>
      <c r="HCQ1345" s="5"/>
      <c r="HCR1345" s="5"/>
      <c r="HCS1345" s="5"/>
      <c r="HCT1345" s="5"/>
      <c r="HCU1345" s="5"/>
      <c r="HCV1345" s="5"/>
      <c r="HCW1345" s="5"/>
      <c r="HCX1345" s="5"/>
      <c r="HCY1345" s="5"/>
      <c r="HCZ1345" s="5"/>
      <c r="HDA1345" s="5"/>
      <c r="HDB1345" s="5"/>
      <c r="HDC1345" s="5"/>
      <c r="HDD1345" s="5"/>
      <c r="HDE1345" s="5"/>
      <c r="HDF1345" s="5"/>
      <c r="HDG1345" s="5"/>
      <c r="HDH1345" s="5"/>
      <c r="HDI1345" s="5"/>
      <c r="HDJ1345" s="5"/>
      <c r="HDK1345" s="5"/>
      <c r="HDL1345" s="5"/>
      <c r="HDM1345" s="5"/>
      <c r="HDN1345" s="5"/>
      <c r="HDO1345" s="5"/>
      <c r="HDP1345" s="5"/>
      <c r="HDQ1345" s="5"/>
      <c r="HDR1345" s="5"/>
      <c r="HDS1345" s="5"/>
      <c r="HDT1345" s="5"/>
      <c r="HDU1345" s="5"/>
      <c r="HDV1345" s="5"/>
      <c r="HDW1345" s="5"/>
      <c r="HDX1345" s="5"/>
      <c r="HDY1345" s="5"/>
      <c r="HDZ1345" s="5"/>
      <c r="HEA1345" s="5"/>
      <c r="HEB1345" s="5"/>
      <c r="HEC1345" s="5"/>
      <c r="HED1345" s="5"/>
      <c r="HEE1345" s="5"/>
      <c r="HEF1345" s="5"/>
      <c r="HEG1345" s="5"/>
      <c r="HEH1345" s="5"/>
      <c r="HEI1345" s="5"/>
      <c r="HEJ1345" s="5"/>
      <c r="HEK1345" s="5"/>
      <c r="HEL1345" s="5"/>
      <c r="HEM1345" s="5"/>
      <c r="HEN1345" s="5"/>
      <c r="HEO1345" s="5"/>
      <c r="HEP1345" s="5"/>
      <c r="HEQ1345" s="5"/>
      <c r="HER1345" s="5"/>
      <c r="HES1345" s="5"/>
      <c r="HET1345" s="5"/>
      <c r="HEU1345" s="5"/>
      <c r="HEV1345" s="5"/>
      <c r="HEW1345" s="5"/>
      <c r="HEX1345" s="5"/>
      <c r="HEY1345" s="5"/>
      <c r="HEZ1345" s="5"/>
      <c r="HFA1345" s="5"/>
      <c r="HFB1345" s="5"/>
      <c r="HFC1345" s="5"/>
      <c r="HFD1345" s="5"/>
      <c r="HFE1345" s="5"/>
      <c r="HFF1345" s="5"/>
      <c r="HFG1345" s="5"/>
      <c r="HFH1345" s="5"/>
      <c r="HFI1345" s="5"/>
      <c r="HFJ1345" s="5"/>
      <c r="HFK1345" s="5"/>
      <c r="HFL1345" s="5"/>
      <c r="HFM1345" s="5"/>
      <c r="HFN1345" s="5"/>
      <c r="HFO1345" s="5"/>
      <c r="HFP1345" s="5"/>
      <c r="HFQ1345" s="5"/>
      <c r="HFR1345" s="5"/>
      <c r="HFS1345" s="5"/>
      <c r="HFT1345" s="5"/>
      <c r="HFU1345" s="5"/>
      <c r="HFV1345" s="5"/>
      <c r="HFW1345" s="5"/>
      <c r="HFX1345" s="5"/>
      <c r="HFY1345" s="5"/>
      <c r="HFZ1345" s="5"/>
      <c r="HGA1345" s="5"/>
      <c r="HGB1345" s="5"/>
      <c r="HGC1345" s="5"/>
      <c r="HGD1345" s="5"/>
      <c r="HGE1345" s="5"/>
      <c r="HGF1345" s="5"/>
      <c r="HGG1345" s="5"/>
      <c r="HGH1345" s="5"/>
      <c r="HGI1345" s="5"/>
      <c r="HGJ1345" s="5"/>
      <c r="HGK1345" s="5"/>
      <c r="HGL1345" s="5"/>
      <c r="HGM1345" s="5"/>
      <c r="HGN1345" s="5"/>
      <c r="HGO1345" s="5"/>
      <c r="HGP1345" s="5"/>
      <c r="HGQ1345" s="5"/>
      <c r="HGR1345" s="5"/>
      <c r="HGS1345" s="5"/>
      <c r="HGT1345" s="5"/>
      <c r="HGU1345" s="5"/>
      <c r="HGV1345" s="5"/>
      <c r="HGW1345" s="5"/>
      <c r="HGX1345" s="5"/>
      <c r="HGY1345" s="5"/>
      <c r="HGZ1345" s="5"/>
      <c r="HHA1345" s="5"/>
      <c r="HHB1345" s="5"/>
      <c r="HHC1345" s="5"/>
      <c r="HHD1345" s="5"/>
      <c r="HHE1345" s="5"/>
      <c r="HHF1345" s="5"/>
      <c r="HHG1345" s="5"/>
      <c r="HHH1345" s="5"/>
      <c r="HHI1345" s="5"/>
      <c r="HHJ1345" s="5"/>
      <c r="HHK1345" s="5"/>
      <c r="HHL1345" s="5"/>
      <c r="HHM1345" s="5"/>
      <c r="HHN1345" s="5"/>
      <c r="HHO1345" s="5"/>
      <c r="HHP1345" s="5"/>
      <c r="HHQ1345" s="5"/>
      <c r="HHR1345" s="5"/>
      <c r="HHS1345" s="5"/>
      <c r="HHT1345" s="5"/>
      <c r="HHU1345" s="5"/>
      <c r="HHV1345" s="5"/>
      <c r="HHW1345" s="5"/>
      <c r="HHX1345" s="5"/>
      <c r="HHY1345" s="5"/>
      <c r="HHZ1345" s="5"/>
      <c r="HIA1345" s="5"/>
      <c r="HIB1345" s="5"/>
      <c r="HIC1345" s="5"/>
      <c r="HID1345" s="5"/>
      <c r="HIE1345" s="5"/>
      <c r="HIF1345" s="5"/>
      <c r="HIG1345" s="5"/>
      <c r="HIH1345" s="5"/>
      <c r="HII1345" s="5"/>
      <c r="HIJ1345" s="5"/>
      <c r="HIK1345" s="5"/>
      <c r="HIL1345" s="5"/>
      <c r="HIM1345" s="5"/>
      <c r="HIN1345" s="5"/>
      <c r="HIO1345" s="5"/>
      <c r="HIP1345" s="5"/>
      <c r="HIQ1345" s="5"/>
      <c r="HIR1345" s="5"/>
      <c r="HIS1345" s="5"/>
      <c r="HIT1345" s="5"/>
      <c r="HIU1345" s="5"/>
      <c r="HIV1345" s="5"/>
      <c r="HIW1345" s="5"/>
      <c r="HIX1345" s="5"/>
      <c r="HIY1345" s="5"/>
      <c r="HIZ1345" s="5"/>
      <c r="HJA1345" s="5"/>
      <c r="HJB1345" s="5"/>
      <c r="HJC1345" s="5"/>
      <c r="HJD1345" s="5"/>
      <c r="HJE1345" s="5"/>
      <c r="HJF1345" s="5"/>
      <c r="HJG1345" s="5"/>
      <c r="HJH1345" s="5"/>
      <c r="HJI1345" s="5"/>
      <c r="HJJ1345" s="5"/>
      <c r="HJK1345" s="5"/>
      <c r="HJL1345" s="5"/>
      <c r="HJM1345" s="5"/>
      <c r="HJN1345" s="5"/>
      <c r="HJO1345" s="5"/>
      <c r="HJP1345" s="5"/>
      <c r="HJQ1345" s="5"/>
      <c r="HJR1345" s="5"/>
      <c r="HJS1345" s="5"/>
      <c r="HJT1345" s="5"/>
      <c r="HJU1345" s="5"/>
      <c r="HJV1345" s="5"/>
      <c r="HJW1345" s="5"/>
      <c r="HJX1345" s="5"/>
      <c r="HJY1345" s="5"/>
      <c r="HJZ1345" s="5"/>
      <c r="HKA1345" s="5"/>
      <c r="HKB1345" s="5"/>
      <c r="HKC1345" s="5"/>
      <c r="HKD1345" s="5"/>
      <c r="HKE1345" s="5"/>
      <c r="HKF1345" s="5"/>
      <c r="HKG1345" s="5"/>
      <c r="HKH1345" s="5"/>
      <c r="HKI1345" s="5"/>
      <c r="HKJ1345" s="5"/>
      <c r="HKK1345" s="5"/>
      <c r="HKL1345" s="5"/>
      <c r="HKM1345" s="5"/>
      <c r="HKN1345" s="5"/>
      <c r="HKO1345" s="5"/>
      <c r="HKP1345" s="5"/>
      <c r="HKQ1345" s="5"/>
      <c r="HKR1345" s="5"/>
      <c r="HKS1345" s="5"/>
      <c r="HKT1345" s="5"/>
      <c r="HKU1345" s="5"/>
      <c r="HKV1345" s="5"/>
      <c r="HKW1345" s="5"/>
      <c r="HKX1345" s="5"/>
      <c r="HKY1345" s="5"/>
      <c r="HKZ1345" s="5"/>
      <c r="HLA1345" s="5"/>
      <c r="HLB1345" s="5"/>
      <c r="HLC1345" s="5"/>
      <c r="HLD1345" s="5"/>
      <c r="HLE1345" s="5"/>
      <c r="HLF1345" s="5"/>
      <c r="HLG1345" s="5"/>
      <c r="HLH1345" s="5"/>
      <c r="HLI1345" s="5"/>
      <c r="HLJ1345" s="5"/>
      <c r="HLK1345" s="5"/>
      <c r="HLL1345" s="5"/>
      <c r="HLM1345" s="5"/>
      <c r="HLN1345" s="5"/>
      <c r="HLO1345" s="5"/>
      <c r="HLP1345" s="5"/>
      <c r="HLQ1345" s="5"/>
      <c r="HLR1345" s="5"/>
      <c r="HLS1345" s="5"/>
      <c r="HLT1345" s="5"/>
      <c r="HLU1345" s="5"/>
      <c r="HLV1345" s="5"/>
      <c r="HLW1345" s="5"/>
      <c r="HLX1345" s="5"/>
      <c r="HLY1345" s="5"/>
      <c r="HLZ1345" s="5"/>
      <c r="HMA1345" s="5"/>
      <c r="HMB1345" s="5"/>
      <c r="HMC1345" s="5"/>
      <c r="HMD1345" s="5"/>
      <c r="HME1345" s="5"/>
      <c r="HMF1345" s="5"/>
      <c r="HMG1345" s="5"/>
      <c r="HMH1345" s="5"/>
      <c r="HMI1345" s="5"/>
      <c r="HMJ1345" s="5"/>
      <c r="HMK1345" s="5"/>
      <c r="HML1345" s="5"/>
      <c r="HMM1345" s="5"/>
      <c r="HMN1345" s="5"/>
      <c r="HMO1345" s="5"/>
      <c r="HMP1345" s="5"/>
      <c r="HMQ1345" s="5"/>
      <c r="HMR1345" s="5"/>
      <c r="HMS1345" s="5"/>
      <c r="HMT1345" s="5"/>
      <c r="HMU1345" s="5"/>
      <c r="HMV1345" s="5"/>
      <c r="HMW1345" s="5"/>
      <c r="HMX1345" s="5"/>
      <c r="HMY1345" s="5"/>
      <c r="HMZ1345" s="5"/>
      <c r="HNA1345" s="5"/>
      <c r="HNB1345" s="5"/>
      <c r="HNC1345" s="5"/>
      <c r="HND1345" s="5"/>
      <c r="HNE1345" s="5"/>
      <c r="HNF1345" s="5"/>
      <c r="HNG1345" s="5"/>
      <c r="HNH1345" s="5"/>
      <c r="HNI1345" s="5"/>
      <c r="HNJ1345" s="5"/>
      <c r="HNK1345" s="5"/>
      <c r="HNL1345" s="5"/>
      <c r="HNM1345" s="5"/>
      <c r="HNN1345" s="5"/>
      <c r="HNO1345" s="5"/>
      <c r="HNP1345" s="5"/>
      <c r="HNQ1345" s="5"/>
      <c r="HNR1345" s="5"/>
      <c r="HNS1345" s="5"/>
      <c r="HNT1345" s="5"/>
      <c r="HNU1345" s="5"/>
      <c r="HNV1345" s="5"/>
      <c r="HNW1345" s="5"/>
      <c r="HNX1345" s="5"/>
      <c r="HNY1345" s="5"/>
      <c r="HNZ1345" s="5"/>
      <c r="HOA1345" s="5"/>
      <c r="HOB1345" s="5"/>
      <c r="HOC1345" s="5"/>
      <c r="HOD1345" s="5"/>
      <c r="HOE1345" s="5"/>
      <c r="HOF1345" s="5"/>
      <c r="HOG1345" s="5"/>
      <c r="HOH1345" s="5"/>
      <c r="HOI1345" s="5"/>
      <c r="HOJ1345" s="5"/>
      <c r="HOK1345" s="5"/>
      <c r="HOL1345" s="5"/>
      <c r="HOM1345" s="5"/>
      <c r="HON1345" s="5"/>
      <c r="HOO1345" s="5"/>
      <c r="HOP1345" s="5"/>
      <c r="HOQ1345" s="5"/>
      <c r="HOR1345" s="5"/>
      <c r="HOS1345" s="5"/>
      <c r="HOT1345" s="5"/>
      <c r="HOU1345" s="5"/>
      <c r="HOV1345" s="5"/>
      <c r="HOW1345" s="5"/>
      <c r="HOX1345" s="5"/>
      <c r="HOY1345" s="5"/>
      <c r="HOZ1345" s="5"/>
      <c r="HPA1345" s="5"/>
      <c r="HPB1345" s="5"/>
      <c r="HPC1345" s="5"/>
      <c r="HPD1345" s="5"/>
      <c r="HPE1345" s="5"/>
      <c r="HPF1345" s="5"/>
      <c r="HPG1345" s="5"/>
      <c r="HPH1345" s="5"/>
      <c r="HPI1345" s="5"/>
      <c r="HPJ1345" s="5"/>
      <c r="HPK1345" s="5"/>
      <c r="HPL1345" s="5"/>
      <c r="HPM1345" s="5"/>
      <c r="HPN1345" s="5"/>
      <c r="HPO1345" s="5"/>
      <c r="HPP1345" s="5"/>
      <c r="HPQ1345" s="5"/>
      <c r="HPR1345" s="5"/>
      <c r="HPS1345" s="5"/>
      <c r="HPT1345" s="5"/>
      <c r="HPU1345" s="5"/>
      <c r="HPV1345" s="5"/>
      <c r="HPW1345" s="5"/>
      <c r="HPX1345" s="5"/>
      <c r="HPY1345" s="5"/>
      <c r="HPZ1345" s="5"/>
      <c r="HQA1345" s="5"/>
      <c r="HQB1345" s="5"/>
      <c r="HQC1345" s="5"/>
      <c r="HQD1345" s="5"/>
      <c r="HQE1345" s="5"/>
      <c r="HQF1345" s="5"/>
      <c r="HQG1345" s="5"/>
      <c r="HQH1345" s="5"/>
      <c r="HQI1345" s="5"/>
      <c r="HQJ1345" s="5"/>
      <c r="HQK1345" s="5"/>
      <c r="HQL1345" s="5"/>
      <c r="HQM1345" s="5"/>
      <c r="HQN1345" s="5"/>
      <c r="HQO1345" s="5"/>
      <c r="HQP1345" s="5"/>
      <c r="HQQ1345" s="5"/>
      <c r="HQR1345" s="5"/>
      <c r="HQS1345" s="5"/>
      <c r="HQT1345" s="5"/>
      <c r="HQU1345" s="5"/>
      <c r="HQV1345" s="5"/>
      <c r="HQW1345" s="5"/>
      <c r="HQX1345" s="5"/>
      <c r="HQY1345" s="5"/>
      <c r="HQZ1345" s="5"/>
      <c r="HRA1345" s="5"/>
      <c r="HRB1345" s="5"/>
      <c r="HRC1345" s="5"/>
      <c r="HRD1345" s="5"/>
      <c r="HRE1345" s="5"/>
      <c r="HRF1345" s="5"/>
      <c r="HRG1345" s="5"/>
      <c r="HRH1345" s="5"/>
      <c r="HRI1345" s="5"/>
      <c r="HRJ1345" s="5"/>
      <c r="HRK1345" s="5"/>
      <c r="HRL1345" s="5"/>
      <c r="HRM1345" s="5"/>
      <c r="HRN1345" s="5"/>
      <c r="HRO1345" s="5"/>
      <c r="HRP1345" s="5"/>
      <c r="HRQ1345" s="5"/>
      <c r="HRR1345" s="5"/>
      <c r="HRS1345" s="5"/>
      <c r="HRT1345" s="5"/>
      <c r="HRU1345" s="5"/>
      <c r="HRV1345" s="5"/>
      <c r="HRW1345" s="5"/>
      <c r="HRX1345" s="5"/>
      <c r="HRY1345" s="5"/>
      <c r="HRZ1345" s="5"/>
      <c r="HSA1345" s="5"/>
      <c r="HSB1345" s="5"/>
      <c r="HSC1345" s="5"/>
      <c r="HSD1345" s="5"/>
      <c r="HSE1345" s="5"/>
      <c r="HSF1345" s="5"/>
      <c r="HSG1345" s="5"/>
      <c r="HSH1345" s="5"/>
      <c r="HSI1345" s="5"/>
      <c r="HSJ1345" s="5"/>
      <c r="HSK1345" s="5"/>
      <c r="HSL1345" s="5"/>
      <c r="HSM1345" s="5"/>
      <c r="HSN1345" s="5"/>
      <c r="HSO1345" s="5"/>
      <c r="HSP1345" s="5"/>
      <c r="HSQ1345" s="5"/>
      <c r="HSR1345" s="5"/>
      <c r="HSS1345" s="5"/>
      <c r="HST1345" s="5"/>
      <c r="HSU1345" s="5"/>
      <c r="HSV1345" s="5"/>
      <c r="HSW1345" s="5"/>
      <c r="HSX1345" s="5"/>
      <c r="HSY1345" s="5"/>
      <c r="HSZ1345" s="5"/>
      <c r="HTA1345" s="5"/>
      <c r="HTB1345" s="5"/>
      <c r="HTC1345" s="5"/>
      <c r="HTD1345" s="5"/>
      <c r="HTE1345" s="5"/>
      <c r="HTF1345" s="5"/>
      <c r="HTG1345" s="5"/>
      <c r="HTH1345" s="5"/>
      <c r="HTI1345" s="5"/>
      <c r="HTJ1345" s="5"/>
      <c r="HTK1345" s="5"/>
      <c r="HTL1345" s="5"/>
      <c r="HTM1345" s="5"/>
      <c r="HTN1345" s="5"/>
      <c r="HTO1345" s="5"/>
      <c r="HTP1345" s="5"/>
      <c r="HTQ1345" s="5"/>
      <c r="HTR1345" s="5"/>
      <c r="HTS1345" s="5"/>
      <c r="HTT1345" s="5"/>
      <c r="HTU1345" s="5"/>
      <c r="HTV1345" s="5"/>
      <c r="HTW1345" s="5"/>
      <c r="HTX1345" s="5"/>
      <c r="HTY1345" s="5"/>
      <c r="HTZ1345" s="5"/>
      <c r="HUA1345" s="5"/>
      <c r="HUB1345" s="5"/>
      <c r="HUC1345" s="5"/>
      <c r="HUD1345" s="5"/>
      <c r="HUE1345" s="5"/>
      <c r="HUF1345" s="5"/>
      <c r="HUG1345" s="5"/>
      <c r="HUH1345" s="5"/>
      <c r="HUI1345" s="5"/>
      <c r="HUJ1345" s="5"/>
      <c r="HUK1345" s="5"/>
      <c r="HUL1345" s="5"/>
      <c r="HUM1345" s="5"/>
      <c r="HUN1345" s="5"/>
      <c r="HUO1345" s="5"/>
      <c r="HUP1345" s="5"/>
      <c r="HUQ1345" s="5"/>
      <c r="HUR1345" s="5"/>
      <c r="HUS1345" s="5"/>
      <c r="HUT1345" s="5"/>
      <c r="HUU1345" s="5"/>
      <c r="HUV1345" s="5"/>
      <c r="HUW1345" s="5"/>
      <c r="HUX1345" s="5"/>
      <c r="HUY1345" s="5"/>
      <c r="HUZ1345" s="5"/>
      <c r="HVA1345" s="5"/>
      <c r="HVB1345" s="5"/>
      <c r="HVC1345" s="5"/>
      <c r="HVD1345" s="5"/>
      <c r="HVE1345" s="5"/>
      <c r="HVF1345" s="5"/>
      <c r="HVG1345" s="5"/>
      <c r="HVH1345" s="5"/>
      <c r="HVI1345" s="5"/>
      <c r="HVJ1345" s="5"/>
      <c r="HVK1345" s="5"/>
      <c r="HVL1345" s="5"/>
      <c r="HVM1345" s="5"/>
      <c r="HVN1345" s="5"/>
      <c r="HVO1345" s="5"/>
      <c r="HVP1345" s="5"/>
      <c r="HVQ1345" s="5"/>
      <c r="HVR1345" s="5"/>
      <c r="HVS1345" s="5"/>
      <c r="HVT1345" s="5"/>
      <c r="HVU1345" s="5"/>
      <c r="HVV1345" s="5"/>
      <c r="HVW1345" s="5"/>
      <c r="HVX1345" s="5"/>
      <c r="HVY1345" s="5"/>
      <c r="HVZ1345" s="5"/>
      <c r="HWA1345" s="5"/>
      <c r="HWB1345" s="5"/>
      <c r="HWC1345" s="5"/>
      <c r="HWD1345" s="5"/>
      <c r="HWE1345" s="5"/>
      <c r="HWF1345" s="5"/>
      <c r="HWG1345" s="5"/>
      <c r="HWH1345" s="5"/>
      <c r="HWI1345" s="5"/>
      <c r="HWJ1345" s="5"/>
      <c r="HWK1345" s="5"/>
      <c r="HWL1345" s="5"/>
      <c r="HWM1345" s="5"/>
      <c r="HWN1345" s="5"/>
      <c r="HWO1345" s="5"/>
      <c r="HWP1345" s="5"/>
      <c r="HWQ1345" s="5"/>
      <c r="HWR1345" s="5"/>
      <c r="HWS1345" s="5"/>
      <c r="HWT1345" s="5"/>
      <c r="HWU1345" s="5"/>
      <c r="HWV1345" s="5"/>
      <c r="HWW1345" s="5"/>
      <c r="HWX1345" s="5"/>
      <c r="HWY1345" s="5"/>
      <c r="HWZ1345" s="5"/>
      <c r="HXA1345" s="5"/>
      <c r="HXB1345" s="5"/>
      <c r="HXC1345" s="5"/>
      <c r="HXD1345" s="5"/>
      <c r="HXE1345" s="5"/>
      <c r="HXF1345" s="5"/>
      <c r="HXG1345" s="5"/>
      <c r="HXH1345" s="5"/>
      <c r="HXI1345" s="5"/>
      <c r="HXJ1345" s="5"/>
      <c r="HXK1345" s="5"/>
      <c r="HXL1345" s="5"/>
      <c r="HXM1345" s="5"/>
      <c r="HXN1345" s="5"/>
      <c r="HXO1345" s="5"/>
      <c r="HXP1345" s="5"/>
      <c r="HXQ1345" s="5"/>
      <c r="HXR1345" s="5"/>
      <c r="HXS1345" s="5"/>
      <c r="HXT1345" s="5"/>
      <c r="HXU1345" s="5"/>
      <c r="HXV1345" s="5"/>
      <c r="HXW1345" s="5"/>
      <c r="HXX1345" s="5"/>
      <c r="HXY1345" s="5"/>
      <c r="HXZ1345" s="5"/>
      <c r="HYA1345" s="5"/>
      <c r="HYB1345" s="5"/>
      <c r="HYC1345" s="5"/>
      <c r="HYD1345" s="5"/>
      <c r="HYE1345" s="5"/>
      <c r="HYF1345" s="5"/>
      <c r="HYG1345" s="5"/>
      <c r="HYH1345" s="5"/>
      <c r="HYI1345" s="5"/>
      <c r="HYJ1345" s="5"/>
      <c r="HYK1345" s="5"/>
      <c r="HYL1345" s="5"/>
      <c r="HYM1345" s="5"/>
      <c r="HYN1345" s="5"/>
      <c r="HYO1345" s="5"/>
      <c r="HYP1345" s="5"/>
      <c r="HYQ1345" s="5"/>
      <c r="HYR1345" s="5"/>
      <c r="HYS1345" s="5"/>
      <c r="HYT1345" s="5"/>
      <c r="HYU1345" s="5"/>
      <c r="HYV1345" s="5"/>
      <c r="HYW1345" s="5"/>
      <c r="HYX1345" s="5"/>
      <c r="HYY1345" s="5"/>
      <c r="HYZ1345" s="5"/>
      <c r="HZA1345" s="5"/>
      <c r="HZB1345" s="5"/>
      <c r="HZC1345" s="5"/>
      <c r="HZD1345" s="5"/>
      <c r="HZE1345" s="5"/>
      <c r="HZF1345" s="5"/>
      <c r="HZG1345" s="5"/>
      <c r="HZH1345" s="5"/>
      <c r="HZI1345" s="5"/>
      <c r="HZJ1345" s="5"/>
      <c r="HZK1345" s="5"/>
      <c r="HZL1345" s="5"/>
      <c r="HZM1345" s="5"/>
      <c r="HZN1345" s="5"/>
      <c r="HZO1345" s="5"/>
      <c r="HZP1345" s="5"/>
      <c r="HZQ1345" s="5"/>
      <c r="HZR1345" s="5"/>
      <c r="HZS1345" s="5"/>
      <c r="HZT1345" s="5"/>
      <c r="HZU1345" s="5"/>
      <c r="HZV1345" s="5"/>
      <c r="HZW1345" s="5"/>
      <c r="HZX1345" s="5"/>
      <c r="HZY1345" s="5"/>
      <c r="HZZ1345" s="5"/>
      <c r="IAA1345" s="5"/>
      <c r="IAB1345" s="5"/>
      <c r="IAC1345" s="5"/>
      <c r="IAD1345" s="5"/>
      <c r="IAE1345" s="5"/>
      <c r="IAF1345" s="5"/>
      <c r="IAG1345" s="5"/>
      <c r="IAH1345" s="5"/>
      <c r="IAI1345" s="5"/>
      <c r="IAJ1345" s="5"/>
      <c r="IAK1345" s="5"/>
      <c r="IAL1345" s="5"/>
      <c r="IAM1345" s="5"/>
      <c r="IAN1345" s="5"/>
      <c r="IAO1345" s="5"/>
      <c r="IAP1345" s="5"/>
      <c r="IAQ1345" s="5"/>
      <c r="IAR1345" s="5"/>
      <c r="IAS1345" s="5"/>
      <c r="IAT1345" s="5"/>
      <c r="IAU1345" s="5"/>
      <c r="IAV1345" s="5"/>
      <c r="IAW1345" s="5"/>
      <c r="IAX1345" s="5"/>
      <c r="IAY1345" s="5"/>
      <c r="IAZ1345" s="5"/>
      <c r="IBA1345" s="5"/>
      <c r="IBB1345" s="5"/>
      <c r="IBC1345" s="5"/>
      <c r="IBD1345" s="5"/>
      <c r="IBE1345" s="5"/>
      <c r="IBF1345" s="5"/>
      <c r="IBG1345" s="5"/>
      <c r="IBH1345" s="5"/>
      <c r="IBI1345" s="5"/>
      <c r="IBJ1345" s="5"/>
      <c r="IBK1345" s="5"/>
      <c r="IBL1345" s="5"/>
      <c r="IBM1345" s="5"/>
      <c r="IBN1345" s="5"/>
      <c r="IBO1345" s="5"/>
      <c r="IBP1345" s="5"/>
      <c r="IBQ1345" s="5"/>
      <c r="IBR1345" s="5"/>
      <c r="IBS1345" s="5"/>
      <c r="IBT1345" s="5"/>
      <c r="IBU1345" s="5"/>
      <c r="IBV1345" s="5"/>
      <c r="IBW1345" s="5"/>
      <c r="IBX1345" s="5"/>
      <c r="IBY1345" s="5"/>
      <c r="IBZ1345" s="5"/>
      <c r="ICA1345" s="5"/>
      <c r="ICB1345" s="5"/>
      <c r="ICC1345" s="5"/>
      <c r="ICD1345" s="5"/>
      <c r="ICE1345" s="5"/>
      <c r="ICF1345" s="5"/>
      <c r="ICG1345" s="5"/>
      <c r="ICH1345" s="5"/>
      <c r="ICI1345" s="5"/>
      <c r="ICJ1345" s="5"/>
      <c r="ICK1345" s="5"/>
      <c r="ICL1345" s="5"/>
      <c r="ICM1345" s="5"/>
      <c r="ICN1345" s="5"/>
      <c r="ICO1345" s="5"/>
      <c r="ICP1345" s="5"/>
      <c r="ICQ1345" s="5"/>
      <c r="ICR1345" s="5"/>
      <c r="ICS1345" s="5"/>
      <c r="ICT1345" s="5"/>
      <c r="ICU1345" s="5"/>
      <c r="ICV1345" s="5"/>
      <c r="ICW1345" s="5"/>
      <c r="ICX1345" s="5"/>
      <c r="ICY1345" s="5"/>
      <c r="ICZ1345" s="5"/>
      <c r="IDA1345" s="5"/>
      <c r="IDB1345" s="5"/>
      <c r="IDC1345" s="5"/>
      <c r="IDD1345" s="5"/>
      <c r="IDE1345" s="5"/>
      <c r="IDF1345" s="5"/>
      <c r="IDG1345" s="5"/>
      <c r="IDH1345" s="5"/>
      <c r="IDI1345" s="5"/>
      <c r="IDJ1345" s="5"/>
      <c r="IDK1345" s="5"/>
      <c r="IDL1345" s="5"/>
      <c r="IDM1345" s="5"/>
      <c r="IDN1345" s="5"/>
      <c r="IDO1345" s="5"/>
      <c r="IDP1345" s="5"/>
      <c r="IDQ1345" s="5"/>
      <c r="IDR1345" s="5"/>
      <c r="IDS1345" s="5"/>
      <c r="IDT1345" s="5"/>
      <c r="IDU1345" s="5"/>
      <c r="IDV1345" s="5"/>
      <c r="IDW1345" s="5"/>
      <c r="IDX1345" s="5"/>
      <c r="IDY1345" s="5"/>
      <c r="IDZ1345" s="5"/>
      <c r="IEA1345" s="5"/>
      <c r="IEB1345" s="5"/>
      <c r="IEC1345" s="5"/>
      <c r="IED1345" s="5"/>
      <c r="IEE1345" s="5"/>
      <c r="IEF1345" s="5"/>
      <c r="IEG1345" s="5"/>
      <c r="IEH1345" s="5"/>
      <c r="IEI1345" s="5"/>
      <c r="IEJ1345" s="5"/>
      <c r="IEK1345" s="5"/>
      <c r="IEL1345" s="5"/>
      <c r="IEM1345" s="5"/>
      <c r="IEN1345" s="5"/>
      <c r="IEO1345" s="5"/>
      <c r="IEP1345" s="5"/>
      <c r="IEQ1345" s="5"/>
      <c r="IER1345" s="5"/>
      <c r="IES1345" s="5"/>
      <c r="IET1345" s="5"/>
      <c r="IEU1345" s="5"/>
      <c r="IEV1345" s="5"/>
      <c r="IEW1345" s="5"/>
      <c r="IEX1345" s="5"/>
      <c r="IEY1345" s="5"/>
      <c r="IEZ1345" s="5"/>
      <c r="IFA1345" s="5"/>
      <c r="IFB1345" s="5"/>
      <c r="IFC1345" s="5"/>
      <c r="IFD1345" s="5"/>
      <c r="IFE1345" s="5"/>
      <c r="IFF1345" s="5"/>
      <c r="IFG1345" s="5"/>
      <c r="IFH1345" s="5"/>
      <c r="IFI1345" s="5"/>
      <c r="IFJ1345" s="5"/>
      <c r="IFK1345" s="5"/>
      <c r="IFL1345" s="5"/>
      <c r="IFM1345" s="5"/>
      <c r="IFN1345" s="5"/>
      <c r="IFO1345" s="5"/>
      <c r="IFP1345" s="5"/>
      <c r="IFQ1345" s="5"/>
      <c r="IFR1345" s="5"/>
      <c r="IFS1345" s="5"/>
      <c r="IFT1345" s="5"/>
      <c r="IFU1345" s="5"/>
      <c r="IFV1345" s="5"/>
      <c r="IFW1345" s="5"/>
      <c r="IFX1345" s="5"/>
      <c r="IFY1345" s="5"/>
      <c r="IFZ1345" s="5"/>
      <c r="IGA1345" s="5"/>
      <c r="IGB1345" s="5"/>
      <c r="IGC1345" s="5"/>
      <c r="IGD1345" s="5"/>
      <c r="IGE1345" s="5"/>
      <c r="IGF1345" s="5"/>
      <c r="IGG1345" s="5"/>
      <c r="IGH1345" s="5"/>
      <c r="IGI1345" s="5"/>
      <c r="IGJ1345" s="5"/>
      <c r="IGK1345" s="5"/>
      <c r="IGL1345" s="5"/>
      <c r="IGM1345" s="5"/>
      <c r="IGN1345" s="5"/>
      <c r="IGO1345" s="5"/>
      <c r="IGP1345" s="5"/>
      <c r="IGQ1345" s="5"/>
      <c r="IGR1345" s="5"/>
      <c r="IGS1345" s="5"/>
      <c r="IGT1345" s="5"/>
      <c r="IGU1345" s="5"/>
      <c r="IGV1345" s="5"/>
      <c r="IGW1345" s="5"/>
      <c r="IGX1345" s="5"/>
      <c r="IGY1345" s="5"/>
      <c r="IGZ1345" s="5"/>
      <c r="IHA1345" s="5"/>
      <c r="IHB1345" s="5"/>
      <c r="IHC1345" s="5"/>
      <c r="IHD1345" s="5"/>
      <c r="IHE1345" s="5"/>
      <c r="IHF1345" s="5"/>
      <c r="IHG1345" s="5"/>
      <c r="IHH1345" s="5"/>
      <c r="IHI1345" s="5"/>
      <c r="IHJ1345" s="5"/>
      <c r="IHK1345" s="5"/>
      <c r="IHL1345" s="5"/>
      <c r="IHM1345" s="5"/>
      <c r="IHN1345" s="5"/>
      <c r="IHO1345" s="5"/>
      <c r="IHP1345" s="5"/>
      <c r="IHQ1345" s="5"/>
      <c r="IHR1345" s="5"/>
      <c r="IHS1345" s="5"/>
      <c r="IHT1345" s="5"/>
      <c r="IHU1345" s="5"/>
      <c r="IHV1345" s="5"/>
      <c r="IHW1345" s="5"/>
      <c r="IHX1345" s="5"/>
      <c r="IHY1345" s="5"/>
      <c r="IHZ1345" s="5"/>
      <c r="IIA1345" s="5"/>
      <c r="IIB1345" s="5"/>
      <c r="IIC1345" s="5"/>
      <c r="IID1345" s="5"/>
      <c r="IIE1345" s="5"/>
      <c r="IIF1345" s="5"/>
      <c r="IIG1345" s="5"/>
      <c r="IIH1345" s="5"/>
      <c r="III1345" s="5"/>
      <c r="IIJ1345" s="5"/>
      <c r="IIK1345" s="5"/>
      <c r="IIL1345" s="5"/>
      <c r="IIM1345" s="5"/>
      <c r="IIN1345" s="5"/>
      <c r="IIO1345" s="5"/>
      <c r="IIP1345" s="5"/>
      <c r="IIQ1345" s="5"/>
      <c r="IIR1345" s="5"/>
      <c r="IIS1345" s="5"/>
      <c r="IIT1345" s="5"/>
      <c r="IIU1345" s="5"/>
      <c r="IIV1345" s="5"/>
      <c r="IIW1345" s="5"/>
      <c r="IIX1345" s="5"/>
      <c r="IIY1345" s="5"/>
      <c r="IIZ1345" s="5"/>
      <c r="IJA1345" s="5"/>
      <c r="IJB1345" s="5"/>
      <c r="IJC1345" s="5"/>
      <c r="IJD1345" s="5"/>
      <c r="IJE1345" s="5"/>
      <c r="IJF1345" s="5"/>
      <c r="IJG1345" s="5"/>
      <c r="IJH1345" s="5"/>
      <c r="IJI1345" s="5"/>
      <c r="IJJ1345" s="5"/>
      <c r="IJK1345" s="5"/>
      <c r="IJL1345" s="5"/>
      <c r="IJM1345" s="5"/>
      <c r="IJN1345" s="5"/>
      <c r="IJO1345" s="5"/>
      <c r="IJP1345" s="5"/>
      <c r="IJQ1345" s="5"/>
      <c r="IJR1345" s="5"/>
      <c r="IJS1345" s="5"/>
      <c r="IJT1345" s="5"/>
      <c r="IJU1345" s="5"/>
      <c r="IJV1345" s="5"/>
      <c r="IJW1345" s="5"/>
      <c r="IJX1345" s="5"/>
      <c r="IJY1345" s="5"/>
      <c r="IJZ1345" s="5"/>
      <c r="IKA1345" s="5"/>
      <c r="IKB1345" s="5"/>
      <c r="IKC1345" s="5"/>
      <c r="IKD1345" s="5"/>
      <c r="IKE1345" s="5"/>
      <c r="IKF1345" s="5"/>
      <c r="IKG1345" s="5"/>
      <c r="IKH1345" s="5"/>
      <c r="IKI1345" s="5"/>
      <c r="IKJ1345" s="5"/>
      <c r="IKK1345" s="5"/>
      <c r="IKL1345" s="5"/>
      <c r="IKM1345" s="5"/>
      <c r="IKN1345" s="5"/>
      <c r="IKO1345" s="5"/>
      <c r="IKP1345" s="5"/>
      <c r="IKQ1345" s="5"/>
      <c r="IKR1345" s="5"/>
      <c r="IKS1345" s="5"/>
      <c r="IKT1345" s="5"/>
      <c r="IKU1345" s="5"/>
      <c r="IKV1345" s="5"/>
      <c r="IKW1345" s="5"/>
      <c r="IKX1345" s="5"/>
      <c r="IKY1345" s="5"/>
      <c r="IKZ1345" s="5"/>
      <c r="ILA1345" s="5"/>
      <c r="ILB1345" s="5"/>
      <c r="ILC1345" s="5"/>
      <c r="ILD1345" s="5"/>
      <c r="ILE1345" s="5"/>
      <c r="ILF1345" s="5"/>
      <c r="ILG1345" s="5"/>
      <c r="ILH1345" s="5"/>
      <c r="ILI1345" s="5"/>
      <c r="ILJ1345" s="5"/>
      <c r="ILK1345" s="5"/>
      <c r="ILL1345" s="5"/>
      <c r="ILM1345" s="5"/>
      <c r="ILN1345" s="5"/>
      <c r="ILO1345" s="5"/>
      <c r="ILP1345" s="5"/>
      <c r="ILQ1345" s="5"/>
      <c r="ILR1345" s="5"/>
      <c r="ILS1345" s="5"/>
      <c r="ILT1345" s="5"/>
      <c r="ILU1345" s="5"/>
      <c r="ILV1345" s="5"/>
      <c r="ILW1345" s="5"/>
      <c r="ILX1345" s="5"/>
      <c r="ILY1345" s="5"/>
      <c r="ILZ1345" s="5"/>
      <c r="IMA1345" s="5"/>
      <c r="IMB1345" s="5"/>
      <c r="IMC1345" s="5"/>
      <c r="IMD1345" s="5"/>
      <c r="IME1345" s="5"/>
      <c r="IMF1345" s="5"/>
      <c r="IMG1345" s="5"/>
      <c r="IMH1345" s="5"/>
      <c r="IMI1345" s="5"/>
      <c r="IMJ1345" s="5"/>
      <c r="IMK1345" s="5"/>
      <c r="IML1345" s="5"/>
      <c r="IMM1345" s="5"/>
      <c r="IMN1345" s="5"/>
      <c r="IMO1345" s="5"/>
      <c r="IMP1345" s="5"/>
      <c r="IMQ1345" s="5"/>
      <c r="IMR1345" s="5"/>
      <c r="IMS1345" s="5"/>
      <c r="IMT1345" s="5"/>
      <c r="IMU1345" s="5"/>
      <c r="IMV1345" s="5"/>
      <c r="IMW1345" s="5"/>
      <c r="IMX1345" s="5"/>
      <c r="IMY1345" s="5"/>
      <c r="IMZ1345" s="5"/>
      <c r="INA1345" s="5"/>
      <c r="INB1345" s="5"/>
      <c r="INC1345" s="5"/>
      <c r="IND1345" s="5"/>
      <c r="INE1345" s="5"/>
      <c r="INF1345" s="5"/>
      <c r="ING1345" s="5"/>
      <c r="INH1345" s="5"/>
      <c r="INI1345" s="5"/>
      <c r="INJ1345" s="5"/>
      <c r="INK1345" s="5"/>
      <c r="INL1345" s="5"/>
      <c r="INM1345" s="5"/>
      <c r="INN1345" s="5"/>
      <c r="INO1345" s="5"/>
      <c r="INP1345" s="5"/>
      <c r="INQ1345" s="5"/>
      <c r="INR1345" s="5"/>
      <c r="INS1345" s="5"/>
      <c r="INT1345" s="5"/>
      <c r="INU1345" s="5"/>
      <c r="INV1345" s="5"/>
      <c r="INW1345" s="5"/>
      <c r="INX1345" s="5"/>
      <c r="INY1345" s="5"/>
      <c r="INZ1345" s="5"/>
      <c r="IOA1345" s="5"/>
      <c r="IOB1345" s="5"/>
      <c r="IOC1345" s="5"/>
      <c r="IOD1345" s="5"/>
      <c r="IOE1345" s="5"/>
      <c r="IOF1345" s="5"/>
      <c r="IOG1345" s="5"/>
      <c r="IOH1345" s="5"/>
      <c r="IOI1345" s="5"/>
      <c r="IOJ1345" s="5"/>
      <c r="IOK1345" s="5"/>
      <c r="IOL1345" s="5"/>
      <c r="IOM1345" s="5"/>
      <c r="ION1345" s="5"/>
      <c r="IOO1345" s="5"/>
      <c r="IOP1345" s="5"/>
      <c r="IOQ1345" s="5"/>
      <c r="IOR1345" s="5"/>
      <c r="IOS1345" s="5"/>
      <c r="IOT1345" s="5"/>
      <c r="IOU1345" s="5"/>
      <c r="IOV1345" s="5"/>
      <c r="IOW1345" s="5"/>
      <c r="IOX1345" s="5"/>
      <c r="IOY1345" s="5"/>
      <c r="IOZ1345" s="5"/>
      <c r="IPA1345" s="5"/>
      <c r="IPB1345" s="5"/>
      <c r="IPC1345" s="5"/>
      <c r="IPD1345" s="5"/>
      <c r="IPE1345" s="5"/>
      <c r="IPF1345" s="5"/>
      <c r="IPG1345" s="5"/>
      <c r="IPH1345" s="5"/>
      <c r="IPI1345" s="5"/>
      <c r="IPJ1345" s="5"/>
      <c r="IPK1345" s="5"/>
      <c r="IPL1345" s="5"/>
      <c r="IPM1345" s="5"/>
      <c r="IPN1345" s="5"/>
      <c r="IPO1345" s="5"/>
      <c r="IPP1345" s="5"/>
      <c r="IPQ1345" s="5"/>
      <c r="IPR1345" s="5"/>
      <c r="IPS1345" s="5"/>
      <c r="IPT1345" s="5"/>
      <c r="IPU1345" s="5"/>
      <c r="IPV1345" s="5"/>
      <c r="IPW1345" s="5"/>
      <c r="IPX1345" s="5"/>
      <c r="IPY1345" s="5"/>
      <c r="IPZ1345" s="5"/>
      <c r="IQA1345" s="5"/>
      <c r="IQB1345" s="5"/>
      <c r="IQC1345" s="5"/>
      <c r="IQD1345" s="5"/>
      <c r="IQE1345" s="5"/>
      <c r="IQF1345" s="5"/>
      <c r="IQG1345" s="5"/>
      <c r="IQH1345" s="5"/>
      <c r="IQI1345" s="5"/>
      <c r="IQJ1345" s="5"/>
      <c r="IQK1345" s="5"/>
      <c r="IQL1345" s="5"/>
      <c r="IQM1345" s="5"/>
      <c r="IQN1345" s="5"/>
      <c r="IQO1345" s="5"/>
      <c r="IQP1345" s="5"/>
      <c r="IQQ1345" s="5"/>
      <c r="IQR1345" s="5"/>
      <c r="IQS1345" s="5"/>
      <c r="IQT1345" s="5"/>
      <c r="IQU1345" s="5"/>
      <c r="IQV1345" s="5"/>
      <c r="IQW1345" s="5"/>
      <c r="IQX1345" s="5"/>
      <c r="IQY1345" s="5"/>
      <c r="IQZ1345" s="5"/>
      <c r="IRA1345" s="5"/>
      <c r="IRB1345" s="5"/>
      <c r="IRC1345" s="5"/>
      <c r="IRD1345" s="5"/>
      <c r="IRE1345" s="5"/>
      <c r="IRF1345" s="5"/>
      <c r="IRG1345" s="5"/>
      <c r="IRH1345" s="5"/>
      <c r="IRI1345" s="5"/>
      <c r="IRJ1345" s="5"/>
      <c r="IRK1345" s="5"/>
      <c r="IRL1345" s="5"/>
      <c r="IRM1345" s="5"/>
      <c r="IRN1345" s="5"/>
      <c r="IRO1345" s="5"/>
      <c r="IRP1345" s="5"/>
      <c r="IRQ1345" s="5"/>
      <c r="IRR1345" s="5"/>
      <c r="IRS1345" s="5"/>
      <c r="IRT1345" s="5"/>
      <c r="IRU1345" s="5"/>
      <c r="IRV1345" s="5"/>
      <c r="IRW1345" s="5"/>
      <c r="IRX1345" s="5"/>
      <c r="IRY1345" s="5"/>
      <c r="IRZ1345" s="5"/>
      <c r="ISA1345" s="5"/>
      <c r="ISB1345" s="5"/>
      <c r="ISC1345" s="5"/>
      <c r="ISD1345" s="5"/>
      <c r="ISE1345" s="5"/>
      <c r="ISF1345" s="5"/>
      <c r="ISG1345" s="5"/>
      <c r="ISH1345" s="5"/>
      <c r="ISI1345" s="5"/>
      <c r="ISJ1345" s="5"/>
      <c r="ISK1345" s="5"/>
      <c r="ISL1345" s="5"/>
      <c r="ISM1345" s="5"/>
      <c r="ISN1345" s="5"/>
      <c r="ISO1345" s="5"/>
      <c r="ISP1345" s="5"/>
      <c r="ISQ1345" s="5"/>
      <c r="ISR1345" s="5"/>
      <c r="ISS1345" s="5"/>
      <c r="IST1345" s="5"/>
      <c r="ISU1345" s="5"/>
      <c r="ISV1345" s="5"/>
      <c r="ISW1345" s="5"/>
      <c r="ISX1345" s="5"/>
      <c r="ISY1345" s="5"/>
      <c r="ISZ1345" s="5"/>
      <c r="ITA1345" s="5"/>
      <c r="ITB1345" s="5"/>
      <c r="ITC1345" s="5"/>
      <c r="ITD1345" s="5"/>
      <c r="ITE1345" s="5"/>
      <c r="ITF1345" s="5"/>
      <c r="ITG1345" s="5"/>
      <c r="ITH1345" s="5"/>
      <c r="ITI1345" s="5"/>
      <c r="ITJ1345" s="5"/>
      <c r="ITK1345" s="5"/>
      <c r="ITL1345" s="5"/>
      <c r="ITM1345" s="5"/>
      <c r="ITN1345" s="5"/>
      <c r="ITO1345" s="5"/>
      <c r="ITP1345" s="5"/>
      <c r="ITQ1345" s="5"/>
      <c r="ITR1345" s="5"/>
      <c r="ITS1345" s="5"/>
      <c r="ITT1345" s="5"/>
      <c r="ITU1345" s="5"/>
      <c r="ITV1345" s="5"/>
      <c r="ITW1345" s="5"/>
      <c r="ITX1345" s="5"/>
      <c r="ITY1345" s="5"/>
      <c r="ITZ1345" s="5"/>
      <c r="IUA1345" s="5"/>
      <c r="IUB1345" s="5"/>
      <c r="IUC1345" s="5"/>
      <c r="IUD1345" s="5"/>
      <c r="IUE1345" s="5"/>
      <c r="IUF1345" s="5"/>
      <c r="IUG1345" s="5"/>
      <c r="IUH1345" s="5"/>
      <c r="IUI1345" s="5"/>
      <c r="IUJ1345" s="5"/>
      <c r="IUK1345" s="5"/>
      <c r="IUL1345" s="5"/>
      <c r="IUM1345" s="5"/>
      <c r="IUN1345" s="5"/>
      <c r="IUO1345" s="5"/>
      <c r="IUP1345" s="5"/>
      <c r="IUQ1345" s="5"/>
      <c r="IUR1345" s="5"/>
      <c r="IUS1345" s="5"/>
      <c r="IUT1345" s="5"/>
      <c r="IUU1345" s="5"/>
      <c r="IUV1345" s="5"/>
      <c r="IUW1345" s="5"/>
      <c r="IUX1345" s="5"/>
      <c r="IUY1345" s="5"/>
      <c r="IUZ1345" s="5"/>
      <c r="IVA1345" s="5"/>
      <c r="IVB1345" s="5"/>
      <c r="IVC1345" s="5"/>
      <c r="IVD1345" s="5"/>
      <c r="IVE1345" s="5"/>
      <c r="IVF1345" s="5"/>
      <c r="IVG1345" s="5"/>
      <c r="IVH1345" s="5"/>
      <c r="IVI1345" s="5"/>
      <c r="IVJ1345" s="5"/>
      <c r="IVK1345" s="5"/>
      <c r="IVL1345" s="5"/>
      <c r="IVM1345" s="5"/>
      <c r="IVN1345" s="5"/>
      <c r="IVO1345" s="5"/>
      <c r="IVP1345" s="5"/>
      <c r="IVQ1345" s="5"/>
      <c r="IVR1345" s="5"/>
      <c r="IVS1345" s="5"/>
      <c r="IVT1345" s="5"/>
      <c r="IVU1345" s="5"/>
      <c r="IVV1345" s="5"/>
      <c r="IVW1345" s="5"/>
      <c r="IVX1345" s="5"/>
      <c r="IVY1345" s="5"/>
      <c r="IVZ1345" s="5"/>
      <c r="IWA1345" s="5"/>
      <c r="IWB1345" s="5"/>
      <c r="IWC1345" s="5"/>
      <c r="IWD1345" s="5"/>
      <c r="IWE1345" s="5"/>
      <c r="IWF1345" s="5"/>
      <c r="IWG1345" s="5"/>
      <c r="IWH1345" s="5"/>
      <c r="IWI1345" s="5"/>
      <c r="IWJ1345" s="5"/>
      <c r="IWK1345" s="5"/>
      <c r="IWL1345" s="5"/>
      <c r="IWM1345" s="5"/>
      <c r="IWN1345" s="5"/>
      <c r="IWO1345" s="5"/>
      <c r="IWP1345" s="5"/>
      <c r="IWQ1345" s="5"/>
      <c r="IWR1345" s="5"/>
      <c r="IWS1345" s="5"/>
      <c r="IWT1345" s="5"/>
      <c r="IWU1345" s="5"/>
      <c r="IWV1345" s="5"/>
      <c r="IWW1345" s="5"/>
      <c r="IWX1345" s="5"/>
      <c r="IWY1345" s="5"/>
      <c r="IWZ1345" s="5"/>
      <c r="IXA1345" s="5"/>
      <c r="IXB1345" s="5"/>
      <c r="IXC1345" s="5"/>
      <c r="IXD1345" s="5"/>
      <c r="IXE1345" s="5"/>
      <c r="IXF1345" s="5"/>
      <c r="IXG1345" s="5"/>
      <c r="IXH1345" s="5"/>
      <c r="IXI1345" s="5"/>
      <c r="IXJ1345" s="5"/>
      <c r="IXK1345" s="5"/>
      <c r="IXL1345" s="5"/>
      <c r="IXM1345" s="5"/>
      <c r="IXN1345" s="5"/>
      <c r="IXO1345" s="5"/>
      <c r="IXP1345" s="5"/>
      <c r="IXQ1345" s="5"/>
      <c r="IXR1345" s="5"/>
      <c r="IXS1345" s="5"/>
      <c r="IXT1345" s="5"/>
      <c r="IXU1345" s="5"/>
      <c r="IXV1345" s="5"/>
      <c r="IXW1345" s="5"/>
      <c r="IXX1345" s="5"/>
      <c r="IXY1345" s="5"/>
      <c r="IXZ1345" s="5"/>
      <c r="IYA1345" s="5"/>
      <c r="IYB1345" s="5"/>
      <c r="IYC1345" s="5"/>
      <c r="IYD1345" s="5"/>
      <c r="IYE1345" s="5"/>
      <c r="IYF1345" s="5"/>
      <c r="IYG1345" s="5"/>
      <c r="IYH1345" s="5"/>
      <c r="IYI1345" s="5"/>
      <c r="IYJ1345" s="5"/>
      <c r="IYK1345" s="5"/>
      <c r="IYL1345" s="5"/>
      <c r="IYM1345" s="5"/>
      <c r="IYN1345" s="5"/>
      <c r="IYO1345" s="5"/>
      <c r="IYP1345" s="5"/>
      <c r="IYQ1345" s="5"/>
      <c r="IYR1345" s="5"/>
      <c r="IYS1345" s="5"/>
      <c r="IYT1345" s="5"/>
      <c r="IYU1345" s="5"/>
      <c r="IYV1345" s="5"/>
      <c r="IYW1345" s="5"/>
      <c r="IYX1345" s="5"/>
      <c r="IYY1345" s="5"/>
      <c r="IYZ1345" s="5"/>
      <c r="IZA1345" s="5"/>
      <c r="IZB1345" s="5"/>
      <c r="IZC1345" s="5"/>
      <c r="IZD1345" s="5"/>
      <c r="IZE1345" s="5"/>
      <c r="IZF1345" s="5"/>
      <c r="IZG1345" s="5"/>
      <c r="IZH1345" s="5"/>
      <c r="IZI1345" s="5"/>
      <c r="IZJ1345" s="5"/>
      <c r="IZK1345" s="5"/>
      <c r="IZL1345" s="5"/>
      <c r="IZM1345" s="5"/>
      <c r="IZN1345" s="5"/>
      <c r="IZO1345" s="5"/>
      <c r="IZP1345" s="5"/>
      <c r="IZQ1345" s="5"/>
      <c r="IZR1345" s="5"/>
      <c r="IZS1345" s="5"/>
      <c r="IZT1345" s="5"/>
      <c r="IZU1345" s="5"/>
      <c r="IZV1345" s="5"/>
      <c r="IZW1345" s="5"/>
      <c r="IZX1345" s="5"/>
      <c r="IZY1345" s="5"/>
      <c r="IZZ1345" s="5"/>
      <c r="JAA1345" s="5"/>
      <c r="JAB1345" s="5"/>
      <c r="JAC1345" s="5"/>
      <c r="JAD1345" s="5"/>
      <c r="JAE1345" s="5"/>
      <c r="JAF1345" s="5"/>
      <c r="JAG1345" s="5"/>
      <c r="JAH1345" s="5"/>
      <c r="JAI1345" s="5"/>
      <c r="JAJ1345" s="5"/>
      <c r="JAK1345" s="5"/>
      <c r="JAL1345" s="5"/>
      <c r="JAM1345" s="5"/>
      <c r="JAN1345" s="5"/>
      <c r="JAO1345" s="5"/>
      <c r="JAP1345" s="5"/>
      <c r="JAQ1345" s="5"/>
      <c r="JAR1345" s="5"/>
      <c r="JAS1345" s="5"/>
      <c r="JAT1345" s="5"/>
      <c r="JAU1345" s="5"/>
      <c r="JAV1345" s="5"/>
      <c r="JAW1345" s="5"/>
      <c r="JAX1345" s="5"/>
      <c r="JAY1345" s="5"/>
      <c r="JAZ1345" s="5"/>
      <c r="JBA1345" s="5"/>
      <c r="JBB1345" s="5"/>
      <c r="JBC1345" s="5"/>
      <c r="JBD1345" s="5"/>
      <c r="JBE1345" s="5"/>
      <c r="JBF1345" s="5"/>
      <c r="JBG1345" s="5"/>
      <c r="JBH1345" s="5"/>
      <c r="JBI1345" s="5"/>
      <c r="JBJ1345" s="5"/>
      <c r="JBK1345" s="5"/>
      <c r="JBL1345" s="5"/>
      <c r="JBM1345" s="5"/>
      <c r="JBN1345" s="5"/>
      <c r="JBO1345" s="5"/>
      <c r="JBP1345" s="5"/>
      <c r="JBQ1345" s="5"/>
      <c r="JBR1345" s="5"/>
      <c r="JBS1345" s="5"/>
      <c r="JBT1345" s="5"/>
      <c r="JBU1345" s="5"/>
      <c r="JBV1345" s="5"/>
      <c r="JBW1345" s="5"/>
      <c r="JBX1345" s="5"/>
      <c r="JBY1345" s="5"/>
      <c r="JBZ1345" s="5"/>
      <c r="JCA1345" s="5"/>
      <c r="JCB1345" s="5"/>
      <c r="JCC1345" s="5"/>
      <c r="JCD1345" s="5"/>
      <c r="JCE1345" s="5"/>
      <c r="JCF1345" s="5"/>
      <c r="JCG1345" s="5"/>
      <c r="JCH1345" s="5"/>
      <c r="JCI1345" s="5"/>
      <c r="JCJ1345" s="5"/>
      <c r="JCK1345" s="5"/>
      <c r="JCL1345" s="5"/>
      <c r="JCM1345" s="5"/>
      <c r="JCN1345" s="5"/>
      <c r="JCO1345" s="5"/>
      <c r="JCP1345" s="5"/>
      <c r="JCQ1345" s="5"/>
      <c r="JCR1345" s="5"/>
      <c r="JCS1345" s="5"/>
      <c r="JCT1345" s="5"/>
      <c r="JCU1345" s="5"/>
      <c r="JCV1345" s="5"/>
      <c r="JCW1345" s="5"/>
      <c r="JCX1345" s="5"/>
      <c r="JCY1345" s="5"/>
      <c r="JCZ1345" s="5"/>
      <c r="JDA1345" s="5"/>
      <c r="JDB1345" s="5"/>
      <c r="JDC1345" s="5"/>
      <c r="JDD1345" s="5"/>
      <c r="JDE1345" s="5"/>
      <c r="JDF1345" s="5"/>
      <c r="JDG1345" s="5"/>
      <c r="JDH1345" s="5"/>
      <c r="JDI1345" s="5"/>
      <c r="JDJ1345" s="5"/>
      <c r="JDK1345" s="5"/>
      <c r="JDL1345" s="5"/>
      <c r="JDM1345" s="5"/>
      <c r="JDN1345" s="5"/>
      <c r="JDO1345" s="5"/>
      <c r="JDP1345" s="5"/>
      <c r="JDQ1345" s="5"/>
      <c r="JDR1345" s="5"/>
      <c r="JDS1345" s="5"/>
      <c r="JDT1345" s="5"/>
      <c r="JDU1345" s="5"/>
      <c r="JDV1345" s="5"/>
      <c r="JDW1345" s="5"/>
      <c r="JDX1345" s="5"/>
      <c r="JDY1345" s="5"/>
      <c r="JDZ1345" s="5"/>
      <c r="JEA1345" s="5"/>
      <c r="JEB1345" s="5"/>
      <c r="JEC1345" s="5"/>
      <c r="JED1345" s="5"/>
      <c r="JEE1345" s="5"/>
      <c r="JEF1345" s="5"/>
      <c r="JEG1345" s="5"/>
      <c r="JEH1345" s="5"/>
      <c r="JEI1345" s="5"/>
      <c r="JEJ1345" s="5"/>
      <c r="JEK1345" s="5"/>
      <c r="JEL1345" s="5"/>
      <c r="JEM1345" s="5"/>
      <c r="JEN1345" s="5"/>
      <c r="JEO1345" s="5"/>
      <c r="JEP1345" s="5"/>
      <c r="JEQ1345" s="5"/>
      <c r="JER1345" s="5"/>
      <c r="JES1345" s="5"/>
      <c r="JET1345" s="5"/>
      <c r="JEU1345" s="5"/>
      <c r="JEV1345" s="5"/>
      <c r="JEW1345" s="5"/>
      <c r="JEX1345" s="5"/>
      <c r="JEY1345" s="5"/>
      <c r="JEZ1345" s="5"/>
      <c r="JFA1345" s="5"/>
      <c r="JFB1345" s="5"/>
      <c r="JFC1345" s="5"/>
      <c r="JFD1345" s="5"/>
      <c r="JFE1345" s="5"/>
      <c r="JFF1345" s="5"/>
      <c r="JFG1345" s="5"/>
      <c r="JFH1345" s="5"/>
      <c r="JFI1345" s="5"/>
      <c r="JFJ1345" s="5"/>
      <c r="JFK1345" s="5"/>
      <c r="JFL1345" s="5"/>
      <c r="JFM1345" s="5"/>
      <c r="JFN1345" s="5"/>
      <c r="JFO1345" s="5"/>
      <c r="JFP1345" s="5"/>
      <c r="JFQ1345" s="5"/>
      <c r="JFR1345" s="5"/>
      <c r="JFS1345" s="5"/>
      <c r="JFT1345" s="5"/>
      <c r="JFU1345" s="5"/>
      <c r="JFV1345" s="5"/>
      <c r="JFW1345" s="5"/>
      <c r="JFX1345" s="5"/>
      <c r="JFY1345" s="5"/>
      <c r="JFZ1345" s="5"/>
      <c r="JGA1345" s="5"/>
      <c r="JGB1345" s="5"/>
      <c r="JGC1345" s="5"/>
      <c r="JGD1345" s="5"/>
      <c r="JGE1345" s="5"/>
      <c r="JGF1345" s="5"/>
      <c r="JGG1345" s="5"/>
      <c r="JGH1345" s="5"/>
      <c r="JGI1345" s="5"/>
      <c r="JGJ1345" s="5"/>
      <c r="JGK1345" s="5"/>
      <c r="JGL1345" s="5"/>
      <c r="JGM1345" s="5"/>
      <c r="JGN1345" s="5"/>
      <c r="JGO1345" s="5"/>
      <c r="JGP1345" s="5"/>
      <c r="JGQ1345" s="5"/>
      <c r="JGR1345" s="5"/>
      <c r="JGS1345" s="5"/>
      <c r="JGT1345" s="5"/>
      <c r="JGU1345" s="5"/>
      <c r="JGV1345" s="5"/>
      <c r="JGW1345" s="5"/>
      <c r="JGX1345" s="5"/>
      <c r="JGY1345" s="5"/>
      <c r="JGZ1345" s="5"/>
      <c r="JHA1345" s="5"/>
      <c r="JHB1345" s="5"/>
      <c r="JHC1345" s="5"/>
      <c r="JHD1345" s="5"/>
      <c r="JHE1345" s="5"/>
      <c r="JHF1345" s="5"/>
      <c r="JHG1345" s="5"/>
      <c r="JHH1345" s="5"/>
      <c r="JHI1345" s="5"/>
      <c r="JHJ1345" s="5"/>
      <c r="JHK1345" s="5"/>
      <c r="JHL1345" s="5"/>
      <c r="JHM1345" s="5"/>
      <c r="JHN1345" s="5"/>
      <c r="JHO1345" s="5"/>
      <c r="JHP1345" s="5"/>
      <c r="JHQ1345" s="5"/>
      <c r="JHR1345" s="5"/>
      <c r="JHS1345" s="5"/>
      <c r="JHT1345" s="5"/>
      <c r="JHU1345" s="5"/>
      <c r="JHV1345" s="5"/>
      <c r="JHW1345" s="5"/>
      <c r="JHX1345" s="5"/>
      <c r="JHY1345" s="5"/>
      <c r="JHZ1345" s="5"/>
      <c r="JIA1345" s="5"/>
      <c r="JIB1345" s="5"/>
      <c r="JIC1345" s="5"/>
      <c r="JID1345" s="5"/>
      <c r="JIE1345" s="5"/>
      <c r="JIF1345" s="5"/>
      <c r="JIG1345" s="5"/>
      <c r="JIH1345" s="5"/>
      <c r="JII1345" s="5"/>
      <c r="JIJ1345" s="5"/>
      <c r="JIK1345" s="5"/>
      <c r="JIL1345" s="5"/>
      <c r="JIM1345" s="5"/>
      <c r="JIN1345" s="5"/>
      <c r="JIO1345" s="5"/>
      <c r="JIP1345" s="5"/>
      <c r="JIQ1345" s="5"/>
      <c r="JIR1345" s="5"/>
      <c r="JIS1345" s="5"/>
      <c r="JIT1345" s="5"/>
      <c r="JIU1345" s="5"/>
      <c r="JIV1345" s="5"/>
      <c r="JIW1345" s="5"/>
      <c r="JIX1345" s="5"/>
      <c r="JIY1345" s="5"/>
      <c r="JIZ1345" s="5"/>
      <c r="JJA1345" s="5"/>
      <c r="JJB1345" s="5"/>
      <c r="JJC1345" s="5"/>
      <c r="JJD1345" s="5"/>
      <c r="JJE1345" s="5"/>
      <c r="JJF1345" s="5"/>
      <c r="JJG1345" s="5"/>
      <c r="JJH1345" s="5"/>
      <c r="JJI1345" s="5"/>
      <c r="JJJ1345" s="5"/>
      <c r="JJK1345" s="5"/>
      <c r="JJL1345" s="5"/>
      <c r="JJM1345" s="5"/>
      <c r="JJN1345" s="5"/>
      <c r="JJO1345" s="5"/>
      <c r="JJP1345" s="5"/>
      <c r="JJQ1345" s="5"/>
      <c r="JJR1345" s="5"/>
      <c r="JJS1345" s="5"/>
      <c r="JJT1345" s="5"/>
      <c r="JJU1345" s="5"/>
      <c r="JJV1345" s="5"/>
      <c r="JJW1345" s="5"/>
      <c r="JJX1345" s="5"/>
      <c r="JJY1345" s="5"/>
      <c r="JJZ1345" s="5"/>
      <c r="JKA1345" s="5"/>
      <c r="JKB1345" s="5"/>
      <c r="JKC1345" s="5"/>
      <c r="JKD1345" s="5"/>
      <c r="JKE1345" s="5"/>
      <c r="JKF1345" s="5"/>
      <c r="JKG1345" s="5"/>
      <c r="JKH1345" s="5"/>
      <c r="JKI1345" s="5"/>
      <c r="JKJ1345" s="5"/>
      <c r="JKK1345" s="5"/>
      <c r="JKL1345" s="5"/>
      <c r="JKM1345" s="5"/>
      <c r="JKN1345" s="5"/>
      <c r="JKO1345" s="5"/>
      <c r="JKP1345" s="5"/>
      <c r="JKQ1345" s="5"/>
      <c r="JKR1345" s="5"/>
      <c r="JKS1345" s="5"/>
      <c r="JKT1345" s="5"/>
      <c r="JKU1345" s="5"/>
      <c r="JKV1345" s="5"/>
      <c r="JKW1345" s="5"/>
      <c r="JKX1345" s="5"/>
      <c r="JKY1345" s="5"/>
      <c r="JKZ1345" s="5"/>
      <c r="JLA1345" s="5"/>
      <c r="JLB1345" s="5"/>
      <c r="JLC1345" s="5"/>
      <c r="JLD1345" s="5"/>
      <c r="JLE1345" s="5"/>
      <c r="JLF1345" s="5"/>
      <c r="JLG1345" s="5"/>
      <c r="JLH1345" s="5"/>
      <c r="JLI1345" s="5"/>
      <c r="JLJ1345" s="5"/>
      <c r="JLK1345" s="5"/>
      <c r="JLL1345" s="5"/>
      <c r="JLM1345" s="5"/>
      <c r="JLN1345" s="5"/>
      <c r="JLO1345" s="5"/>
      <c r="JLP1345" s="5"/>
      <c r="JLQ1345" s="5"/>
      <c r="JLR1345" s="5"/>
      <c r="JLS1345" s="5"/>
      <c r="JLT1345" s="5"/>
      <c r="JLU1345" s="5"/>
      <c r="JLV1345" s="5"/>
      <c r="JLW1345" s="5"/>
      <c r="JLX1345" s="5"/>
      <c r="JLY1345" s="5"/>
      <c r="JLZ1345" s="5"/>
      <c r="JMA1345" s="5"/>
      <c r="JMB1345" s="5"/>
      <c r="JMC1345" s="5"/>
      <c r="JMD1345" s="5"/>
      <c r="JME1345" s="5"/>
      <c r="JMF1345" s="5"/>
      <c r="JMG1345" s="5"/>
      <c r="JMH1345" s="5"/>
      <c r="JMI1345" s="5"/>
      <c r="JMJ1345" s="5"/>
      <c r="JMK1345" s="5"/>
      <c r="JML1345" s="5"/>
      <c r="JMM1345" s="5"/>
      <c r="JMN1345" s="5"/>
      <c r="JMO1345" s="5"/>
      <c r="JMP1345" s="5"/>
      <c r="JMQ1345" s="5"/>
      <c r="JMR1345" s="5"/>
      <c r="JMS1345" s="5"/>
      <c r="JMT1345" s="5"/>
      <c r="JMU1345" s="5"/>
      <c r="JMV1345" s="5"/>
      <c r="JMW1345" s="5"/>
      <c r="JMX1345" s="5"/>
      <c r="JMY1345" s="5"/>
      <c r="JMZ1345" s="5"/>
      <c r="JNA1345" s="5"/>
      <c r="JNB1345" s="5"/>
      <c r="JNC1345" s="5"/>
      <c r="JND1345" s="5"/>
      <c r="JNE1345" s="5"/>
      <c r="JNF1345" s="5"/>
      <c r="JNG1345" s="5"/>
      <c r="JNH1345" s="5"/>
      <c r="JNI1345" s="5"/>
      <c r="JNJ1345" s="5"/>
      <c r="JNK1345" s="5"/>
      <c r="JNL1345" s="5"/>
      <c r="JNM1345" s="5"/>
      <c r="JNN1345" s="5"/>
      <c r="JNO1345" s="5"/>
      <c r="JNP1345" s="5"/>
      <c r="JNQ1345" s="5"/>
      <c r="JNR1345" s="5"/>
      <c r="JNS1345" s="5"/>
      <c r="JNT1345" s="5"/>
      <c r="JNU1345" s="5"/>
      <c r="JNV1345" s="5"/>
      <c r="JNW1345" s="5"/>
      <c r="JNX1345" s="5"/>
      <c r="JNY1345" s="5"/>
      <c r="JNZ1345" s="5"/>
      <c r="JOA1345" s="5"/>
      <c r="JOB1345" s="5"/>
      <c r="JOC1345" s="5"/>
      <c r="JOD1345" s="5"/>
      <c r="JOE1345" s="5"/>
      <c r="JOF1345" s="5"/>
      <c r="JOG1345" s="5"/>
      <c r="JOH1345" s="5"/>
      <c r="JOI1345" s="5"/>
      <c r="JOJ1345" s="5"/>
      <c r="JOK1345" s="5"/>
      <c r="JOL1345" s="5"/>
      <c r="JOM1345" s="5"/>
      <c r="JON1345" s="5"/>
      <c r="JOO1345" s="5"/>
      <c r="JOP1345" s="5"/>
      <c r="JOQ1345" s="5"/>
      <c r="JOR1345" s="5"/>
      <c r="JOS1345" s="5"/>
      <c r="JOT1345" s="5"/>
      <c r="JOU1345" s="5"/>
      <c r="JOV1345" s="5"/>
      <c r="JOW1345" s="5"/>
      <c r="JOX1345" s="5"/>
      <c r="JOY1345" s="5"/>
      <c r="JOZ1345" s="5"/>
      <c r="JPA1345" s="5"/>
      <c r="JPB1345" s="5"/>
      <c r="JPC1345" s="5"/>
      <c r="JPD1345" s="5"/>
      <c r="JPE1345" s="5"/>
      <c r="JPF1345" s="5"/>
      <c r="JPG1345" s="5"/>
      <c r="JPH1345" s="5"/>
      <c r="JPI1345" s="5"/>
      <c r="JPJ1345" s="5"/>
      <c r="JPK1345" s="5"/>
      <c r="JPL1345" s="5"/>
      <c r="JPM1345" s="5"/>
      <c r="JPN1345" s="5"/>
      <c r="JPO1345" s="5"/>
      <c r="JPP1345" s="5"/>
      <c r="JPQ1345" s="5"/>
      <c r="JPR1345" s="5"/>
      <c r="JPS1345" s="5"/>
      <c r="JPT1345" s="5"/>
      <c r="JPU1345" s="5"/>
      <c r="JPV1345" s="5"/>
      <c r="JPW1345" s="5"/>
      <c r="JPX1345" s="5"/>
      <c r="JPY1345" s="5"/>
      <c r="JPZ1345" s="5"/>
      <c r="JQA1345" s="5"/>
      <c r="JQB1345" s="5"/>
      <c r="JQC1345" s="5"/>
      <c r="JQD1345" s="5"/>
      <c r="JQE1345" s="5"/>
      <c r="JQF1345" s="5"/>
      <c r="JQG1345" s="5"/>
      <c r="JQH1345" s="5"/>
      <c r="JQI1345" s="5"/>
      <c r="JQJ1345" s="5"/>
      <c r="JQK1345" s="5"/>
      <c r="JQL1345" s="5"/>
      <c r="JQM1345" s="5"/>
      <c r="JQN1345" s="5"/>
      <c r="JQO1345" s="5"/>
      <c r="JQP1345" s="5"/>
      <c r="JQQ1345" s="5"/>
      <c r="JQR1345" s="5"/>
      <c r="JQS1345" s="5"/>
      <c r="JQT1345" s="5"/>
      <c r="JQU1345" s="5"/>
      <c r="JQV1345" s="5"/>
      <c r="JQW1345" s="5"/>
      <c r="JQX1345" s="5"/>
      <c r="JQY1345" s="5"/>
      <c r="JQZ1345" s="5"/>
      <c r="JRA1345" s="5"/>
      <c r="JRB1345" s="5"/>
      <c r="JRC1345" s="5"/>
      <c r="JRD1345" s="5"/>
      <c r="JRE1345" s="5"/>
      <c r="JRF1345" s="5"/>
      <c r="JRG1345" s="5"/>
      <c r="JRH1345" s="5"/>
      <c r="JRI1345" s="5"/>
      <c r="JRJ1345" s="5"/>
      <c r="JRK1345" s="5"/>
      <c r="JRL1345" s="5"/>
      <c r="JRM1345" s="5"/>
      <c r="JRN1345" s="5"/>
      <c r="JRO1345" s="5"/>
      <c r="JRP1345" s="5"/>
      <c r="JRQ1345" s="5"/>
      <c r="JRR1345" s="5"/>
      <c r="JRS1345" s="5"/>
      <c r="JRT1345" s="5"/>
      <c r="JRU1345" s="5"/>
      <c r="JRV1345" s="5"/>
      <c r="JRW1345" s="5"/>
      <c r="JRX1345" s="5"/>
      <c r="JRY1345" s="5"/>
      <c r="JRZ1345" s="5"/>
      <c r="JSA1345" s="5"/>
      <c r="JSB1345" s="5"/>
      <c r="JSC1345" s="5"/>
      <c r="JSD1345" s="5"/>
      <c r="JSE1345" s="5"/>
      <c r="JSF1345" s="5"/>
      <c r="JSG1345" s="5"/>
      <c r="JSH1345" s="5"/>
      <c r="JSI1345" s="5"/>
      <c r="JSJ1345" s="5"/>
      <c r="JSK1345" s="5"/>
      <c r="JSL1345" s="5"/>
      <c r="JSM1345" s="5"/>
      <c r="JSN1345" s="5"/>
      <c r="JSO1345" s="5"/>
      <c r="JSP1345" s="5"/>
      <c r="JSQ1345" s="5"/>
      <c r="JSR1345" s="5"/>
      <c r="JSS1345" s="5"/>
      <c r="JST1345" s="5"/>
      <c r="JSU1345" s="5"/>
      <c r="JSV1345" s="5"/>
      <c r="JSW1345" s="5"/>
      <c r="JSX1345" s="5"/>
      <c r="JSY1345" s="5"/>
      <c r="JSZ1345" s="5"/>
      <c r="JTA1345" s="5"/>
      <c r="JTB1345" s="5"/>
      <c r="JTC1345" s="5"/>
      <c r="JTD1345" s="5"/>
      <c r="JTE1345" s="5"/>
      <c r="JTF1345" s="5"/>
      <c r="JTG1345" s="5"/>
      <c r="JTH1345" s="5"/>
      <c r="JTI1345" s="5"/>
      <c r="JTJ1345" s="5"/>
      <c r="JTK1345" s="5"/>
      <c r="JTL1345" s="5"/>
      <c r="JTM1345" s="5"/>
      <c r="JTN1345" s="5"/>
      <c r="JTO1345" s="5"/>
      <c r="JTP1345" s="5"/>
      <c r="JTQ1345" s="5"/>
      <c r="JTR1345" s="5"/>
      <c r="JTS1345" s="5"/>
      <c r="JTT1345" s="5"/>
      <c r="JTU1345" s="5"/>
      <c r="JTV1345" s="5"/>
      <c r="JTW1345" s="5"/>
      <c r="JTX1345" s="5"/>
      <c r="JTY1345" s="5"/>
      <c r="JTZ1345" s="5"/>
      <c r="JUA1345" s="5"/>
      <c r="JUB1345" s="5"/>
      <c r="JUC1345" s="5"/>
      <c r="JUD1345" s="5"/>
      <c r="JUE1345" s="5"/>
      <c r="JUF1345" s="5"/>
      <c r="JUG1345" s="5"/>
      <c r="JUH1345" s="5"/>
      <c r="JUI1345" s="5"/>
      <c r="JUJ1345" s="5"/>
      <c r="JUK1345" s="5"/>
      <c r="JUL1345" s="5"/>
      <c r="JUM1345" s="5"/>
      <c r="JUN1345" s="5"/>
      <c r="JUO1345" s="5"/>
      <c r="JUP1345" s="5"/>
      <c r="JUQ1345" s="5"/>
      <c r="JUR1345" s="5"/>
      <c r="JUS1345" s="5"/>
      <c r="JUT1345" s="5"/>
      <c r="JUU1345" s="5"/>
      <c r="JUV1345" s="5"/>
      <c r="JUW1345" s="5"/>
      <c r="JUX1345" s="5"/>
      <c r="JUY1345" s="5"/>
      <c r="JUZ1345" s="5"/>
      <c r="JVA1345" s="5"/>
      <c r="JVB1345" s="5"/>
      <c r="JVC1345" s="5"/>
      <c r="JVD1345" s="5"/>
      <c r="JVE1345" s="5"/>
      <c r="JVF1345" s="5"/>
      <c r="JVG1345" s="5"/>
      <c r="JVH1345" s="5"/>
      <c r="JVI1345" s="5"/>
      <c r="JVJ1345" s="5"/>
      <c r="JVK1345" s="5"/>
      <c r="JVL1345" s="5"/>
      <c r="JVM1345" s="5"/>
      <c r="JVN1345" s="5"/>
      <c r="JVO1345" s="5"/>
      <c r="JVP1345" s="5"/>
      <c r="JVQ1345" s="5"/>
      <c r="JVR1345" s="5"/>
      <c r="JVS1345" s="5"/>
      <c r="JVT1345" s="5"/>
      <c r="JVU1345" s="5"/>
      <c r="JVV1345" s="5"/>
      <c r="JVW1345" s="5"/>
      <c r="JVX1345" s="5"/>
      <c r="JVY1345" s="5"/>
      <c r="JVZ1345" s="5"/>
      <c r="JWA1345" s="5"/>
      <c r="JWB1345" s="5"/>
      <c r="JWC1345" s="5"/>
      <c r="JWD1345" s="5"/>
      <c r="JWE1345" s="5"/>
      <c r="JWF1345" s="5"/>
      <c r="JWG1345" s="5"/>
      <c r="JWH1345" s="5"/>
      <c r="JWI1345" s="5"/>
      <c r="JWJ1345" s="5"/>
      <c r="JWK1345" s="5"/>
      <c r="JWL1345" s="5"/>
      <c r="JWM1345" s="5"/>
      <c r="JWN1345" s="5"/>
      <c r="JWO1345" s="5"/>
      <c r="JWP1345" s="5"/>
      <c r="JWQ1345" s="5"/>
      <c r="JWR1345" s="5"/>
      <c r="JWS1345" s="5"/>
      <c r="JWT1345" s="5"/>
      <c r="JWU1345" s="5"/>
      <c r="JWV1345" s="5"/>
      <c r="JWW1345" s="5"/>
      <c r="JWX1345" s="5"/>
      <c r="JWY1345" s="5"/>
      <c r="JWZ1345" s="5"/>
      <c r="JXA1345" s="5"/>
      <c r="JXB1345" s="5"/>
      <c r="JXC1345" s="5"/>
      <c r="JXD1345" s="5"/>
      <c r="JXE1345" s="5"/>
      <c r="JXF1345" s="5"/>
      <c r="JXG1345" s="5"/>
      <c r="JXH1345" s="5"/>
      <c r="JXI1345" s="5"/>
      <c r="JXJ1345" s="5"/>
      <c r="JXK1345" s="5"/>
      <c r="JXL1345" s="5"/>
      <c r="JXM1345" s="5"/>
      <c r="JXN1345" s="5"/>
      <c r="JXO1345" s="5"/>
      <c r="JXP1345" s="5"/>
      <c r="JXQ1345" s="5"/>
      <c r="JXR1345" s="5"/>
      <c r="JXS1345" s="5"/>
      <c r="JXT1345" s="5"/>
      <c r="JXU1345" s="5"/>
      <c r="JXV1345" s="5"/>
      <c r="JXW1345" s="5"/>
      <c r="JXX1345" s="5"/>
      <c r="JXY1345" s="5"/>
      <c r="JXZ1345" s="5"/>
      <c r="JYA1345" s="5"/>
      <c r="JYB1345" s="5"/>
      <c r="JYC1345" s="5"/>
      <c r="JYD1345" s="5"/>
      <c r="JYE1345" s="5"/>
      <c r="JYF1345" s="5"/>
      <c r="JYG1345" s="5"/>
      <c r="JYH1345" s="5"/>
      <c r="JYI1345" s="5"/>
      <c r="JYJ1345" s="5"/>
      <c r="JYK1345" s="5"/>
      <c r="JYL1345" s="5"/>
      <c r="JYM1345" s="5"/>
      <c r="JYN1345" s="5"/>
      <c r="JYO1345" s="5"/>
      <c r="JYP1345" s="5"/>
      <c r="JYQ1345" s="5"/>
      <c r="JYR1345" s="5"/>
      <c r="JYS1345" s="5"/>
      <c r="JYT1345" s="5"/>
      <c r="JYU1345" s="5"/>
      <c r="JYV1345" s="5"/>
      <c r="JYW1345" s="5"/>
      <c r="JYX1345" s="5"/>
      <c r="JYY1345" s="5"/>
      <c r="JYZ1345" s="5"/>
      <c r="JZA1345" s="5"/>
      <c r="JZB1345" s="5"/>
      <c r="JZC1345" s="5"/>
      <c r="JZD1345" s="5"/>
      <c r="JZE1345" s="5"/>
      <c r="JZF1345" s="5"/>
      <c r="JZG1345" s="5"/>
      <c r="JZH1345" s="5"/>
      <c r="JZI1345" s="5"/>
      <c r="JZJ1345" s="5"/>
      <c r="JZK1345" s="5"/>
      <c r="JZL1345" s="5"/>
      <c r="JZM1345" s="5"/>
      <c r="JZN1345" s="5"/>
      <c r="JZO1345" s="5"/>
      <c r="JZP1345" s="5"/>
      <c r="JZQ1345" s="5"/>
      <c r="JZR1345" s="5"/>
      <c r="JZS1345" s="5"/>
      <c r="JZT1345" s="5"/>
      <c r="JZU1345" s="5"/>
      <c r="JZV1345" s="5"/>
      <c r="JZW1345" s="5"/>
      <c r="JZX1345" s="5"/>
      <c r="JZY1345" s="5"/>
      <c r="JZZ1345" s="5"/>
      <c r="KAA1345" s="5"/>
      <c r="KAB1345" s="5"/>
      <c r="KAC1345" s="5"/>
      <c r="KAD1345" s="5"/>
      <c r="KAE1345" s="5"/>
      <c r="KAF1345" s="5"/>
      <c r="KAG1345" s="5"/>
      <c r="KAH1345" s="5"/>
      <c r="KAI1345" s="5"/>
      <c r="KAJ1345" s="5"/>
      <c r="KAK1345" s="5"/>
      <c r="KAL1345" s="5"/>
      <c r="KAM1345" s="5"/>
      <c r="KAN1345" s="5"/>
      <c r="KAO1345" s="5"/>
      <c r="KAP1345" s="5"/>
      <c r="KAQ1345" s="5"/>
      <c r="KAR1345" s="5"/>
      <c r="KAS1345" s="5"/>
      <c r="KAT1345" s="5"/>
      <c r="KAU1345" s="5"/>
      <c r="KAV1345" s="5"/>
      <c r="KAW1345" s="5"/>
      <c r="KAX1345" s="5"/>
      <c r="KAY1345" s="5"/>
      <c r="KAZ1345" s="5"/>
      <c r="KBA1345" s="5"/>
      <c r="KBB1345" s="5"/>
      <c r="KBC1345" s="5"/>
      <c r="KBD1345" s="5"/>
      <c r="KBE1345" s="5"/>
      <c r="KBF1345" s="5"/>
      <c r="KBG1345" s="5"/>
      <c r="KBH1345" s="5"/>
      <c r="KBI1345" s="5"/>
      <c r="KBJ1345" s="5"/>
      <c r="KBK1345" s="5"/>
      <c r="KBL1345" s="5"/>
      <c r="KBM1345" s="5"/>
      <c r="KBN1345" s="5"/>
      <c r="KBO1345" s="5"/>
      <c r="KBP1345" s="5"/>
      <c r="KBQ1345" s="5"/>
      <c r="KBR1345" s="5"/>
      <c r="KBS1345" s="5"/>
      <c r="KBT1345" s="5"/>
      <c r="KBU1345" s="5"/>
      <c r="KBV1345" s="5"/>
      <c r="KBW1345" s="5"/>
      <c r="KBX1345" s="5"/>
      <c r="KBY1345" s="5"/>
      <c r="KBZ1345" s="5"/>
      <c r="KCA1345" s="5"/>
      <c r="KCB1345" s="5"/>
      <c r="KCC1345" s="5"/>
      <c r="KCD1345" s="5"/>
      <c r="KCE1345" s="5"/>
      <c r="KCF1345" s="5"/>
      <c r="KCG1345" s="5"/>
      <c r="KCH1345" s="5"/>
      <c r="KCI1345" s="5"/>
      <c r="KCJ1345" s="5"/>
      <c r="KCK1345" s="5"/>
      <c r="KCL1345" s="5"/>
      <c r="KCM1345" s="5"/>
      <c r="KCN1345" s="5"/>
      <c r="KCO1345" s="5"/>
      <c r="KCP1345" s="5"/>
      <c r="KCQ1345" s="5"/>
      <c r="KCR1345" s="5"/>
      <c r="KCS1345" s="5"/>
      <c r="KCT1345" s="5"/>
      <c r="KCU1345" s="5"/>
      <c r="KCV1345" s="5"/>
      <c r="KCW1345" s="5"/>
      <c r="KCX1345" s="5"/>
      <c r="KCY1345" s="5"/>
      <c r="KCZ1345" s="5"/>
      <c r="KDA1345" s="5"/>
      <c r="KDB1345" s="5"/>
      <c r="KDC1345" s="5"/>
      <c r="KDD1345" s="5"/>
      <c r="KDE1345" s="5"/>
      <c r="KDF1345" s="5"/>
      <c r="KDG1345" s="5"/>
      <c r="KDH1345" s="5"/>
      <c r="KDI1345" s="5"/>
      <c r="KDJ1345" s="5"/>
      <c r="KDK1345" s="5"/>
      <c r="KDL1345" s="5"/>
      <c r="KDM1345" s="5"/>
      <c r="KDN1345" s="5"/>
      <c r="KDO1345" s="5"/>
      <c r="KDP1345" s="5"/>
      <c r="KDQ1345" s="5"/>
      <c r="KDR1345" s="5"/>
      <c r="KDS1345" s="5"/>
      <c r="KDT1345" s="5"/>
      <c r="KDU1345" s="5"/>
      <c r="KDV1345" s="5"/>
      <c r="KDW1345" s="5"/>
      <c r="KDX1345" s="5"/>
      <c r="KDY1345" s="5"/>
      <c r="KDZ1345" s="5"/>
      <c r="KEA1345" s="5"/>
      <c r="KEB1345" s="5"/>
      <c r="KEC1345" s="5"/>
      <c r="KED1345" s="5"/>
      <c r="KEE1345" s="5"/>
      <c r="KEF1345" s="5"/>
      <c r="KEG1345" s="5"/>
      <c r="KEH1345" s="5"/>
      <c r="KEI1345" s="5"/>
      <c r="KEJ1345" s="5"/>
      <c r="KEK1345" s="5"/>
      <c r="KEL1345" s="5"/>
      <c r="KEM1345" s="5"/>
      <c r="KEN1345" s="5"/>
      <c r="KEO1345" s="5"/>
      <c r="KEP1345" s="5"/>
      <c r="KEQ1345" s="5"/>
      <c r="KER1345" s="5"/>
      <c r="KES1345" s="5"/>
      <c r="KET1345" s="5"/>
      <c r="KEU1345" s="5"/>
      <c r="KEV1345" s="5"/>
      <c r="KEW1345" s="5"/>
      <c r="KEX1345" s="5"/>
      <c r="KEY1345" s="5"/>
      <c r="KEZ1345" s="5"/>
      <c r="KFA1345" s="5"/>
      <c r="KFB1345" s="5"/>
      <c r="KFC1345" s="5"/>
      <c r="KFD1345" s="5"/>
      <c r="KFE1345" s="5"/>
      <c r="KFF1345" s="5"/>
      <c r="KFG1345" s="5"/>
      <c r="KFH1345" s="5"/>
      <c r="KFI1345" s="5"/>
      <c r="KFJ1345" s="5"/>
      <c r="KFK1345" s="5"/>
      <c r="KFL1345" s="5"/>
      <c r="KFM1345" s="5"/>
      <c r="KFN1345" s="5"/>
      <c r="KFO1345" s="5"/>
      <c r="KFP1345" s="5"/>
      <c r="KFQ1345" s="5"/>
      <c r="KFR1345" s="5"/>
      <c r="KFS1345" s="5"/>
      <c r="KFT1345" s="5"/>
      <c r="KFU1345" s="5"/>
      <c r="KFV1345" s="5"/>
      <c r="KFW1345" s="5"/>
      <c r="KFX1345" s="5"/>
      <c r="KFY1345" s="5"/>
      <c r="KFZ1345" s="5"/>
      <c r="KGA1345" s="5"/>
      <c r="KGB1345" s="5"/>
      <c r="KGC1345" s="5"/>
      <c r="KGD1345" s="5"/>
      <c r="KGE1345" s="5"/>
      <c r="KGF1345" s="5"/>
      <c r="KGG1345" s="5"/>
      <c r="KGH1345" s="5"/>
      <c r="KGI1345" s="5"/>
      <c r="KGJ1345" s="5"/>
      <c r="KGK1345" s="5"/>
      <c r="KGL1345" s="5"/>
      <c r="KGM1345" s="5"/>
      <c r="KGN1345" s="5"/>
      <c r="KGO1345" s="5"/>
      <c r="KGP1345" s="5"/>
      <c r="KGQ1345" s="5"/>
      <c r="KGR1345" s="5"/>
      <c r="KGS1345" s="5"/>
      <c r="KGT1345" s="5"/>
      <c r="KGU1345" s="5"/>
      <c r="KGV1345" s="5"/>
      <c r="KGW1345" s="5"/>
      <c r="KGX1345" s="5"/>
      <c r="KGY1345" s="5"/>
      <c r="KGZ1345" s="5"/>
      <c r="KHA1345" s="5"/>
      <c r="KHB1345" s="5"/>
      <c r="KHC1345" s="5"/>
      <c r="KHD1345" s="5"/>
      <c r="KHE1345" s="5"/>
      <c r="KHF1345" s="5"/>
      <c r="KHG1345" s="5"/>
      <c r="KHH1345" s="5"/>
      <c r="KHI1345" s="5"/>
      <c r="KHJ1345" s="5"/>
      <c r="KHK1345" s="5"/>
      <c r="KHL1345" s="5"/>
      <c r="KHM1345" s="5"/>
      <c r="KHN1345" s="5"/>
      <c r="KHO1345" s="5"/>
      <c r="KHP1345" s="5"/>
      <c r="KHQ1345" s="5"/>
      <c r="KHR1345" s="5"/>
      <c r="KHS1345" s="5"/>
      <c r="KHT1345" s="5"/>
      <c r="KHU1345" s="5"/>
      <c r="KHV1345" s="5"/>
      <c r="KHW1345" s="5"/>
      <c r="KHX1345" s="5"/>
      <c r="KHY1345" s="5"/>
      <c r="KHZ1345" s="5"/>
      <c r="KIA1345" s="5"/>
      <c r="KIB1345" s="5"/>
      <c r="KIC1345" s="5"/>
      <c r="KID1345" s="5"/>
      <c r="KIE1345" s="5"/>
      <c r="KIF1345" s="5"/>
      <c r="KIG1345" s="5"/>
      <c r="KIH1345" s="5"/>
      <c r="KII1345" s="5"/>
      <c r="KIJ1345" s="5"/>
      <c r="KIK1345" s="5"/>
      <c r="KIL1345" s="5"/>
      <c r="KIM1345" s="5"/>
      <c r="KIN1345" s="5"/>
      <c r="KIO1345" s="5"/>
      <c r="KIP1345" s="5"/>
      <c r="KIQ1345" s="5"/>
      <c r="KIR1345" s="5"/>
      <c r="KIS1345" s="5"/>
      <c r="KIT1345" s="5"/>
      <c r="KIU1345" s="5"/>
      <c r="KIV1345" s="5"/>
      <c r="KIW1345" s="5"/>
      <c r="KIX1345" s="5"/>
      <c r="KIY1345" s="5"/>
      <c r="KIZ1345" s="5"/>
      <c r="KJA1345" s="5"/>
      <c r="KJB1345" s="5"/>
      <c r="KJC1345" s="5"/>
      <c r="KJD1345" s="5"/>
      <c r="KJE1345" s="5"/>
      <c r="KJF1345" s="5"/>
      <c r="KJG1345" s="5"/>
      <c r="KJH1345" s="5"/>
      <c r="KJI1345" s="5"/>
      <c r="KJJ1345" s="5"/>
      <c r="KJK1345" s="5"/>
      <c r="KJL1345" s="5"/>
      <c r="KJM1345" s="5"/>
      <c r="KJN1345" s="5"/>
      <c r="KJO1345" s="5"/>
      <c r="KJP1345" s="5"/>
      <c r="KJQ1345" s="5"/>
      <c r="KJR1345" s="5"/>
      <c r="KJS1345" s="5"/>
      <c r="KJT1345" s="5"/>
      <c r="KJU1345" s="5"/>
      <c r="KJV1345" s="5"/>
      <c r="KJW1345" s="5"/>
      <c r="KJX1345" s="5"/>
      <c r="KJY1345" s="5"/>
      <c r="KJZ1345" s="5"/>
      <c r="KKA1345" s="5"/>
      <c r="KKB1345" s="5"/>
      <c r="KKC1345" s="5"/>
      <c r="KKD1345" s="5"/>
      <c r="KKE1345" s="5"/>
      <c r="KKF1345" s="5"/>
      <c r="KKG1345" s="5"/>
      <c r="KKH1345" s="5"/>
      <c r="KKI1345" s="5"/>
      <c r="KKJ1345" s="5"/>
      <c r="KKK1345" s="5"/>
      <c r="KKL1345" s="5"/>
      <c r="KKM1345" s="5"/>
      <c r="KKN1345" s="5"/>
      <c r="KKO1345" s="5"/>
      <c r="KKP1345" s="5"/>
      <c r="KKQ1345" s="5"/>
      <c r="KKR1345" s="5"/>
      <c r="KKS1345" s="5"/>
      <c r="KKT1345" s="5"/>
      <c r="KKU1345" s="5"/>
      <c r="KKV1345" s="5"/>
      <c r="KKW1345" s="5"/>
      <c r="KKX1345" s="5"/>
      <c r="KKY1345" s="5"/>
      <c r="KKZ1345" s="5"/>
      <c r="KLA1345" s="5"/>
      <c r="KLB1345" s="5"/>
      <c r="KLC1345" s="5"/>
      <c r="KLD1345" s="5"/>
      <c r="KLE1345" s="5"/>
      <c r="KLF1345" s="5"/>
      <c r="KLG1345" s="5"/>
      <c r="KLH1345" s="5"/>
      <c r="KLI1345" s="5"/>
      <c r="KLJ1345" s="5"/>
      <c r="KLK1345" s="5"/>
      <c r="KLL1345" s="5"/>
      <c r="KLM1345" s="5"/>
      <c r="KLN1345" s="5"/>
      <c r="KLO1345" s="5"/>
      <c r="KLP1345" s="5"/>
      <c r="KLQ1345" s="5"/>
      <c r="KLR1345" s="5"/>
      <c r="KLS1345" s="5"/>
      <c r="KLT1345" s="5"/>
      <c r="KLU1345" s="5"/>
      <c r="KLV1345" s="5"/>
      <c r="KLW1345" s="5"/>
      <c r="KLX1345" s="5"/>
      <c r="KLY1345" s="5"/>
      <c r="KLZ1345" s="5"/>
      <c r="KMA1345" s="5"/>
      <c r="KMB1345" s="5"/>
      <c r="KMC1345" s="5"/>
      <c r="KMD1345" s="5"/>
      <c r="KME1345" s="5"/>
      <c r="KMF1345" s="5"/>
      <c r="KMG1345" s="5"/>
      <c r="KMH1345" s="5"/>
      <c r="KMI1345" s="5"/>
      <c r="KMJ1345" s="5"/>
      <c r="KMK1345" s="5"/>
      <c r="KML1345" s="5"/>
      <c r="KMM1345" s="5"/>
      <c r="KMN1345" s="5"/>
      <c r="KMO1345" s="5"/>
      <c r="KMP1345" s="5"/>
      <c r="KMQ1345" s="5"/>
      <c r="KMR1345" s="5"/>
      <c r="KMS1345" s="5"/>
      <c r="KMT1345" s="5"/>
      <c r="KMU1345" s="5"/>
      <c r="KMV1345" s="5"/>
      <c r="KMW1345" s="5"/>
      <c r="KMX1345" s="5"/>
      <c r="KMY1345" s="5"/>
      <c r="KMZ1345" s="5"/>
      <c r="KNA1345" s="5"/>
      <c r="KNB1345" s="5"/>
      <c r="KNC1345" s="5"/>
      <c r="KND1345" s="5"/>
      <c r="KNE1345" s="5"/>
      <c r="KNF1345" s="5"/>
      <c r="KNG1345" s="5"/>
      <c r="KNH1345" s="5"/>
      <c r="KNI1345" s="5"/>
      <c r="KNJ1345" s="5"/>
      <c r="KNK1345" s="5"/>
      <c r="KNL1345" s="5"/>
      <c r="KNM1345" s="5"/>
      <c r="KNN1345" s="5"/>
      <c r="KNO1345" s="5"/>
      <c r="KNP1345" s="5"/>
      <c r="KNQ1345" s="5"/>
      <c r="KNR1345" s="5"/>
      <c r="KNS1345" s="5"/>
      <c r="KNT1345" s="5"/>
      <c r="KNU1345" s="5"/>
      <c r="KNV1345" s="5"/>
      <c r="KNW1345" s="5"/>
      <c r="KNX1345" s="5"/>
      <c r="KNY1345" s="5"/>
      <c r="KNZ1345" s="5"/>
      <c r="KOA1345" s="5"/>
      <c r="KOB1345" s="5"/>
      <c r="KOC1345" s="5"/>
      <c r="KOD1345" s="5"/>
      <c r="KOE1345" s="5"/>
      <c r="KOF1345" s="5"/>
      <c r="KOG1345" s="5"/>
      <c r="KOH1345" s="5"/>
      <c r="KOI1345" s="5"/>
      <c r="KOJ1345" s="5"/>
      <c r="KOK1345" s="5"/>
      <c r="KOL1345" s="5"/>
      <c r="KOM1345" s="5"/>
      <c r="KON1345" s="5"/>
      <c r="KOO1345" s="5"/>
      <c r="KOP1345" s="5"/>
      <c r="KOQ1345" s="5"/>
      <c r="KOR1345" s="5"/>
      <c r="KOS1345" s="5"/>
      <c r="KOT1345" s="5"/>
      <c r="KOU1345" s="5"/>
      <c r="KOV1345" s="5"/>
      <c r="KOW1345" s="5"/>
      <c r="KOX1345" s="5"/>
      <c r="KOY1345" s="5"/>
      <c r="KOZ1345" s="5"/>
      <c r="KPA1345" s="5"/>
      <c r="KPB1345" s="5"/>
      <c r="KPC1345" s="5"/>
      <c r="KPD1345" s="5"/>
      <c r="KPE1345" s="5"/>
      <c r="KPF1345" s="5"/>
      <c r="KPG1345" s="5"/>
      <c r="KPH1345" s="5"/>
      <c r="KPI1345" s="5"/>
      <c r="KPJ1345" s="5"/>
      <c r="KPK1345" s="5"/>
      <c r="KPL1345" s="5"/>
      <c r="KPM1345" s="5"/>
      <c r="KPN1345" s="5"/>
      <c r="KPO1345" s="5"/>
      <c r="KPP1345" s="5"/>
      <c r="KPQ1345" s="5"/>
      <c r="KPR1345" s="5"/>
      <c r="KPS1345" s="5"/>
      <c r="KPT1345" s="5"/>
      <c r="KPU1345" s="5"/>
      <c r="KPV1345" s="5"/>
      <c r="KPW1345" s="5"/>
      <c r="KPX1345" s="5"/>
      <c r="KPY1345" s="5"/>
      <c r="KPZ1345" s="5"/>
      <c r="KQA1345" s="5"/>
      <c r="KQB1345" s="5"/>
      <c r="KQC1345" s="5"/>
      <c r="KQD1345" s="5"/>
      <c r="KQE1345" s="5"/>
      <c r="KQF1345" s="5"/>
      <c r="KQG1345" s="5"/>
      <c r="KQH1345" s="5"/>
      <c r="KQI1345" s="5"/>
      <c r="KQJ1345" s="5"/>
      <c r="KQK1345" s="5"/>
      <c r="KQL1345" s="5"/>
      <c r="KQM1345" s="5"/>
      <c r="KQN1345" s="5"/>
      <c r="KQO1345" s="5"/>
      <c r="KQP1345" s="5"/>
      <c r="KQQ1345" s="5"/>
      <c r="KQR1345" s="5"/>
      <c r="KQS1345" s="5"/>
      <c r="KQT1345" s="5"/>
      <c r="KQU1345" s="5"/>
      <c r="KQV1345" s="5"/>
      <c r="KQW1345" s="5"/>
      <c r="KQX1345" s="5"/>
      <c r="KQY1345" s="5"/>
      <c r="KQZ1345" s="5"/>
      <c r="KRA1345" s="5"/>
      <c r="KRB1345" s="5"/>
      <c r="KRC1345" s="5"/>
      <c r="KRD1345" s="5"/>
      <c r="KRE1345" s="5"/>
      <c r="KRF1345" s="5"/>
      <c r="KRG1345" s="5"/>
      <c r="KRH1345" s="5"/>
      <c r="KRI1345" s="5"/>
      <c r="KRJ1345" s="5"/>
      <c r="KRK1345" s="5"/>
      <c r="KRL1345" s="5"/>
      <c r="KRM1345" s="5"/>
      <c r="KRN1345" s="5"/>
      <c r="KRO1345" s="5"/>
      <c r="KRP1345" s="5"/>
      <c r="KRQ1345" s="5"/>
      <c r="KRR1345" s="5"/>
      <c r="KRS1345" s="5"/>
      <c r="KRT1345" s="5"/>
      <c r="KRU1345" s="5"/>
      <c r="KRV1345" s="5"/>
      <c r="KRW1345" s="5"/>
      <c r="KRX1345" s="5"/>
      <c r="KRY1345" s="5"/>
      <c r="KRZ1345" s="5"/>
      <c r="KSA1345" s="5"/>
      <c r="KSB1345" s="5"/>
      <c r="KSC1345" s="5"/>
      <c r="KSD1345" s="5"/>
      <c r="KSE1345" s="5"/>
      <c r="KSF1345" s="5"/>
      <c r="KSG1345" s="5"/>
      <c r="KSH1345" s="5"/>
      <c r="KSI1345" s="5"/>
      <c r="KSJ1345" s="5"/>
      <c r="KSK1345" s="5"/>
      <c r="KSL1345" s="5"/>
      <c r="KSM1345" s="5"/>
      <c r="KSN1345" s="5"/>
      <c r="KSO1345" s="5"/>
      <c r="KSP1345" s="5"/>
      <c r="KSQ1345" s="5"/>
      <c r="KSR1345" s="5"/>
      <c r="KSS1345" s="5"/>
      <c r="KST1345" s="5"/>
      <c r="KSU1345" s="5"/>
      <c r="KSV1345" s="5"/>
      <c r="KSW1345" s="5"/>
      <c r="KSX1345" s="5"/>
      <c r="KSY1345" s="5"/>
      <c r="KSZ1345" s="5"/>
      <c r="KTA1345" s="5"/>
      <c r="KTB1345" s="5"/>
      <c r="KTC1345" s="5"/>
      <c r="KTD1345" s="5"/>
      <c r="KTE1345" s="5"/>
      <c r="KTF1345" s="5"/>
      <c r="KTG1345" s="5"/>
      <c r="KTH1345" s="5"/>
      <c r="KTI1345" s="5"/>
      <c r="KTJ1345" s="5"/>
      <c r="KTK1345" s="5"/>
      <c r="KTL1345" s="5"/>
      <c r="KTM1345" s="5"/>
      <c r="KTN1345" s="5"/>
      <c r="KTO1345" s="5"/>
      <c r="KTP1345" s="5"/>
      <c r="KTQ1345" s="5"/>
      <c r="KTR1345" s="5"/>
      <c r="KTS1345" s="5"/>
      <c r="KTT1345" s="5"/>
      <c r="KTU1345" s="5"/>
      <c r="KTV1345" s="5"/>
      <c r="KTW1345" s="5"/>
      <c r="KTX1345" s="5"/>
      <c r="KTY1345" s="5"/>
      <c r="KTZ1345" s="5"/>
      <c r="KUA1345" s="5"/>
      <c r="KUB1345" s="5"/>
      <c r="KUC1345" s="5"/>
      <c r="KUD1345" s="5"/>
      <c r="KUE1345" s="5"/>
      <c r="KUF1345" s="5"/>
      <c r="KUG1345" s="5"/>
      <c r="KUH1345" s="5"/>
      <c r="KUI1345" s="5"/>
      <c r="KUJ1345" s="5"/>
      <c r="KUK1345" s="5"/>
      <c r="KUL1345" s="5"/>
      <c r="KUM1345" s="5"/>
      <c r="KUN1345" s="5"/>
      <c r="KUO1345" s="5"/>
      <c r="KUP1345" s="5"/>
      <c r="KUQ1345" s="5"/>
      <c r="KUR1345" s="5"/>
      <c r="KUS1345" s="5"/>
      <c r="KUT1345" s="5"/>
      <c r="KUU1345" s="5"/>
      <c r="KUV1345" s="5"/>
      <c r="KUW1345" s="5"/>
      <c r="KUX1345" s="5"/>
      <c r="KUY1345" s="5"/>
      <c r="KUZ1345" s="5"/>
      <c r="KVA1345" s="5"/>
      <c r="KVB1345" s="5"/>
      <c r="KVC1345" s="5"/>
      <c r="KVD1345" s="5"/>
      <c r="KVE1345" s="5"/>
      <c r="KVF1345" s="5"/>
      <c r="KVG1345" s="5"/>
      <c r="KVH1345" s="5"/>
      <c r="KVI1345" s="5"/>
      <c r="KVJ1345" s="5"/>
      <c r="KVK1345" s="5"/>
      <c r="KVL1345" s="5"/>
      <c r="KVM1345" s="5"/>
      <c r="KVN1345" s="5"/>
      <c r="KVO1345" s="5"/>
      <c r="KVP1345" s="5"/>
      <c r="KVQ1345" s="5"/>
      <c r="KVR1345" s="5"/>
      <c r="KVS1345" s="5"/>
      <c r="KVT1345" s="5"/>
      <c r="KVU1345" s="5"/>
      <c r="KVV1345" s="5"/>
      <c r="KVW1345" s="5"/>
      <c r="KVX1345" s="5"/>
      <c r="KVY1345" s="5"/>
      <c r="KVZ1345" s="5"/>
      <c r="KWA1345" s="5"/>
      <c r="KWB1345" s="5"/>
      <c r="KWC1345" s="5"/>
      <c r="KWD1345" s="5"/>
      <c r="KWE1345" s="5"/>
      <c r="KWF1345" s="5"/>
      <c r="KWG1345" s="5"/>
      <c r="KWH1345" s="5"/>
      <c r="KWI1345" s="5"/>
      <c r="KWJ1345" s="5"/>
      <c r="KWK1345" s="5"/>
      <c r="KWL1345" s="5"/>
      <c r="KWM1345" s="5"/>
      <c r="KWN1345" s="5"/>
      <c r="KWO1345" s="5"/>
      <c r="KWP1345" s="5"/>
      <c r="KWQ1345" s="5"/>
      <c r="KWR1345" s="5"/>
      <c r="KWS1345" s="5"/>
      <c r="KWT1345" s="5"/>
      <c r="KWU1345" s="5"/>
      <c r="KWV1345" s="5"/>
      <c r="KWW1345" s="5"/>
      <c r="KWX1345" s="5"/>
      <c r="KWY1345" s="5"/>
      <c r="KWZ1345" s="5"/>
      <c r="KXA1345" s="5"/>
      <c r="KXB1345" s="5"/>
      <c r="KXC1345" s="5"/>
      <c r="KXD1345" s="5"/>
      <c r="KXE1345" s="5"/>
      <c r="KXF1345" s="5"/>
      <c r="KXG1345" s="5"/>
      <c r="KXH1345" s="5"/>
      <c r="KXI1345" s="5"/>
      <c r="KXJ1345" s="5"/>
      <c r="KXK1345" s="5"/>
      <c r="KXL1345" s="5"/>
      <c r="KXM1345" s="5"/>
      <c r="KXN1345" s="5"/>
      <c r="KXO1345" s="5"/>
      <c r="KXP1345" s="5"/>
      <c r="KXQ1345" s="5"/>
      <c r="KXR1345" s="5"/>
      <c r="KXS1345" s="5"/>
      <c r="KXT1345" s="5"/>
      <c r="KXU1345" s="5"/>
      <c r="KXV1345" s="5"/>
      <c r="KXW1345" s="5"/>
      <c r="KXX1345" s="5"/>
      <c r="KXY1345" s="5"/>
      <c r="KXZ1345" s="5"/>
      <c r="KYA1345" s="5"/>
      <c r="KYB1345" s="5"/>
      <c r="KYC1345" s="5"/>
      <c r="KYD1345" s="5"/>
      <c r="KYE1345" s="5"/>
      <c r="KYF1345" s="5"/>
      <c r="KYG1345" s="5"/>
      <c r="KYH1345" s="5"/>
      <c r="KYI1345" s="5"/>
      <c r="KYJ1345" s="5"/>
      <c r="KYK1345" s="5"/>
      <c r="KYL1345" s="5"/>
      <c r="KYM1345" s="5"/>
      <c r="KYN1345" s="5"/>
      <c r="KYO1345" s="5"/>
      <c r="KYP1345" s="5"/>
      <c r="KYQ1345" s="5"/>
      <c r="KYR1345" s="5"/>
      <c r="KYS1345" s="5"/>
      <c r="KYT1345" s="5"/>
      <c r="KYU1345" s="5"/>
      <c r="KYV1345" s="5"/>
      <c r="KYW1345" s="5"/>
      <c r="KYX1345" s="5"/>
      <c r="KYY1345" s="5"/>
      <c r="KYZ1345" s="5"/>
      <c r="KZA1345" s="5"/>
      <c r="KZB1345" s="5"/>
      <c r="KZC1345" s="5"/>
      <c r="KZD1345" s="5"/>
      <c r="KZE1345" s="5"/>
      <c r="KZF1345" s="5"/>
      <c r="KZG1345" s="5"/>
      <c r="KZH1345" s="5"/>
      <c r="KZI1345" s="5"/>
      <c r="KZJ1345" s="5"/>
      <c r="KZK1345" s="5"/>
      <c r="KZL1345" s="5"/>
      <c r="KZM1345" s="5"/>
      <c r="KZN1345" s="5"/>
      <c r="KZO1345" s="5"/>
      <c r="KZP1345" s="5"/>
      <c r="KZQ1345" s="5"/>
      <c r="KZR1345" s="5"/>
      <c r="KZS1345" s="5"/>
      <c r="KZT1345" s="5"/>
      <c r="KZU1345" s="5"/>
      <c r="KZV1345" s="5"/>
      <c r="KZW1345" s="5"/>
      <c r="KZX1345" s="5"/>
      <c r="KZY1345" s="5"/>
      <c r="KZZ1345" s="5"/>
      <c r="LAA1345" s="5"/>
      <c r="LAB1345" s="5"/>
      <c r="LAC1345" s="5"/>
      <c r="LAD1345" s="5"/>
      <c r="LAE1345" s="5"/>
      <c r="LAF1345" s="5"/>
      <c r="LAG1345" s="5"/>
      <c r="LAH1345" s="5"/>
      <c r="LAI1345" s="5"/>
      <c r="LAJ1345" s="5"/>
      <c r="LAK1345" s="5"/>
      <c r="LAL1345" s="5"/>
      <c r="LAM1345" s="5"/>
      <c r="LAN1345" s="5"/>
      <c r="LAO1345" s="5"/>
      <c r="LAP1345" s="5"/>
      <c r="LAQ1345" s="5"/>
      <c r="LAR1345" s="5"/>
      <c r="LAS1345" s="5"/>
      <c r="LAT1345" s="5"/>
      <c r="LAU1345" s="5"/>
      <c r="LAV1345" s="5"/>
      <c r="LAW1345" s="5"/>
      <c r="LAX1345" s="5"/>
      <c r="LAY1345" s="5"/>
      <c r="LAZ1345" s="5"/>
      <c r="LBA1345" s="5"/>
      <c r="LBB1345" s="5"/>
      <c r="LBC1345" s="5"/>
      <c r="LBD1345" s="5"/>
      <c r="LBE1345" s="5"/>
      <c r="LBF1345" s="5"/>
      <c r="LBG1345" s="5"/>
      <c r="LBH1345" s="5"/>
      <c r="LBI1345" s="5"/>
      <c r="LBJ1345" s="5"/>
      <c r="LBK1345" s="5"/>
      <c r="LBL1345" s="5"/>
      <c r="LBM1345" s="5"/>
      <c r="LBN1345" s="5"/>
      <c r="LBO1345" s="5"/>
      <c r="LBP1345" s="5"/>
      <c r="LBQ1345" s="5"/>
      <c r="LBR1345" s="5"/>
      <c r="LBS1345" s="5"/>
      <c r="LBT1345" s="5"/>
      <c r="LBU1345" s="5"/>
      <c r="LBV1345" s="5"/>
      <c r="LBW1345" s="5"/>
      <c r="LBX1345" s="5"/>
      <c r="LBY1345" s="5"/>
      <c r="LBZ1345" s="5"/>
      <c r="LCA1345" s="5"/>
      <c r="LCB1345" s="5"/>
      <c r="LCC1345" s="5"/>
      <c r="LCD1345" s="5"/>
      <c r="LCE1345" s="5"/>
      <c r="LCF1345" s="5"/>
      <c r="LCG1345" s="5"/>
      <c r="LCH1345" s="5"/>
      <c r="LCI1345" s="5"/>
      <c r="LCJ1345" s="5"/>
      <c r="LCK1345" s="5"/>
      <c r="LCL1345" s="5"/>
      <c r="LCM1345" s="5"/>
      <c r="LCN1345" s="5"/>
      <c r="LCO1345" s="5"/>
      <c r="LCP1345" s="5"/>
      <c r="LCQ1345" s="5"/>
      <c r="LCR1345" s="5"/>
      <c r="LCS1345" s="5"/>
      <c r="LCT1345" s="5"/>
      <c r="LCU1345" s="5"/>
      <c r="LCV1345" s="5"/>
      <c r="LCW1345" s="5"/>
      <c r="LCX1345" s="5"/>
      <c r="LCY1345" s="5"/>
      <c r="LCZ1345" s="5"/>
      <c r="LDA1345" s="5"/>
      <c r="LDB1345" s="5"/>
      <c r="LDC1345" s="5"/>
      <c r="LDD1345" s="5"/>
      <c r="LDE1345" s="5"/>
      <c r="LDF1345" s="5"/>
      <c r="LDG1345" s="5"/>
      <c r="LDH1345" s="5"/>
      <c r="LDI1345" s="5"/>
      <c r="LDJ1345" s="5"/>
      <c r="LDK1345" s="5"/>
      <c r="LDL1345" s="5"/>
      <c r="LDM1345" s="5"/>
      <c r="LDN1345" s="5"/>
      <c r="LDO1345" s="5"/>
      <c r="LDP1345" s="5"/>
      <c r="LDQ1345" s="5"/>
      <c r="LDR1345" s="5"/>
      <c r="LDS1345" s="5"/>
      <c r="LDT1345" s="5"/>
      <c r="LDU1345" s="5"/>
      <c r="LDV1345" s="5"/>
      <c r="LDW1345" s="5"/>
      <c r="LDX1345" s="5"/>
      <c r="LDY1345" s="5"/>
      <c r="LDZ1345" s="5"/>
      <c r="LEA1345" s="5"/>
      <c r="LEB1345" s="5"/>
      <c r="LEC1345" s="5"/>
      <c r="LED1345" s="5"/>
      <c r="LEE1345" s="5"/>
      <c r="LEF1345" s="5"/>
      <c r="LEG1345" s="5"/>
      <c r="LEH1345" s="5"/>
      <c r="LEI1345" s="5"/>
      <c r="LEJ1345" s="5"/>
      <c r="LEK1345" s="5"/>
      <c r="LEL1345" s="5"/>
      <c r="LEM1345" s="5"/>
      <c r="LEN1345" s="5"/>
      <c r="LEO1345" s="5"/>
      <c r="LEP1345" s="5"/>
      <c r="LEQ1345" s="5"/>
      <c r="LER1345" s="5"/>
      <c r="LES1345" s="5"/>
      <c r="LET1345" s="5"/>
      <c r="LEU1345" s="5"/>
      <c r="LEV1345" s="5"/>
      <c r="LEW1345" s="5"/>
      <c r="LEX1345" s="5"/>
      <c r="LEY1345" s="5"/>
      <c r="LEZ1345" s="5"/>
      <c r="LFA1345" s="5"/>
      <c r="LFB1345" s="5"/>
      <c r="LFC1345" s="5"/>
      <c r="LFD1345" s="5"/>
      <c r="LFE1345" s="5"/>
      <c r="LFF1345" s="5"/>
      <c r="LFG1345" s="5"/>
      <c r="LFH1345" s="5"/>
      <c r="LFI1345" s="5"/>
      <c r="LFJ1345" s="5"/>
      <c r="LFK1345" s="5"/>
      <c r="LFL1345" s="5"/>
      <c r="LFM1345" s="5"/>
      <c r="LFN1345" s="5"/>
      <c r="LFO1345" s="5"/>
      <c r="LFP1345" s="5"/>
      <c r="LFQ1345" s="5"/>
      <c r="LFR1345" s="5"/>
      <c r="LFS1345" s="5"/>
      <c r="LFT1345" s="5"/>
      <c r="LFU1345" s="5"/>
      <c r="LFV1345" s="5"/>
      <c r="LFW1345" s="5"/>
      <c r="LFX1345" s="5"/>
      <c r="LFY1345" s="5"/>
      <c r="LFZ1345" s="5"/>
      <c r="LGA1345" s="5"/>
      <c r="LGB1345" s="5"/>
      <c r="LGC1345" s="5"/>
      <c r="LGD1345" s="5"/>
      <c r="LGE1345" s="5"/>
      <c r="LGF1345" s="5"/>
      <c r="LGG1345" s="5"/>
      <c r="LGH1345" s="5"/>
      <c r="LGI1345" s="5"/>
      <c r="LGJ1345" s="5"/>
      <c r="LGK1345" s="5"/>
      <c r="LGL1345" s="5"/>
      <c r="LGM1345" s="5"/>
      <c r="LGN1345" s="5"/>
      <c r="LGO1345" s="5"/>
      <c r="LGP1345" s="5"/>
      <c r="LGQ1345" s="5"/>
      <c r="LGR1345" s="5"/>
      <c r="LGS1345" s="5"/>
      <c r="LGT1345" s="5"/>
      <c r="LGU1345" s="5"/>
      <c r="LGV1345" s="5"/>
      <c r="LGW1345" s="5"/>
      <c r="LGX1345" s="5"/>
      <c r="LGY1345" s="5"/>
      <c r="LGZ1345" s="5"/>
      <c r="LHA1345" s="5"/>
      <c r="LHB1345" s="5"/>
      <c r="LHC1345" s="5"/>
      <c r="LHD1345" s="5"/>
      <c r="LHE1345" s="5"/>
      <c r="LHF1345" s="5"/>
      <c r="LHG1345" s="5"/>
      <c r="LHH1345" s="5"/>
      <c r="LHI1345" s="5"/>
      <c r="LHJ1345" s="5"/>
      <c r="LHK1345" s="5"/>
      <c r="LHL1345" s="5"/>
      <c r="LHM1345" s="5"/>
      <c r="LHN1345" s="5"/>
      <c r="LHO1345" s="5"/>
      <c r="LHP1345" s="5"/>
      <c r="LHQ1345" s="5"/>
      <c r="LHR1345" s="5"/>
      <c r="LHS1345" s="5"/>
      <c r="LHT1345" s="5"/>
      <c r="LHU1345" s="5"/>
      <c r="LHV1345" s="5"/>
      <c r="LHW1345" s="5"/>
      <c r="LHX1345" s="5"/>
      <c r="LHY1345" s="5"/>
      <c r="LHZ1345" s="5"/>
      <c r="LIA1345" s="5"/>
      <c r="LIB1345" s="5"/>
      <c r="LIC1345" s="5"/>
      <c r="LID1345" s="5"/>
      <c r="LIE1345" s="5"/>
      <c r="LIF1345" s="5"/>
      <c r="LIG1345" s="5"/>
      <c r="LIH1345" s="5"/>
      <c r="LII1345" s="5"/>
      <c r="LIJ1345" s="5"/>
      <c r="LIK1345" s="5"/>
      <c r="LIL1345" s="5"/>
      <c r="LIM1345" s="5"/>
      <c r="LIN1345" s="5"/>
      <c r="LIO1345" s="5"/>
      <c r="LIP1345" s="5"/>
      <c r="LIQ1345" s="5"/>
      <c r="LIR1345" s="5"/>
      <c r="LIS1345" s="5"/>
      <c r="LIT1345" s="5"/>
      <c r="LIU1345" s="5"/>
      <c r="LIV1345" s="5"/>
      <c r="LIW1345" s="5"/>
      <c r="LIX1345" s="5"/>
      <c r="LIY1345" s="5"/>
      <c r="LIZ1345" s="5"/>
      <c r="LJA1345" s="5"/>
      <c r="LJB1345" s="5"/>
      <c r="LJC1345" s="5"/>
      <c r="LJD1345" s="5"/>
      <c r="LJE1345" s="5"/>
      <c r="LJF1345" s="5"/>
      <c r="LJG1345" s="5"/>
      <c r="LJH1345" s="5"/>
      <c r="LJI1345" s="5"/>
      <c r="LJJ1345" s="5"/>
      <c r="LJK1345" s="5"/>
      <c r="LJL1345" s="5"/>
      <c r="LJM1345" s="5"/>
      <c r="LJN1345" s="5"/>
      <c r="LJO1345" s="5"/>
      <c r="LJP1345" s="5"/>
      <c r="LJQ1345" s="5"/>
      <c r="LJR1345" s="5"/>
      <c r="LJS1345" s="5"/>
      <c r="LJT1345" s="5"/>
      <c r="LJU1345" s="5"/>
      <c r="LJV1345" s="5"/>
      <c r="LJW1345" s="5"/>
      <c r="LJX1345" s="5"/>
      <c r="LJY1345" s="5"/>
      <c r="LJZ1345" s="5"/>
      <c r="LKA1345" s="5"/>
      <c r="LKB1345" s="5"/>
      <c r="LKC1345" s="5"/>
      <c r="LKD1345" s="5"/>
      <c r="LKE1345" s="5"/>
      <c r="LKF1345" s="5"/>
      <c r="LKG1345" s="5"/>
      <c r="LKH1345" s="5"/>
      <c r="LKI1345" s="5"/>
      <c r="LKJ1345" s="5"/>
      <c r="LKK1345" s="5"/>
      <c r="LKL1345" s="5"/>
      <c r="LKM1345" s="5"/>
      <c r="LKN1345" s="5"/>
      <c r="LKO1345" s="5"/>
      <c r="LKP1345" s="5"/>
      <c r="LKQ1345" s="5"/>
      <c r="LKR1345" s="5"/>
      <c r="LKS1345" s="5"/>
      <c r="LKT1345" s="5"/>
      <c r="LKU1345" s="5"/>
      <c r="LKV1345" s="5"/>
      <c r="LKW1345" s="5"/>
      <c r="LKX1345" s="5"/>
      <c r="LKY1345" s="5"/>
      <c r="LKZ1345" s="5"/>
      <c r="LLA1345" s="5"/>
      <c r="LLB1345" s="5"/>
      <c r="LLC1345" s="5"/>
      <c r="LLD1345" s="5"/>
      <c r="LLE1345" s="5"/>
      <c r="LLF1345" s="5"/>
      <c r="LLG1345" s="5"/>
      <c r="LLH1345" s="5"/>
      <c r="LLI1345" s="5"/>
      <c r="LLJ1345" s="5"/>
      <c r="LLK1345" s="5"/>
      <c r="LLL1345" s="5"/>
      <c r="LLM1345" s="5"/>
      <c r="LLN1345" s="5"/>
      <c r="LLO1345" s="5"/>
      <c r="LLP1345" s="5"/>
      <c r="LLQ1345" s="5"/>
      <c r="LLR1345" s="5"/>
      <c r="LLS1345" s="5"/>
      <c r="LLT1345" s="5"/>
      <c r="LLU1345" s="5"/>
      <c r="LLV1345" s="5"/>
      <c r="LLW1345" s="5"/>
      <c r="LLX1345" s="5"/>
      <c r="LLY1345" s="5"/>
      <c r="LLZ1345" s="5"/>
      <c r="LMA1345" s="5"/>
      <c r="LMB1345" s="5"/>
      <c r="LMC1345" s="5"/>
      <c r="LMD1345" s="5"/>
      <c r="LME1345" s="5"/>
      <c r="LMF1345" s="5"/>
      <c r="LMG1345" s="5"/>
      <c r="LMH1345" s="5"/>
      <c r="LMI1345" s="5"/>
      <c r="LMJ1345" s="5"/>
      <c r="LMK1345" s="5"/>
      <c r="LML1345" s="5"/>
      <c r="LMM1345" s="5"/>
      <c r="LMN1345" s="5"/>
      <c r="LMO1345" s="5"/>
      <c r="LMP1345" s="5"/>
      <c r="LMQ1345" s="5"/>
      <c r="LMR1345" s="5"/>
      <c r="LMS1345" s="5"/>
      <c r="LMT1345" s="5"/>
      <c r="LMU1345" s="5"/>
      <c r="LMV1345" s="5"/>
      <c r="LMW1345" s="5"/>
      <c r="LMX1345" s="5"/>
      <c r="LMY1345" s="5"/>
      <c r="LMZ1345" s="5"/>
      <c r="LNA1345" s="5"/>
      <c r="LNB1345" s="5"/>
      <c r="LNC1345" s="5"/>
      <c r="LND1345" s="5"/>
      <c r="LNE1345" s="5"/>
      <c r="LNF1345" s="5"/>
      <c r="LNG1345" s="5"/>
      <c r="LNH1345" s="5"/>
      <c r="LNI1345" s="5"/>
      <c r="LNJ1345" s="5"/>
      <c r="LNK1345" s="5"/>
      <c r="LNL1345" s="5"/>
      <c r="LNM1345" s="5"/>
      <c r="LNN1345" s="5"/>
      <c r="LNO1345" s="5"/>
      <c r="LNP1345" s="5"/>
      <c r="LNQ1345" s="5"/>
      <c r="LNR1345" s="5"/>
      <c r="LNS1345" s="5"/>
      <c r="LNT1345" s="5"/>
      <c r="LNU1345" s="5"/>
      <c r="LNV1345" s="5"/>
      <c r="LNW1345" s="5"/>
      <c r="LNX1345" s="5"/>
      <c r="LNY1345" s="5"/>
      <c r="LNZ1345" s="5"/>
      <c r="LOA1345" s="5"/>
      <c r="LOB1345" s="5"/>
      <c r="LOC1345" s="5"/>
      <c r="LOD1345" s="5"/>
      <c r="LOE1345" s="5"/>
      <c r="LOF1345" s="5"/>
      <c r="LOG1345" s="5"/>
      <c r="LOH1345" s="5"/>
      <c r="LOI1345" s="5"/>
      <c r="LOJ1345" s="5"/>
      <c r="LOK1345" s="5"/>
      <c r="LOL1345" s="5"/>
      <c r="LOM1345" s="5"/>
      <c r="LON1345" s="5"/>
      <c r="LOO1345" s="5"/>
      <c r="LOP1345" s="5"/>
      <c r="LOQ1345" s="5"/>
      <c r="LOR1345" s="5"/>
      <c r="LOS1345" s="5"/>
      <c r="LOT1345" s="5"/>
      <c r="LOU1345" s="5"/>
      <c r="LOV1345" s="5"/>
      <c r="LOW1345" s="5"/>
      <c r="LOX1345" s="5"/>
      <c r="LOY1345" s="5"/>
      <c r="LOZ1345" s="5"/>
      <c r="LPA1345" s="5"/>
      <c r="LPB1345" s="5"/>
      <c r="LPC1345" s="5"/>
      <c r="LPD1345" s="5"/>
      <c r="LPE1345" s="5"/>
      <c r="LPF1345" s="5"/>
      <c r="LPG1345" s="5"/>
      <c r="LPH1345" s="5"/>
      <c r="LPI1345" s="5"/>
      <c r="LPJ1345" s="5"/>
      <c r="LPK1345" s="5"/>
      <c r="LPL1345" s="5"/>
      <c r="LPM1345" s="5"/>
      <c r="LPN1345" s="5"/>
      <c r="LPO1345" s="5"/>
      <c r="LPP1345" s="5"/>
      <c r="LPQ1345" s="5"/>
      <c r="LPR1345" s="5"/>
      <c r="LPS1345" s="5"/>
      <c r="LPT1345" s="5"/>
      <c r="LPU1345" s="5"/>
      <c r="LPV1345" s="5"/>
      <c r="LPW1345" s="5"/>
      <c r="LPX1345" s="5"/>
      <c r="LPY1345" s="5"/>
      <c r="LPZ1345" s="5"/>
      <c r="LQA1345" s="5"/>
      <c r="LQB1345" s="5"/>
      <c r="LQC1345" s="5"/>
      <c r="LQD1345" s="5"/>
      <c r="LQE1345" s="5"/>
      <c r="LQF1345" s="5"/>
      <c r="LQG1345" s="5"/>
      <c r="LQH1345" s="5"/>
      <c r="LQI1345" s="5"/>
      <c r="LQJ1345" s="5"/>
      <c r="LQK1345" s="5"/>
      <c r="LQL1345" s="5"/>
      <c r="LQM1345" s="5"/>
      <c r="LQN1345" s="5"/>
      <c r="LQO1345" s="5"/>
      <c r="LQP1345" s="5"/>
      <c r="LQQ1345" s="5"/>
      <c r="LQR1345" s="5"/>
      <c r="LQS1345" s="5"/>
      <c r="LQT1345" s="5"/>
      <c r="LQU1345" s="5"/>
      <c r="LQV1345" s="5"/>
      <c r="LQW1345" s="5"/>
      <c r="LQX1345" s="5"/>
      <c r="LQY1345" s="5"/>
      <c r="LQZ1345" s="5"/>
      <c r="LRA1345" s="5"/>
      <c r="LRB1345" s="5"/>
      <c r="LRC1345" s="5"/>
      <c r="LRD1345" s="5"/>
      <c r="LRE1345" s="5"/>
      <c r="LRF1345" s="5"/>
      <c r="LRG1345" s="5"/>
      <c r="LRH1345" s="5"/>
      <c r="LRI1345" s="5"/>
      <c r="LRJ1345" s="5"/>
      <c r="LRK1345" s="5"/>
      <c r="LRL1345" s="5"/>
      <c r="LRM1345" s="5"/>
      <c r="LRN1345" s="5"/>
      <c r="LRO1345" s="5"/>
      <c r="LRP1345" s="5"/>
      <c r="LRQ1345" s="5"/>
      <c r="LRR1345" s="5"/>
      <c r="LRS1345" s="5"/>
      <c r="LRT1345" s="5"/>
      <c r="LRU1345" s="5"/>
      <c r="LRV1345" s="5"/>
      <c r="LRW1345" s="5"/>
      <c r="LRX1345" s="5"/>
      <c r="LRY1345" s="5"/>
      <c r="LRZ1345" s="5"/>
      <c r="LSA1345" s="5"/>
      <c r="LSB1345" s="5"/>
      <c r="LSC1345" s="5"/>
      <c r="LSD1345" s="5"/>
      <c r="LSE1345" s="5"/>
      <c r="LSF1345" s="5"/>
      <c r="LSG1345" s="5"/>
      <c r="LSH1345" s="5"/>
      <c r="LSI1345" s="5"/>
      <c r="LSJ1345" s="5"/>
      <c r="LSK1345" s="5"/>
      <c r="LSL1345" s="5"/>
      <c r="LSM1345" s="5"/>
      <c r="LSN1345" s="5"/>
      <c r="LSO1345" s="5"/>
      <c r="LSP1345" s="5"/>
      <c r="LSQ1345" s="5"/>
      <c r="LSR1345" s="5"/>
      <c r="LSS1345" s="5"/>
      <c r="LST1345" s="5"/>
      <c r="LSU1345" s="5"/>
      <c r="LSV1345" s="5"/>
      <c r="LSW1345" s="5"/>
      <c r="LSX1345" s="5"/>
      <c r="LSY1345" s="5"/>
      <c r="LSZ1345" s="5"/>
      <c r="LTA1345" s="5"/>
      <c r="LTB1345" s="5"/>
      <c r="LTC1345" s="5"/>
      <c r="LTD1345" s="5"/>
      <c r="LTE1345" s="5"/>
      <c r="LTF1345" s="5"/>
      <c r="LTG1345" s="5"/>
      <c r="LTH1345" s="5"/>
      <c r="LTI1345" s="5"/>
      <c r="LTJ1345" s="5"/>
      <c r="LTK1345" s="5"/>
      <c r="LTL1345" s="5"/>
      <c r="LTM1345" s="5"/>
      <c r="LTN1345" s="5"/>
      <c r="LTO1345" s="5"/>
      <c r="LTP1345" s="5"/>
      <c r="LTQ1345" s="5"/>
      <c r="LTR1345" s="5"/>
      <c r="LTS1345" s="5"/>
      <c r="LTT1345" s="5"/>
      <c r="LTU1345" s="5"/>
      <c r="LTV1345" s="5"/>
      <c r="LTW1345" s="5"/>
      <c r="LTX1345" s="5"/>
      <c r="LTY1345" s="5"/>
      <c r="LTZ1345" s="5"/>
      <c r="LUA1345" s="5"/>
      <c r="LUB1345" s="5"/>
      <c r="LUC1345" s="5"/>
      <c r="LUD1345" s="5"/>
      <c r="LUE1345" s="5"/>
      <c r="LUF1345" s="5"/>
      <c r="LUG1345" s="5"/>
      <c r="LUH1345" s="5"/>
      <c r="LUI1345" s="5"/>
      <c r="LUJ1345" s="5"/>
      <c r="LUK1345" s="5"/>
      <c r="LUL1345" s="5"/>
      <c r="LUM1345" s="5"/>
      <c r="LUN1345" s="5"/>
      <c r="LUO1345" s="5"/>
      <c r="LUP1345" s="5"/>
      <c r="LUQ1345" s="5"/>
      <c r="LUR1345" s="5"/>
      <c r="LUS1345" s="5"/>
      <c r="LUT1345" s="5"/>
      <c r="LUU1345" s="5"/>
      <c r="LUV1345" s="5"/>
      <c r="LUW1345" s="5"/>
      <c r="LUX1345" s="5"/>
      <c r="LUY1345" s="5"/>
      <c r="LUZ1345" s="5"/>
      <c r="LVA1345" s="5"/>
      <c r="LVB1345" s="5"/>
      <c r="LVC1345" s="5"/>
      <c r="LVD1345" s="5"/>
      <c r="LVE1345" s="5"/>
      <c r="LVF1345" s="5"/>
      <c r="LVG1345" s="5"/>
      <c r="LVH1345" s="5"/>
      <c r="LVI1345" s="5"/>
      <c r="LVJ1345" s="5"/>
      <c r="LVK1345" s="5"/>
      <c r="LVL1345" s="5"/>
      <c r="LVM1345" s="5"/>
      <c r="LVN1345" s="5"/>
      <c r="LVO1345" s="5"/>
      <c r="LVP1345" s="5"/>
      <c r="LVQ1345" s="5"/>
      <c r="LVR1345" s="5"/>
      <c r="LVS1345" s="5"/>
      <c r="LVT1345" s="5"/>
      <c r="LVU1345" s="5"/>
      <c r="LVV1345" s="5"/>
      <c r="LVW1345" s="5"/>
      <c r="LVX1345" s="5"/>
      <c r="LVY1345" s="5"/>
      <c r="LVZ1345" s="5"/>
      <c r="LWA1345" s="5"/>
      <c r="LWB1345" s="5"/>
      <c r="LWC1345" s="5"/>
      <c r="LWD1345" s="5"/>
      <c r="LWE1345" s="5"/>
      <c r="LWF1345" s="5"/>
      <c r="LWG1345" s="5"/>
      <c r="LWH1345" s="5"/>
      <c r="LWI1345" s="5"/>
      <c r="LWJ1345" s="5"/>
      <c r="LWK1345" s="5"/>
      <c r="LWL1345" s="5"/>
      <c r="LWM1345" s="5"/>
      <c r="LWN1345" s="5"/>
      <c r="LWO1345" s="5"/>
      <c r="LWP1345" s="5"/>
      <c r="LWQ1345" s="5"/>
      <c r="LWR1345" s="5"/>
      <c r="LWS1345" s="5"/>
      <c r="LWT1345" s="5"/>
      <c r="LWU1345" s="5"/>
      <c r="LWV1345" s="5"/>
      <c r="LWW1345" s="5"/>
      <c r="LWX1345" s="5"/>
      <c r="LWY1345" s="5"/>
      <c r="LWZ1345" s="5"/>
      <c r="LXA1345" s="5"/>
      <c r="LXB1345" s="5"/>
      <c r="LXC1345" s="5"/>
      <c r="LXD1345" s="5"/>
      <c r="LXE1345" s="5"/>
      <c r="LXF1345" s="5"/>
      <c r="LXG1345" s="5"/>
      <c r="LXH1345" s="5"/>
      <c r="LXI1345" s="5"/>
      <c r="LXJ1345" s="5"/>
      <c r="LXK1345" s="5"/>
      <c r="LXL1345" s="5"/>
      <c r="LXM1345" s="5"/>
      <c r="LXN1345" s="5"/>
      <c r="LXO1345" s="5"/>
      <c r="LXP1345" s="5"/>
      <c r="LXQ1345" s="5"/>
      <c r="LXR1345" s="5"/>
      <c r="LXS1345" s="5"/>
      <c r="LXT1345" s="5"/>
      <c r="LXU1345" s="5"/>
      <c r="LXV1345" s="5"/>
      <c r="LXW1345" s="5"/>
      <c r="LXX1345" s="5"/>
      <c r="LXY1345" s="5"/>
      <c r="LXZ1345" s="5"/>
      <c r="LYA1345" s="5"/>
      <c r="LYB1345" s="5"/>
      <c r="LYC1345" s="5"/>
      <c r="LYD1345" s="5"/>
      <c r="LYE1345" s="5"/>
      <c r="LYF1345" s="5"/>
      <c r="LYG1345" s="5"/>
      <c r="LYH1345" s="5"/>
      <c r="LYI1345" s="5"/>
      <c r="LYJ1345" s="5"/>
      <c r="LYK1345" s="5"/>
      <c r="LYL1345" s="5"/>
      <c r="LYM1345" s="5"/>
      <c r="LYN1345" s="5"/>
      <c r="LYO1345" s="5"/>
      <c r="LYP1345" s="5"/>
      <c r="LYQ1345" s="5"/>
      <c r="LYR1345" s="5"/>
      <c r="LYS1345" s="5"/>
      <c r="LYT1345" s="5"/>
      <c r="LYU1345" s="5"/>
      <c r="LYV1345" s="5"/>
      <c r="LYW1345" s="5"/>
      <c r="LYX1345" s="5"/>
      <c r="LYY1345" s="5"/>
      <c r="LYZ1345" s="5"/>
      <c r="LZA1345" s="5"/>
      <c r="LZB1345" s="5"/>
      <c r="LZC1345" s="5"/>
      <c r="LZD1345" s="5"/>
      <c r="LZE1345" s="5"/>
      <c r="LZF1345" s="5"/>
      <c r="LZG1345" s="5"/>
      <c r="LZH1345" s="5"/>
      <c r="LZI1345" s="5"/>
      <c r="LZJ1345" s="5"/>
      <c r="LZK1345" s="5"/>
      <c r="LZL1345" s="5"/>
      <c r="LZM1345" s="5"/>
      <c r="LZN1345" s="5"/>
      <c r="LZO1345" s="5"/>
      <c r="LZP1345" s="5"/>
      <c r="LZQ1345" s="5"/>
      <c r="LZR1345" s="5"/>
      <c r="LZS1345" s="5"/>
      <c r="LZT1345" s="5"/>
      <c r="LZU1345" s="5"/>
      <c r="LZV1345" s="5"/>
      <c r="LZW1345" s="5"/>
      <c r="LZX1345" s="5"/>
      <c r="LZY1345" s="5"/>
      <c r="LZZ1345" s="5"/>
      <c r="MAA1345" s="5"/>
      <c r="MAB1345" s="5"/>
      <c r="MAC1345" s="5"/>
      <c r="MAD1345" s="5"/>
      <c r="MAE1345" s="5"/>
      <c r="MAF1345" s="5"/>
      <c r="MAG1345" s="5"/>
      <c r="MAH1345" s="5"/>
      <c r="MAI1345" s="5"/>
      <c r="MAJ1345" s="5"/>
      <c r="MAK1345" s="5"/>
      <c r="MAL1345" s="5"/>
      <c r="MAM1345" s="5"/>
      <c r="MAN1345" s="5"/>
      <c r="MAO1345" s="5"/>
      <c r="MAP1345" s="5"/>
      <c r="MAQ1345" s="5"/>
      <c r="MAR1345" s="5"/>
      <c r="MAS1345" s="5"/>
      <c r="MAT1345" s="5"/>
      <c r="MAU1345" s="5"/>
      <c r="MAV1345" s="5"/>
      <c r="MAW1345" s="5"/>
      <c r="MAX1345" s="5"/>
      <c r="MAY1345" s="5"/>
      <c r="MAZ1345" s="5"/>
      <c r="MBA1345" s="5"/>
      <c r="MBB1345" s="5"/>
      <c r="MBC1345" s="5"/>
      <c r="MBD1345" s="5"/>
      <c r="MBE1345" s="5"/>
      <c r="MBF1345" s="5"/>
      <c r="MBG1345" s="5"/>
      <c r="MBH1345" s="5"/>
      <c r="MBI1345" s="5"/>
      <c r="MBJ1345" s="5"/>
      <c r="MBK1345" s="5"/>
      <c r="MBL1345" s="5"/>
      <c r="MBM1345" s="5"/>
      <c r="MBN1345" s="5"/>
      <c r="MBO1345" s="5"/>
      <c r="MBP1345" s="5"/>
      <c r="MBQ1345" s="5"/>
      <c r="MBR1345" s="5"/>
      <c r="MBS1345" s="5"/>
      <c r="MBT1345" s="5"/>
      <c r="MBU1345" s="5"/>
      <c r="MBV1345" s="5"/>
      <c r="MBW1345" s="5"/>
      <c r="MBX1345" s="5"/>
      <c r="MBY1345" s="5"/>
      <c r="MBZ1345" s="5"/>
      <c r="MCA1345" s="5"/>
      <c r="MCB1345" s="5"/>
      <c r="MCC1345" s="5"/>
      <c r="MCD1345" s="5"/>
      <c r="MCE1345" s="5"/>
      <c r="MCF1345" s="5"/>
      <c r="MCG1345" s="5"/>
      <c r="MCH1345" s="5"/>
      <c r="MCI1345" s="5"/>
      <c r="MCJ1345" s="5"/>
      <c r="MCK1345" s="5"/>
      <c r="MCL1345" s="5"/>
      <c r="MCM1345" s="5"/>
      <c r="MCN1345" s="5"/>
      <c r="MCO1345" s="5"/>
      <c r="MCP1345" s="5"/>
      <c r="MCQ1345" s="5"/>
      <c r="MCR1345" s="5"/>
      <c r="MCS1345" s="5"/>
      <c r="MCT1345" s="5"/>
      <c r="MCU1345" s="5"/>
      <c r="MCV1345" s="5"/>
      <c r="MCW1345" s="5"/>
      <c r="MCX1345" s="5"/>
      <c r="MCY1345" s="5"/>
      <c r="MCZ1345" s="5"/>
      <c r="MDA1345" s="5"/>
      <c r="MDB1345" s="5"/>
      <c r="MDC1345" s="5"/>
      <c r="MDD1345" s="5"/>
      <c r="MDE1345" s="5"/>
      <c r="MDF1345" s="5"/>
      <c r="MDG1345" s="5"/>
      <c r="MDH1345" s="5"/>
      <c r="MDI1345" s="5"/>
      <c r="MDJ1345" s="5"/>
      <c r="MDK1345" s="5"/>
      <c r="MDL1345" s="5"/>
      <c r="MDM1345" s="5"/>
      <c r="MDN1345" s="5"/>
      <c r="MDO1345" s="5"/>
      <c r="MDP1345" s="5"/>
      <c r="MDQ1345" s="5"/>
      <c r="MDR1345" s="5"/>
      <c r="MDS1345" s="5"/>
      <c r="MDT1345" s="5"/>
      <c r="MDU1345" s="5"/>
      <c r="MDV1345" s="5"/>
      <c r="MDW1345" s="5"/>
      <c r="MDX1345" s="5"/>
      <c r="MDY1345" s="5"/>
      <c r="MDZ1345" s="5"/>
      <c r="MEA1345" s="5"/>
      <c r="MEB1345" s="5"/>
      <c r="MEC1345" s="5"/>
      <c r="MED1345" s="5"/>
      <c r="MEE1345" s="5"/>
      <c r="MEF1345" s="5"/>
      <c r="MEG1345" s="5"/>
      <c r="MEH1345" s="5"/>
      <c r="MEI1345" s="5"/>
      <c r="MEJ1345" s="5"/>
      <c r="MEK1345" s="5"/>
      <c r="MEL1345" s="5"/>
      <c r="MEM1345" s="5"/>
      <c r="MEN1345" s="5"/>
      <c r="MEO1345" s="5"/>
      <c r="MEP1345" s="5"/>
      <c r="MEQ1345" s="5"/>
      <c r="MER1345" s="5"/>
      <c r="MES1345" s="5"/>
      <c r="MET1345" s="5"/>
      <c r="MEU1345" s="5"/>
      <c r="MEV1345" s="5"/>
      <c r="MEW1345" s="5"/>
      <c r="MEX1345" s="5"/>
      <c r="MEY1345" s="5"/>
      <c r="MEZ1345" s="5"/>
      <c r="MFA1345" s="5"/>
      <c r="MFB1345" s="5"/>
      <c r="MFC1345" s="5"/>
      <c r="MFD1345" s="5"/>
      <c r="MFE1345" s="5"/>
      <c r="MFF1345" s="5"/>
      <c r="MFG1345" s="5"/>
      <c r="MFH1345" s="5"/>
      <c r="MFI1345" s="5"/>
      <c r="MFJ1345" s="5"/>
      <c r="MFK1345" s="5"/>
      <c r="MFL1345" s="5"/>
      <c r="MFM1345" s="5"/>
      <c r="MFN1345" s="5"/>
      <c r="MFO1345" s="5"/>
      <c r="MFP1345" s="5"/>
      <c r="MFQ1345" s="5"/>
      <c r="MFR1345" s="5"/>
      <c r="MFS1345" s="5"/>
      <c r="MFT1345" s="5"/>
      <c r="MFU1345" s="5"/>
      <c r="MFV1345" s="5"/>
      <c r="MFW1345" s="5"/>
      <c r="MFX1345" s="5"/>
      <c r="MFY1345" s="5"/>
      <c r="MFZ1345" s="5"/>
      <c r="MGA1345" s="5"/>
      <c r="MGB1345" s="5"/>
      <c r="MGC1345" s="5"/>
      <c r="MGD1345" s="5"/>
      <c r="MGE1345" s="5"/>
      <c r="MGF1345" s="5"/>
      <c r="MGG1345" s="5"/>
      <c r="MGH1345" s="5"/>
      <c r="MGI1345" s="5"/>
      <c r="MGJ1345" s="5"/>
      <c r="MGK1345" s="5"/>
      <c r="MGL1345" s="5"/>
      <c r="MGM1345" s="5"/>
      <c r="MGN1345" s="5"/>
      <c r="MGO1345" s="5"/>
      <c r="MGP1345" s="5"/>
      <c r="MGQ1345" s="5"/>
      <c r="MGR1345" s="5"/>
      <c r="MGS1345" s="5"/>
      <c r="MGT1345" s="5"/>
      <c r="MGU1345" s="5"/>
      <c r="MGV1345" s="5"/>
      <c r="MGW1345" s="5"/>
      <c r="MGX1345" s="5"/>
      <c r="MGY1345" s="5"/>
      <c r="MGZ1345" s="5"/>
      <c r="MHA1345" s="5"/>
      <c r="MHB1345" s="5"/>
      <c r="MHC1345" s="5"/>
      <c r="MHD1345" s="5"/>
      <c r="MHE1345" s="5"/>
      <c r="MHF1345" s="5"/>
      <c r="MHG1345" s="5"/>
      <c r="MHH1345" s="5"/>
      <c r="MHI1345" s="5"/>
      <c r="MHJ1345" s="5"/>
      <c r="MHK1345" s="5"/>
      <c r="MHL1345" s="5"/>
      <c r="MHM1345" s="5"/>
      <c r="MHN1345" s="5"/>
      <c r="MHO1345" s="5"/>
      <c r="MHP1345" s="5"/>
      <c r="MHQ1345" s="5"/>
      <c r="MHR1345" s="5"/>
      <c r="MHS1345" s="5"/>
      <c r="MHT1345" s="5"/>
      <c r="MHU1345" s="5"/>
      <c r="MHV1345" s="5"/>
      <c r="MHW1345" s="5"/>
      <c r="MHX1345" s="5"/>
      <c r="MHY1345" s="5"/>
      <c r="MHZ1345" s="5"/>
      <c r="MIA1345" s="5"/>
      <c r="MIB1345" s="5"/>
      <c r="MIC1345" s="5"/>
      <c r="MID1345" s="5"/>
      <c r="MIE1345" s="5"/>
      <c r="MIF1345" s="5"/>
      <c r="MIG1345" s="5"/>
      <c r="MIH1345" s="5"/>
      <c r="MII1345" s="5"/>
      <c r="MIJ1345" s="5"/>
      <c r="MIK1345" s="5"/>
      <c r="MIL1345" s="5"/>
      <c r="MIM1345" s="5"/>
      <c r="MIN1345" s="5"/>
      <c r="MIO1345" s="5"/>
      <c r="MIP1345" s="5"/>
      <c r="MIQ1345" s="5"/>
      <c r="MIR1345" s="5"/>
      <c r="MIS1345" s="5"/>
      <c r="MIT1345" s="5"/>
      <c r="MIU1345" s="5"/>
      <c r="MIV1345" s="5"/>
      <c r="MIW1345" s="5"/>
      <c r="MIX1345" s="5"/>
      <c r="MIY1345" s="5"/>
      <c r="MIZ1345" s="5"/>
      <c r="MJA1345" s="5"/>
      <c r="MJB1345" s="5"/>
      <c r="MJC1345" s="5"/>
      <c r="MJD1345" s="5"/>
      <c r="MJE1345" s="5"/>
      <c r="MJF1345" s="5"/>
      <c r="MJG1345" s="5"/>
      <c r="MJH1345" s="5"/>
      <c r="MJI1345" s="5"/>
      <c r="MJJ1345" s="5"/>
      <c r="MJK1345" s="5"/>
      <c r="MJL1345" s="5"/>
      <c r="MJM1345" s="5"/>
      <c r="MJN1345" s="5"/>
      <c r="MJO1345" s="5"/>
      <c r="MJP1345" s="5"/>
      <c r="MJQ1345" s="5"/>
      <c r="MJR1345" s="5"/>
      <c r="MJS1345" s="5"/>
      <c r="MJT1345" s="5"/>
      <c r="MJU1345" s="5"/>
      <c r="MJV1345" s="5"/>
      <c r="MJW1345" s="5"/>
      <c r="MJX1345" s="5"/>
      <c r="MJY1345" s="5"/>
      <c r="MJZ1345" s="5"/>
      <c r="MKA1345" s="5"/>
      <c r="MKB1345" s="5"/>
      <c r="MKC1345" s="5"/>
      <c r="MKD1345" s="5"/>
      <c r="MKE1345" s="5"/>
      <c r="MKF1345" s="5"/>
      <c r="MKG1345" s="5"/>
      <c r="MKH1345" s="5"/>
      <c r="MKI1345" s="5"/>
      <c r="MKJ1345" s="5"/>
      <c r="MKK1345" s="5"/>
      <c r="MKL1345" s="5"/>
      <c r="MKM1345" s="5"/>
      <c r="MKN1345" s="5"/>
      <c r="MKO1345" s="5"/>
      <c r="MKP1345" s="5"/>
      <c r="MKQ1345" s="5"/>
      <c r="MKR1345" s="5"/>
      <c r="MKS1345" s="5"/>
      <c r="MKT1345" s="5"/>
      <c r="MKU1345" s="5"/>
      <c r="MKV1345" s="5"/>
      <c r="MKW1345" s="5"/>
      <c r="MKX1345" s="5"/>
      <c r="MKY1345" s="5"/>
      <c r="MKZ1345" s="5"/>
      <c r="MLA1345" s="5"/>
      <c r="MLB1345" s="5"/>
      <c r="MLC1345" s="5"/>
      <c r="MLD1345" s="5"/>
      <c r="MLE1345" s="5"/>
      <c r="MLF1345" s="5"/>
      <c r="MLG1345" s="5"/>
      <c r="MLH1345" s="5"/>
      <c r="MLI1345" s="5"/>
      <c r="MLJ1345" s="5"/>
      <c r="MLK1345" s="5"/>
      <c r="MLL1345" s="5"/>
      <c r="MLM1345" s="5"/>
      <c r="MLN1345" s="5"/>
      <c r="MLO1345" s="5"/>
      <c r="MLP1345" s="5"/>
      <c r="MLQ1345" s="5"/>
      <c r="MLR1345" s="5"/>
      <c r="MLS1345" s="5"/>
      <c r="MLT1345" s="5"/>
      <c r="MLU1345" s="5"/>
      <c r="MLV1345" s="5"/>
      <c r="MLW1345" s="5"/>
      <c r="MLX1345" s="5"/>
      <c r="MLY1345" s="5"/>
      <c r="MLZ1345" s="5"/>
      <c r="MMA1345" s="5"/>
      <c r="MMB1345" s="5"/>
      <c r="MMC1345" s="5"/>
      <c r="MMD1345" s="5"/>
      <c r="MME1345" s="5"/>
      <c r="MMF1345" s="5"/>
      <c r="MMG1345" s="5"/>
      <c r="MMH1345" s="5"/>
      <c r="MMI1345" s="5"/>
      <c r="MMJ1345" s="5"/>
      <c r="MMK1345" s="5"/>
      <c r="MML1345" s="5"/>
      <c r="MMM1345" s="5"/>
      <c r="MMN1345" s="5"/>
      <c r="MMO1345" s="5"/>
      <c r="MMP1345" s="5"/>
      <c r="MMQ1345" s="5"/>
      <c r="MMR1345" s="5"/>
      <c r="MMS1345" s="5"/>
      <c r="MMT1345" s="5"/>
      <c r="MMU1345" s="5"/>
      <c r="MMV1345" s="5"/>
      <c r="MMW1345" s="5"/>
      <c r="MMX1345" s="5"/>
      <c r="MMY1345" s="5"/>
      <c r="MMZ1345" s="5"/>
      <c r="MNA1345" s="5"/>
      <c r="MNB1345" s="5"/>
      <c r="MNC1345" s="5"/>
      <c r="MND1345" s="5"/>
      <c r="MNE1345" s="5"/>
      <c r="MNF1345" s="5"/>
      <c r="MNG1345" s="5"/>
      <c r="MNH1345" s="5"/>
      <c r="MNI1345" s="5"/>
      <c r="MNJ1345" s="5"/>
      <c r="MNK1345" s="5"/>
      <c r="MNL1345" s="5"/>
      <c r="MNM1345" s="5"/>
      <c r="MNN1345" s="5"/>
      <c r="MNO1345" s="5"/>
      <c r="MNP1345" s="5"/>
      <c r="MNQ1345" s="5"/>
      <c r="MNR1345" s="5"/>
      <c r="MNS1345" s="5"/>
      <c r="MNT1345" s="5"/>
      <c r="MNU1345" s="5"/>
      <c r="MNV1345" s="5"/>
      <c r="MNW1345" s="5"/>
      <c r="MNX1345" s="5"/>
      <c r="MNY1345" s="5"/>
      <c r="MNZ1345" s="5"/>
      <c r="MOA1345" s="5"/>
      <c r="MOB1345" s="5"/>
      <c r="MOC1345" s="5"/>
      <c r="MOD1345" s="5"/>
      <c r="MOE1345" s="5"/>
      <c r="MOF1345" s="5"/>
      <c r="MOG1345" s="5"/>
      <c r="MOH1345" s="5"/>
      <c r="MOI1345" s="5"/>
      <c r="MOJ1345" s="5"/>
      <c r="MOK1345" s="5"/>
      <c r="MOL1345" s="5"/>
      <c r="MOM1345" s="5"/>
      <c r="MON1345" s="5"/>
      <c r="MOO1345" s="5"/>
      <c r="MOP1345" s="5"/>
      <c r="MOQ1345" s="5"/>
      <c r="MOR1345" s="5"/>
      <c r="MOS1345" s="5"/>
      <c r="MOT1345" s="5"/>
      <c r="MOU1345" s="5"/>
      <c r="MOV1345" s="5"/>
      <c r="MOW1345" s="5"/>
      <c r="MOX1345" s="5"/>
      <c r="MOY1345" s="5"/>
      <c r="MOZ1345" s="5"/>
      <c r="MPA1345" s="5"/>
      <c r="MPB1345" s="5"/>
      <c r="MPC1345" s="5"/>
      <c r="MPD1345" s="5"/>
      <c r="MPE1345" s="5"/>
      <c r="MPF1345" s="5"/>
      <c r="MPG1345" s="5"/>
      <c r="MPH1345" s="5"/>
      <c r="MPI1345" s="5"/>
      <c r="MPJ1345" s="5"/>
      <c r="MPK1345" s="5"/>
      <c r="MPL1345" s="5"/>
      <c r="MPM1345" s="5"/>
      <c r="MPN1345" s="5"/>
      <c r="MPO1345" s="5"/>
      <c r="MPP1345" s="5"/>
      <c r="MPQ1345" s="5"/>
      <c r="MPR1345" s="5"/>
      <c r="MPS1345" s="5"/>
      <c r="MPT1345" s="5"/>
      <c r="MPU1345" s="5"/>
      <c r="MPV1345" s="5"/>
      <c r="MPW1345" s="5"/>
      <c r="MPX1345" s="5"/>
      <c r="MPY1345" s="5"/>
      <c r="MPZ1345" s="5"/>
      <c r="MQA1345" s="5"/>
      <c r="MQB1345" s="5"/>
      <c r="MQC1345" s="5"/>
      <c r="MQD1345" s="5"/>
      <c r="MQE1345" s="5"/>
      <c r="MQF1345" s="5"/>
      <c r="MQG1345" s="5"/>
      <c r="MQH1345" s="5"/>
      <c r="MQI1345" s="5"/>
      <c r="MQJ1345" s="5"/>
      <c r="MQK1345" s="5"/>
      <c r="MQL1345" s="5"/>
      <c r="MQM1345" s="5"/>
      <c r="MQN1345" s="5"/>
      <c r="MQO1345" s="5"/>
      <c r="MQP1345" s="5"/>
      <c r="MQQ1345" s="5"/>
      <c r="MQR1345" s="5"/>
      <c r="MQS1345" s="5"/>
      <c r="MQT1345" s="5"/>
      <c r="MQU1345" s="5"/>
      <c r="MQV1345" s="5"/>
      <c r="MQW1345" s="5"/>
      <c r="MQX1345" s="5"/>
      <c r="MQY1345" s="5"/>
      <c r="MQZ1345" s="5"/>
      <c r="MRA1345" s="5"/>
      <c r="MRB1345" s="5"/>
      <c r="MRC1345" s="5"/>
      <c r="MRD1345" s="5"/>
      <c r="MRE1345" s="5"/>
      <c r="MRF1345" s="5"/>
      <c r="MRG1345" s="5"/>
      <c r="MRH1345" s="5"/>
      <c r="MRI1345" s="5"/>
      <c r="MRJ1345" s="5"/>
      <c r="MRK1345" s="5"/>
      <c r="MRL1345" s="5"/>
      <c r="MRM1345" s="5"/>
      <c r="MRN1345" s="5"/>
      <c r="MRO1345" s="5"/>
      <c r="MRP1345" s="5"/>
      <c r="MRQ1345" s="5"/>
      <c r="MRR1345" s="5"/>
      <c r="MRS1345" s="5"/>
      <c r="MRT1345" s="5"/>
      <c r="MRU1345" s="5"/>
      <c r="MRV1345" s="5"/>
      <c r="MRW1345" s="5"/>
      <c r="MRX1345" s="5"/>
      <c r="MRY1345" s="5"/>
      <c r="MRZ1345" s="5"/>
      <c r="MSA1345" s="5"/>
      <c r="MSB1345" s="5"/>
      <c r="MSC1345" s="5"/>
      <c r="MSD1345" s="5"/>
      <c r="MSE1345" s="5"/>
      <c r="MSF1345" s="5"/>
      <c r="MSG1345" s="5"/>
      <c r="MSH1345" s="5"/>
      <c r="MSI1345" s="5"/>
      <c r="MSJ1345" s="5"/>
      <c r="MSK1345" s="5"/>
      <c r="MSL1345" s="5"/>
      <c r="MSM1345" s="5"/>
      <c r="MSN1345" s="5"/>
      <c r="MSO1345" s="5"/>
      <c r="MSP1345" s="5"/>
      <c r="MSQ1345" s="5"/>
      <c r="MSR1345" s="5"/>
      <c r="MSS1345" s="5"/>
      <c r="MST1345" s="5"/>
      <c r="MSU1345" s="5"/>
      <c r="MSV1345" s="5"/>
      <c r="MSW1345" s="5"/>
      <c r="MSX1345" s="5"/>
      <c r="MSY1345" s="5"/>
      <c r="MSZ1345" s="5"/>
      <c r="MTA1345" s="5"/>
      <c r="MTB1345" s="5"/>
      <c r="MTC1345" s="5"/>
      <c r="MTD1345" s="5"/>
      <c r="MTE1345" s="5"/>
      <c r="MTF1345" s="5"/>
      <c r="MTG1345" s="5"/>
      <c r="MTH1345" s="5"/>
      <c r="MTI1345" s="5"/>
      <c r="MTJ1345" s="5"/>
      <c r="MTK1345" s="5"/>
      <c r="MTL1345" s="5"/>
      <c r="MTM1345" s="5"/>
      <c r="MTN1345" s="5"/>
      <c r="MTO1345" s="5"/>
      <c r="MTP1345" s="5"/>
      <c r="MTQ1345" s="5"/>
      <c r="MTR1345" s="5"/>
      <c r="MTS1345" s="5"/>
      <c r="MTT1345" s="5"/>
      <c r="MTU1345" s="5"/>
      <c r="MTV1345" s="5"/>
      <c r="MTW1345" s="5"/>
      <c r="MTX1345" s="5"/>
      <c r="MTY1345" s="5"/>
      <c r="MTZ1345" s="5"/>
      <c r="MUA1345" s="5"/>
      <c r="MUB1345" s="5"/>
      <c r="MUC1345" s="5"/>
      <c r="MUD1345" s="5"/>
      <c r="MUE1345" s="5"/>
      <c r="MUF1345" s="5"/>
      <c r="MUG1345" s="5"/>
      <c r="MUH1345" s="5"/>
      <c r="MUI1345" s="5"/>
      <c r="MUJ1345" s="5"/>
      <c r="MUK1345" s="5"/>
      <c r="MUL1345" s="5"/>
      <c r="MUM1345" s="5"/>
      <c r="MUN1345" s="5"/>
      <c r="MUO1345" s="5"/>
      <c r="MUP1345" s="5"/>
      <c r="MUQ1345" s="5"/>
      <c r="MUR1345" s="5"/>
      <c r="MUS1345" s="5"/>
      <c r="MUT1345" s="5"/>
      <c r="MUU1345" s="5"/>
      <c r="MUV1345" s="5"/>
      <c r="MUW1345" s="5"/>
      <c r="MUX1345" s="5"/>
      <c r="MUY1345" s="5"/>
      <c r="MUZ1345" s="5"/>
      <c r="MVA1345" s="5"/>
      <c r="MVB1345" s="5"/>
      <c r="MVC1345" s="5"/>
      <c r="MVD1345" s="5"/>
      <c r="MVE1345" s="5"/>
      <c r="MVF1345" s="5"/>
      <c r="MVG1345" s="5"/>
      <c r="MVH1345" s="5"/>
      <c r="MVI1345" s="5"/>
      <c r="MVJ1345" s="5"/>
      <c r="MVK1345" s="5"/>
      <c r="MVL1345" s="5"/>
      <c r="MVM1345" s="5"/>
      <c r="MVN1345" s="5"/>
      <c r="MVO1345" s="5"/>
      <c r="MVP1345" s="5"/>
      <c r="MVQ1345" s="5"/>
      <c r="MVR1345" s="5"/>
      <c r="MVS1345" s="5"/>
      <c r="MVT1345" s="5"/>
      <c r="MVU1345" s="5"/>
      <c r="MVV1345" s="5"/>
      <c r="MVW1345" s="5"/>
      <c r="MVX1345" s="5"/>
      <c r="MVY1345" s="5"/>
      <c r="MVZ1345" s="5"/>
      <c r="MWA1345" s="5"/>
      <c r="MWB1345" s="5"/>
      <c r="MWC1345" s="5"/>
      <c r="MWD1345" s="5"/>
      <c r="MWE1345" s="5"/>
      <c r="MWF1345" s="5"/>
      <c r="MWG1345" s="5"/>
      <c r="MWH1345" s="5"/>
      <c r="MWI1345" s="5"/>
      <c r="MWJ1345" s="5"/>
      <c r="MWK1345" s="5"/>
      <c r="MWL1345" s="5"/>
      <c r="MWM1345" s="5"/>
      <c r="MWN1345" s="5"/>
      <c r="MWO1345" s="5"/>
      <c r="MWP1345" s="5"/>
      <c r="MWQ1345" s="5"/>
      <c r="MWR1345" s="5"/>
      <c r="MWS1345" s="5"/>
      <c r="MWT1345" s="5"/>
      <c r="MWU1345" s="5"/>
      <c r="MWV1345" s="5"/>
      <c r="MWW1345" s="5"/>
      <c r="MWX1345" s="5"/>
      <c r="MWY1345" s="5"/>
      <c r="MWZ1345" s="5"/>
      <c r="MXA1345" s="5"/>
      <c r="MXB1345" s="5"/>
      <c r="MXC1345" s="5"/>
      <c r="MXD1345" s="5"/>
      <c r="MXE1345" s="5"/>
      <c r="MXF1345" s="5"/>
      <c r="MXG1345" s="5"/>
      <c r="MXH1345" s="5"/>
      <c r="MXI1345" s="5"/>
      <c r="MXJ1345" s="5"/>
      <c r="MXK1345" s="5"/>
      <c r="MXL1345" s="5"/>
      <c r="MXM1345" s="5"/>
      <c r="MXN1345" s="5"/>
      <c r="MXO1345" s="5"/>
      <c r="MXP1345" s="5"/>
      <c r="MXQ1345" s="5"/>
      <c r="MXR1345" s="5"/>
      <c r="MXS1345" s="5"/>
      <c r="MXT1345" s="5"/>
      <c r="MXU1345" s="5"/>
      <c r="MXV1345" s="5"/>
      <c r="MXW1345" s="5"/>
      <c r="MXX1345" s="5"/>
      <c r="MXY1345" s="5"/>
      <c r="MXZ1345" s="5"/>
      <c r="MYA1345" s="5"/>
      <c r="MYB1345" s="5"/>
      <c r="MYC1345" s="5"/>
      <c r="MYD1345" s="5"/>
      <c r="MYE1345" s="5"/>
      <c r="MYF1345" s="5"/>
      <c r="MYG1345" s="5"/>
      <c r="MYH1345" s="5"/>
      <c r="MYI1345" s="5"/>
      <c r="MYJ1345" s="5"/>
      <c r="MYK1345" s="5"/>
      <c r="MYL1345" s="5"/>
      <c r="MYM1345" s="5"/>
      <c r="MYN1345" s="5"/>
      <c r="MYO1345" s="5"/>
      <c r="MYP1345" s="5"/>
      <c r="MYQ1345" s="5"/>
      <c r="MYR1345" s="5"/>
      <c r="MYS1345" s="5"/>
      <c r="MYT1345" s="5"/>
      <c r="MYU1345" s="5"/>
      <c r="MYV1345" s="5"/>
      <c r="MYW1345" s="5"/>
      <c r="MYX1345" s="5"/>
      <c r="MYY1345" s="5"/>
      <c r="MYZ1345" s="5"/>
      <c r="MZA1345" s="5"/>
      <c r="MZB1345" s="5"/>
      <c r="MZC1345" s="5"/>
      <c r="MZD1345" s="5"/>
      <c r="MZE1345" s="5"/>
      <c r="MZF1345" s="5"/>
      <c r="MZG1345" s="5"/>
      <c r="MZH1345" s="5"/>
      <c r="MZI1345" s="5"/>
      <c r="MZJ1345" s="5"/>
      <c r="MZK1345" s="5"/>
      <c r="MZL1345" s="5"/>
      <c r="MZM1345" s="5"/>
      <c r="MZN1345" s="5"/>
      <c r="MZO1345" s="5"/>
      <c r="MZP1345" s="5"/>
      <c r="MZQ1345" s="5"/>
      <c r="MZR1345" s="5"/>
      <c r="MZS1345" s="5"/>
      <c r="MZT1345" s="5"/>
      <c r="MZU1345" s="5"/>
      <c r="MZV1345" s="5"/>
      <c r="MZW1345" s="5"/>
      <c r="MZX1345" s="5"/>
      <c r="MZY1345" s="5"/>
      <c r="MZZ1345" s="5"/>
      <c r="NAA1345" s="5"/>
      <c r="NAB1345" s="5"/>
      <c r="NAC1345" s="5"/>
      <c r="NAD1345" s="5"/>
      <c r="NAE1345" s="5"/>
      <c r="NAF1345" s="5"/>
      <c r="NAG1345" s="5"/>
      <c r="NAH1345" s="5"/>
      <c r="NAI1345" s="5"/>
      <c r="NAJ1345" s="5"/>
      <c r="NAK1345" s="5"/>
      <c r="NAL1345" s="5"/>
      <c r="NAM1345" s="5"/>
      <c r="NAN1345" s="5"/>
      <c r="NAO1345" s="5"/>
      <c r="NAP1345" s="5"/>
      <c r="NAQ1345" s="5"/>
      <c r="NAR1345" s="5"/>
      <c r="NAS1345" s="5"/>
      <c r="NAT1345" s="5"/>
      <c r="NAU1345" s="5"/>
      <c r="NAV1345" s="5"/>
      <c r="NAW1345" s="5"/>
      <c r="NAX1345" s="5"/>
      <c r="NAY1345" s="5"/>
      <c r="NAZ1345" s="5"/>
      <c r="NBA1345" s="5"/>
      <c r="NBB1345" s="5"/>
      <c r="NBC1345" s="5"/>
      <c r="NBD1345" s="5"/>
      <c r="NBE1345" s="5"/>
      <c r="NBF1345" s="5"/>
      <c r="NBG1345" s="5"/>
      <c r="NBH1345" s="5"/>
      <c r="NBI1345" s="5"/>
      <c r="NBJ1345" s="5"/>
      <c r="NBK1345" s="5"/>
      <c r="NBL1345" s="5"/>
      <c r="NBM1345" s="5"/>
      <c r="NBN1345" s="5"/>
      <c r="NBO1345" s="5"/>
      <c r="NBP1345" s="5"/>
      <c r="NBQ1345" s="5"/>
      <c r="NBR1345" s="5"/>
      <c r="NBS1345" s="5"/>
      <c r="NBT1345" s="5"/>
      <c r="NBU1345" s="5"/>
      <c r="NBV1345" s="5"/>
      <c r="NBW1345" s="5"/>
      <c r="NBX1345" s="5"/>
      <c r="NBY1345" s="5"/>
      <c r="NBZ1345" s="5"/>
      <c r="NCA1345" s="5"/>
      <c r="NCB1345" s="5"/>
      <c r="NCC1345" s="5"/>
      <c r="NCD1345" s="5"/>
      <c r="NCE1345" s="5"/>
      <c r="NCF1345" s="5"/>
      <c r="NCG1345" s="5"/>
      <c r="NCH1345" s="5"/>
      <c r="NCI1345" s="5"/>
      <c r="NCJ1345" s="5"/>
      <c r="NCK1345" s="5"/>
      <c r="NCL1345" s="5"/>
      <c r="NCM1345" s="5"/>
      <c r="NCN1345" s="5"/>
      <c r="NCO1345" s="5"/>
      <c r="NCP1345" s="5"/>
      <c r="NCQ1345" s="5"/>
      <c r="NCR1345" s="5"/>
      <c r="NCS1345" s="5"/>
      <c r="NCT1345" s="5"/>
      <c r="NCU1345" s="5"/>
      <c r="NCV1345" s="5"/>
      <c r="NCW1345" s="5"/>
      <c r="NCX1345" s="5"/>
      <c r="NCY1345" s="5"/>
      <c r="NCZ1345" s="5"/>
      <c r="NDA1345" s="5"/>
      <c r="NDB1345" s="5"/>
      <c r="NDC1345" s="5"/>
      <c r="NDD1345" s="5"/>
      <c r="NDE1345" s="5"/>
      <c r="NDF1345" s="5"/>
      <c r="NDG1345" s="5"/>
      <c r="NDH1345" s="5"/>
      <c r="NDI1345" s="5"/>
      <c r="NDJ1345" s="5"/>
      <c r="NDK1345" s="5"/>
      <c r="NDL1345" s="5"/>
      <c r="NDM1345" s="5"/>
      <c r="NDN1345" s="5"/>
      <c r="NDO1345" s="5"/>
      <c r="NDP1345" s="5"/>
      <c r="NDQ1345" s="5"/>
      <c r="NDR1345" s="5"/>
      <c r="NDS1345" s="5"/>
      <c r="NDT1345" s="5"/>
      <c r="NDU1345" s="5"/>
      <c r="NDV1345" s="5"/>
      <c r="NDW1345" s="5"/>
      <c r="NDX1345" s="5"/>
      <c r="NDY1345" s="5"/>
      <c r="NDZ1345" s="5"/>
      <c r="NEA1345" s="5"/>
      <c r="NEB1345" s="5"/>
      <c r="NEC1345" s="5"/>
      <c r="NED1345" s="5"/>
      <c r="NEE1345" s="5"/>
      <c r="NEF1345" s="5"/>
      <c r="NEG1345" s="5"/>
      <c r="NEH1345" s="5"/>
      <c r="NEI1345" s="5"/>
      <c r="NEJ1345" s="5"/>
      <c r="NEK1345" s="5"/>
      <c r="NEL1345" s="5"/>
      <c r="NEM1345" s="5"/>
      <c r="NEN1345" s="5"/>
      <c r="NEO1345" s="5"/>
      <c r="NEP1345" s="5"/>
      <c r="NEQ1345" s="5"/>
      <c r="NER1345" s="5"/>
      <c r="NES1345" s="5"/>
      <c r="NET1345" s="5"/>
      <c r="NEU1345" s="5"/>
      <c r="NEV1345" s="5"/>
      <c r="NEW1345" s="5"/>
      <c r="NEX1345" s="5"/>
      <c r="NEY1345" s="5"/>
      <c r="NEZ1345" s="5"/>
      <c r="NFA1345" s="5"/>
      <c r="NFB1345" s="5"/>
      <c r="NFC1345" s="5"/>
      <c r="NFD1345" s="5"/>
      <c r="NFE1345" s="5"/>
      <c r="NFF1345" s="5"/>
      <c r="NFG1345" s="5"/>
      <c r="NFH1345" s="5"/>
      <c r="NFI1345" s="5"/>
      <c r="NFJ1345" s="5"/>
      <c r="NFK1345" s="5"/>
      <c r="NFL1345" s="5"/>
      <c r="NFM1345" s="5"/>
      <c r="NFN1345" s="5"/>
      <c r="NFO1345" s="5"/>
      <c r="NFP1345" s="5"/>
      <c r="NFQ1345" s="5"/>
      <c r="NFR1345" s="5"/>
      <c r="NFS1345" s="5"/>
      <c r="NFT1345" s="5"/>
      <c r="NFU1345" s="5"/>
      <c r="NFV1345" s="5"/>
      <c r="NFW1345" s="5"/>
      <c r="NFX1345" s="5"/>
      <c r="NFY1345" s="5"/>
      <c r="NFZ1345" s="5"/>
      <c r="NGA1345" s="5"/>
      <c r="NGB1345" s="5"/>
      <c r="NGC1345" s="5"/>
      <c r="NGD1345" s="5"/>
      <c r="NGE1345" s="5"/>
      <c r="NGF1345" s="5"/>
      <c r="NGG1345" s="5"/>
      <c r="NGH1345" s="5"/>
      <c r="NGI1345" s="5"/>
      <c r="NGJ1345" s="5"/>
      <c r="NGK1345" s="5"/>
      <c r="NGL1345" s="5"/>
      <c r="NGM1345" s="5"/>
      <c r="NGN1345" s="5"/>
      <c r="NGO1345" s="5"/>
      <c r="NGP1345" s="5"/>
      <c r="NGQ1345" s="5"/>
      <c r="NGR1345" s="5"/>
      <c r="NGS1345" s="5"/>
      <c r="NGT1345" s="5"/>
      <c r="NGU1345" s="5"/>
      <c r="NGV1345" s="5"/>
      <c r="NGW1345" s="5"/>
      <c r="NGX1345" s="5"/>
      <c r="NGY1345" s="5"/>
      <c r="NGZ1345" s="5"/>
      <c r="NHA1345" s="5"/>
      <c r="NHB1345" s="5"/>
      <c r="NHC1345" s="5"/>
      <c r="NHD1345" s="5"/>
      <c r="NHE1345" s="5"/>
      <c r="NHF1345" s="5"/>
      <c r="NHG1345" s="5"/>
      <c r="NHH1345" s="5"/>
      <c r="NHI1345" s="5"/>
      <c r="NHJ1345" s="5"/>
      <c r="NHK1345" s="5"/>
      <c r="NHL1345" s="5"/>
      <c r="NHM1345" s="5"/>
      <c r="NHN1345" s="5"/>
      <c r="NHO1345" s="5"/>
      <c r="NHP1345" s="5"/>
      <c r="NHQ1345" s="5"/>
      <c r="NHR1345" s="5"/>
      <c r="NHS1345" s="5"/>
      <c r="NHT1345" s="5"/>
      <c r="NHU1345" s="5"/>
      <c r="NHV1345" s="5"/>
      <c r="NHW1345" s="5"/>
      <c r="NHX1345" s="5"/>
      <c r="NHY1345" s="5"/>
      <c r="NHZ1345" s="5"/>
      <c r="NIA1345" s="5"/>
      <c r="NIB1345" s="5"/>
      <c r="NIC1345" s="5"/>
      <c r="NID1345" s="5"/>
      <c r="NIE1345" s="5"/>
      <c r="NIF1345" s="5"/>
      <c r="NIG1345" s="5"/>
      <c r="NIH1345" s="5"/>
      <c r="NII1345" s="5"/>
      <c r="NIJ1345" s="5"/>
      <c r="NIK1345" s="5"/>
      <c r="NIL1345" s="5"/>
      <c r="NIM1345" s="5"/>
      <c r="NIN1345" s="5"/>
      <c r="NIO1345" s="5"/>
      <c r="NIP1345" s="5"/>
      <c r="NIQ1345" s="5"/>
      <c r="NIR1345" s="5"/>
      <c r="NIS1345" s="5"/>
      <c r="NIT1345" s="5"/>
      <c r="NIU1345" s="5"/>
      <c r="NIV1345" s="5"/>
      <c r="NIW1345" s="5"/>
      <c r="NIX1345" s="5"/>
      <c r="NIY1345" s="5"/>
      <c r="NIZ1345" s="5"/>
      <c r="NJA1345" s="5"/>
      <c r="NJB1345" s="5"/>
      <c r="NJC1345" s="5"/>
      <c r="NJD1345" s="5"/>
      <c r="NJE1345" s="5"/>
      <c r="NJF1345" s="5"/>
      <c r="NJG1345" s="5"/>
      <c r="NJH1345" s="5"/>
      <c r="NJI1345" s="5"/>
      <c r="NJJ1345" s="5"/>
      <c r="NJK1345" s="5"/>
      <c r="NJL1345" s="5"/>
      <c r="NJM1345" s="5"/>
      <c r="NJN1345" s="5"/>
      <c r="NJO1345" s="5"/>
      <c r="NJP1345" s="5"/>
      <c r="NJQ1345" s="5"/>
      <c r="NJR1345" s="5"/>
      <c r="NJS1345" s="5"/>
      <c r="NJT1345" s="5"/>
      <c r="NJU1345" s="5"/>
      <c r="NJV1345" s="5"/>
      <c r="NJW1345" s="5"/>
      <c r="NJX1345" s="5"/>
      <c r="NJY1345" s="5"/>
      <c r="NJZ1345" s="5"/>
      <c r="NKA1345" s="5"/>
      <c r="NKB1345" s="5"/>
      <c r="NKC1345" s="5"/>
      <c r="NKD1345" s="5"/>
      <c r="NKE1345" s="5"/>
      <c r="NKF1345" s="5"/>
      <c r="NKG1345" s="5"/>
      <c r="NKH1345" s="5"/>
      <c r="NKI1345" s="5"/>
      <c r="NKJ1345" s="5"/>
      <c r="NKK1345" s="5"/>
      <c r="NKL1345" s="5"/>
      <c r="NKM1345" s="5"/>
      <c r="NKN1345" s="5"/>
      <c r="NKO1345" s="5"/>
      <c r="NKP1345" s="5"/>
      <c r="NKQ1345" s="5"/>
      <c r="NKR1345" s="5"/>
      <c r="NKS1345" s="5"/>
      <c r="NKT1345" s="5"/>
      <c r="NKU1345" s="5"/>
      <c r="NKV1345" s="5"/>
      <c r="NKW1345" s="5"/>
      <c r="NKX1345" s="5"/>
      <c r="NKY1345" s="5"/>
      <c r="NKZ1345" s="5"/>
      <c r="NLA1345" s="5"/>
      <c r="NLB1345" s="5"/>
      <c r="NLC1345" s="5"/>
      <c r="NLD1345" s="5"/>
      <c r="NLE1345" s="5"/>
      <c r="NLF1345" s="5"/>
      <c r="NLG1345" s="5"/>
      <c r="NLH1345" s="5"/>
      <c r="NLI1345" s="5"/>
      <c r="NLJ1345" s="5"/>
      <c r="NLK1345" s="5"/>
      <c r="NLL1345" s="5"/>
      <c r="NLM1345" s="5"/>
      <c r="NLN1345" s="5"/>
      <c r="NLO1345" s="5"/>
      <c r="NLP1345" s="5"/>
      <c r="NLQ1345" s="5"/>
      <c r="NLR1345" s="5"/>
      <c r="NLS1345" s="5"/>
      <c r="NLT1345" s="5"/>
      <c r="NLU1345" s="5"/>
      <c r="NLV1345" s="5"/>
      <c r="NLW1345" s="5"/>
      <c r="NLX1345" s="5"/>
      <c r="NLY1345" s="5"/>
      <c r="NLZ1345" s="5"/>
      <c r="NMA1345" s="5"/>
      <c r="NMB1345" s="5"/>
      <c r="NMC1345" s="5"/>
      <c r="NMD1345" s="5"/>
      <c r="NME1345" s="5"/>
      <c r="NMF1345" s="5"/>
      <c r="NMG1345" s="5"/>
      <c r="NMH1345" s="5"/>
      <c r="NMI1345" s="5"/>
      <c r="NMJ1345" s="5"/>
      <c r="NMK1345" s="5"/>
      <c r="NML1345" s="5"/>
      <c r="NMM1345" s="5"/>
      <c r="NMN1345" s="5"/>
      <c r="NMO1345" s="5"/>
      <c r="NMP1345" s="5"/>
      <c r="NMQ1345" s="5"/>
      <c r="NMR1345" s="5"/>
      <c r="NMS1345" s="5"/>
      <c r="NMT1345" s="5"/>
      <c r="NMU1345" s="5"/>
      <c r="NMV1345" s="5"/>
      <c r="NMW1345" s="5"/>
      <c r="NMX1345" s="5"/>
      <c r="NMY1345" s="5"/>
      <c r="NMZ1345" s="5"/>
      <c r="NNA1345" s="5"/>
      <c r="NNB1345" s="5"/>
      <c r="NNC1345" s="5"/>
      <c r="NND1345" s="5"/>
      <c r="NNE1345" s="5"/>
      <c r="NNF1345" s="5"/>
      <c r="NNG1345" s="5"/>
      <c r="NNH1345" s="5"/>
      <c r="NNI1345" s="5"/>
      <c r="NNJ1345" s="5"/>
      <c r="NNK1345" s="5"/>
      <c r="NNL1345" s="5"/>
      <c r="NNM1345" s="5"/>
      <c r="NNN1345" s="5"/>
      <c r="NNO1345" s="5"/>
      <c r="NNP1345" s="5"/>
      <c r="NNQ1345" s="5"/>
      <c r="NNR1345" s="5"/>
      <c r="NNS1345" s="5"/>
      <c r="NNT1345" s="5"/>
      <c r="NNU1345" s="5"/>
      <c r="NNV1345" s="5"/>
      <c r="NNW1345" s="5"/>
      <c r="NNX1345" s="5"/>
      <c r="NNY1345" s="5"/>
      <c r="NNZ1345" s="5"/>
      <c r="NOA1345" s="5"/>
      <c r="NOB1345" s="5"/>
      <c r="NOC1345" s="5"/>
      <c r="NOD1345" s="5"/>
      <c r="NOE1345" s="5"/>
      <c r="NOF1345" s="5"/>
      <c r="NOG1345" s="5"/>
      <c r="NOH1345" s="5"/>
      <c r="NOI1345" s="5"/>
      <c r="NOJ1345" s="5"/>
      <c r="NOK1345" s="5"/>
      <c r="NOL1345" s="5"/>
      <c r="NOM1345" s="5"/>
      <c r="NON1345" s="5"/>
      <c r="NOO1345" s="5"/>
      <c r="NOP1345" s="5"/>
      <c r="NOQ1345" s="5"/>
      <c r="NOR1345" s="5"/>
      <c r="NOS1345" s="5"/>
      <c r="NOT1345" s="5"/>
      <c r="NOU1345" s="5"/>
      <c r="NOV1345" s="5"/>
      <c r="NOW1345" s="5"/>
      <c r="NOX1345" s="5"/>
      <c r="NOY1345" s="5"/>
      <c r="NOZ1345" s="5"/>
      <c r="NPA1345" s="5"/>
      <c r="NPB1345" s="5"/>
      <c r="NPC1345" s="5"/>
      <c r="NPD1345" s="5"/>
      <c r="NPE1345" s="5"/>
      <c r="NPF1345" s="5"/>
      <c r="NPG1345" s="5"/>
      <c r="NPH1345" s="5"/>
      <c r="NPI1345" s="5"/>
      <c r="NPJ1345" s="5"/>
      <c r="NPK1345" s="5"/>
      <c r="NPL1345" s="5"/>
      <c r="NPM1345" s="5"/>
      <c r="NPN1345" s="5"/>
      <c r="NPO1345" s="5"/>
      <c r="NPP1345" s="5"/>
      <c r="NPQ1345" s="5"/>
      <c r="NPR1345" s="5"/>
      <c r="NPS1345" s="5"/>
      <c r="NPT1345" s="5"/>
      <c r="NPU1345" s="5"/>
      <c r="NPV1345" s="5"/>
      <c r="NPW1345" s="5"/>
      <c r="NPX1345" s="5"/>
      <c r="NPY1345" s="5"/>
      <c r="NPZ1345" s="5"/>
      <c r="NQA1345" s="5"/>
      <c r="NQB1345" s="5"/>
      <c r="NQC1345" s="5"/>
      <c r="NQD1345" s="5"/>
      <c r="NQE1345" s="5"/>
      <c r="NQF1345" s="5"/>
      <c r="NQG1345" s="5"/>
      <c r="NQH1345" s="5"/>
      <c r="NQI1345" s="5"/>
      <c r="NQJ1345" s="5"/>
      <c r="NQK1345" s="5"/>
      <c r="NQL1345" s="5"/>
      <c r="NQM1345" s="5"/>
      <c r="NQN1345" s="5"/>
      <c r="NQO1345" s="5"/>
      <c r="NQP1345" s="5"/>
      <c r="NQQ1345" s="5"/>
      <c r="NQR1345" s="5"/>
      <c r="NQS1345" s="5"/>
      <c r="NQT1345" s="5"/>
      <c r="NQU1345" s="5"/>
      <c r="NQV1345" s="5"/>
      <c r="NQW1345" s="5"/>
      <c r="NQX1345" s="5"/>
      <c r="NQY1345" s="5"/>
      <c r="NQZ1345" s="5"/>
      <c r="NRA1345" s="5"/>
      <c r="NRB1345" s="5"/>
      <c r="NRC1345" s="5"/>
      <c r="NRD1345" s="5"/>
      <c r="NRE1345" s="5"/>
      <c r="NRF1345" s="5"/>
      <c r="NRG1345" s="5"/>
      <c r="NRH1345" s="5"/>
      <c r="NRI1345" s="5"/>
      <c r="NRJ1345" s="5"/>
      <c r="NRK1345" s="5"/>
      <c r="NRL1345" s="5"/>
      <c r="NRM1345" s="5"/>
      <c r="NRN1345" s="5"/>
      <c r="NRO1345" s="5"/>
      <c r="NRP1345" s="5"/>
      <c r="NRQ1345" s="5"/>
      <c r="NRR1345" s="5"/>
      <c r="NRS1345" s="5"/>
      <c r="NRT1345" s="5"/>
      <c r="NRU1345" s="5"/>
      <c r="NRV1345" s="5"/>
      <c r="NRW1345" s="5"/>
      <c r="NRX1345" s="5"/>
      <c r="NRY1345" s="5"/>
      <c r="NRZ1345" s="5"/>
      <c r="NSA1345" s="5"/>
      <c r="NSB1345" s="5"/>
      <c r="NSC1345" s="5"/>
      <c r="NSD1345" s="5"/>
      <c r="NSE1345" s="5"/>
      <c r="NSF1345" s="5"/>
      <c r="NSG1345" s="5"/>
      <c r="NSH1345" s="5"/>
      <c r="NSI1345" s="5"/>
      <c r="NSJ1345" s="5"/>
      <c r="NSK1345" s="5"/>
      <c r="NSL1345" s="5"/>
      <c r="NSM1345" s="5"/>
      <c r="NSN1345" s="5"/>
      <c r="NSO1345" s="5"/>
      <c r="NSP1345" s="5"/>
      <c r="NSQ1345" s="5"/>
      <c r="NSR1345" s="5"/>
      <c r="NSS1345" s="5"/>
      <c r="NST1345" s="5"/>
      <c r="NSU1345" s="5"/>
      <c r="NSV1345" s="5"/>
      <c r="NSW1345" s="5"/>
      <c r="NSX1345" s="5"/>
      <c r="NSY1345" s="5"/>
      <c r="NSZ1345" s="5"/>
      <c r="NTA1345" s="5"/>
      <c r="NTB1345" s="5"/>
      <c r="NTC1345" s="5"/>
      <c r="NTD1345" s="5"/>
      <c r="NTE1345" s="5"/>
      <c r="NTF1345" s="5"/>
      <c r="NTG1345" s="5"/>
      <c r="NTH1345" s="5"/>
      <c r="NTI1345" s="5"/>
      <c r="NTJ1345" s="5"/>
      <c r="NTK1345" s="5"/>
      <c r="NTL1345" s="5"/>
      <c r="NTM1345" s="5"/>
      <c r="NTN1345" s="5"/>
      <c r="NTO1345" s="5"/>
      <c r="NTP1345" s="5"/>
      <c r="NTQ1345" s="5"/>
      <c r="NTR1345" s="5"/>
      <c r="NTS1345" s="5"/>
      <c r="NTT1345" s="5"/>
      <c r="NTU1345" s="5"/>
      <c r="NTV1345" s="5"/>
      <c r="NTW1345" s="5"/>
      <c r="NTX1345" s="5"/>
      <c r="NTY1345" s="5"/>
      <c r="NTZ1345" s="5"/>
      <c r="NUA1345" s="5"/>
      <c r="NUB1345" s="5"/>
      <c r="NUC1345" s="5"/>
      <c r="NUD1345" s="5"/>
      <c r="NUE1345" s="5"/>
      <c r="NUF1345" s="5"/>
      <c r="NUG1345" s="5"/>
      <c r="NUH1345" s="5"/>
      <c r="NUI1345" s="5"/>
      <c r="NUJ1345" s="5"/>
      <c r="NUK1345" s="5"/>
      <c r="NUL1345" s="5"/>
      <c r="NUM1345" s="5"/>
      <c r="NUN1345" s="5"/>
      <c r="NUO1345" s="5"/>
      <c r="NUP1345" s="5"/>
      <c r="NUQ1345" s="5"/>
      <c r="NUR1345" s="5"/>
      <c r="NUS1345" s="5"/>
      <c r="NUT1345" s="5"/>
      <c r="NUU1345" s="5"/>
      <c r="NUV1345" s="5"/>
      <c r="NUW1345" s="5"/>
      <c r="NUX1345" s="5"/>
      <c r="NUY1345" s="5"/>
      <c r="NUZ1345" s="5"/>
      <c r="NVA1345" s="5"/>
      <c r="NVB1345" s="5"/>
      <c r="NVC1345" s="5"/>
      <c r="NVD1345" s="5"/>
      <c r="NVE1345" s="5"/>
      <c r="NVF1345" s="5"/>
      <c r="NVG1345" s="5"/>
      <c r="NVH1345" s="5"/>
      <c r="NVI1345" s="5"/>
      <c r="NVJ1345" s="5"/>
      <c r="NVK1345" s="5"/>
      <c r="NVL1345" s="5"/>
      <c r="NVM1345" s="5"/>
      <c r="NVN1345" s="5"/>
      <c r="NVO1345" s="5"/>
      <c r="NVP1345" s="5"/>
      <c r="NVQ1345" s="5"/>
      <c r="NVR1345" s="5"/>
      <c r="NVS1345" s="5"/>
      <c r="NVT1345" s="5"/>
      <c r="NVU1345" s="5"/>
      <c r="NVV1345" s="5"/>
      <c r="NVW1345" s="5"/>
      <c r="NVX1345" s="5"/>
      <c r="NVY1345" s="5"/>
      <c r="NVZ1345" s="5"/>
      <c r="NWA1345" s="5"/>
      <c r="NWB1345" s="5"/>
      <c r="NWC1345" s="5"/>
      <c r="NWD1345" s="5"/>
      <c r="NWE1345" s="5"/>
      <c r="NWF1345" s="5"/>
      <c r="NWG1345" s="5"/>
      <c r="NWH1345" s="5"/>
      <c r="NWI1345" s="5"/>
      <c r="NWJ1345" s="5"/>
      <c r="NWK1345" s="5"/>
      <c r="NWL1345" s="5"/>
      <c r="NWM1345" s="5"/>
      <c r="NWN1345" s="5"/>
      <c r="NWO1345" s="5"/>
      <c r="NWP1345" s="5"/>
      <c r="NWQ1345" s="5"/>
      <c r="NWR1345" s="5"/>
      <c r="NWS1345" s="5"/>
      <c r="NWT1345" s="5"/>
      <c r="NWU1345" s="5"/>
      <c r="NWV1345" s="5"/>
      <c r="NWW1345" s="5"/>
      <c r="NWX1345" s="5"/>
      <c r="NWY1345" s="5"/>
      <c r="NWZ1345" s="5"/>
      <c r="NXA1345" s="5"/>
      <c r="NXB1345" s="5"/>
      <c r="NXC1345" s="5"/>
      <c r="NXD1345" s="5"/>
      <c r="NXE1345" s="5"/>
      <c r="NXF1345" s="5"/>
      <c r="NXG1345" s="5"/>
      <c r="NXH1345" s="5"/>
      <c r="NXI1345" s="5"/>
      <c r="NXJ1345" s="5"/>
      <c r="NXK1345" s="5"/>
      <c r="NXL1345" s="5"/>
      <c r="NXM1345" s="5"/>
      <c r="NXN1345" s="5"/>
      <c r="NXO1345" s="5"/>
      <c r="NXP1345" s="5"/>
      <c r="NXQ1345" s="5"/>
      <c r="NXR1345" s="5"/>
      <c r="NXS1345" s="5"/>
      <c r="NXT1345" s="5"/>
      <c r="NXU1345" s="5"/>
      <c r="NXV1345" s="5"/>
      <c r="NXW1345" s="5"/>
      <c r="NXX1345" s="5"/>
      <c r="NXY1345" s="5"/>
      <c r="NXZ1345" s="5"/>
      <c r="NYA1345" s="5"/>
      <c r="NYB1345" s="5"/>
      <c r="NYC1345" s="5"/>
      <c r="NYD1345" s="5"/>
      <c r="NYE1345" s="5"/>
      <c r="NYF1345" s="5"/>
      <c r="NYG1345" s="5"/>
      <c r="NYH1345" s="5"/>
      <c r="NYI1345" s="5"/>
      <c r="NYJ1345" s="5"/>
      <c r="NYK1345" s="5"/>
      <c r="NYL1345" s="5"/>
      <c r="NYM1345" s="5"/>
      <c r="NYN1345" s="5"/>
      <c r="NYO1345" s="5"/>
      <c r="NYP1345" s="5"/>
      <c r="NYQ1345" s="5"/>
      <c r="NYR1345" s="5"/>
      <c r="NYS1345" s="5"/>
      <c r="NYT1345" s="5"/>
      <c r="NYU1345" s="5"/>
      <c r="NYV1345" s="5"/>
      <c r="NYW1345" s="5"/>
      <c r="NYX1345" s="5"/>
      <c r="NYY1345" s="5"/>
      <c r="NYZ1345" s="5"/>
      <c r="NZA1345" s="5"/>
      <c r="NZB1345" s="5"/>
      <c r="NZC1345" s="5"/>
      <c r="NZD1345" s="5"/>
      <c r="NZE1345" s="5"/>
      <c r="NZF1345" s="5"/>
      <c r="NZG1345" s="5"/>
      <c r="NZH1345" s="5"/>
      <c r="NZI1345" s="5"/>
      <c r="NZJ1345" s="5"/>
      <c r="NZK1345" s="5"/>
      <c r="NZL1345" s="5"/>
      <c r="NZM1345" s="5"/>
      <c r="NZN1345" s="5"/>
      <c r="NZO1345" s="5"/>
      <c r="NZP1345" s="5"/>
      <c r="NZQ1345" s="5"/>
      <c r="NZR1345" s="5"/>
      <c r="NZS1345" s="5"/>
      <c r="NZT1345" s="5"/>
      <c r="NZU1345" s="5"/>
      <c r="NZV1345" s="5"/>
      <c r="NZW1345" s="5"/>
      <c r="NZX1345" s="5"/>
      <c r="NZY1345" s="5"/>
      <c r="NZZ1345" s="5"/>
      <c r="OAA1345" s="5"/>
      <c r="OAB1345" s="5"/>
      <c r="OAC1345" s="5"/>
      <c r="OAD1345" s="5"/>
      <c r="OAE1345" s="5"/>
      <c r="OAF1345" s="5"/>
      <c r="OAG1345" s="5"/>
      <c r="OAH1345" s="5"/>
      <c r="OAI1345" s="5"/>
      <c r="OAJ1345" s="5"/>
      <c r="OAK1345" s="5"/>
      <c r="OAL1345" s="5"/>
      <c r="OAM1345" s="5"/>
      <c r="OAN1345" s="5"/>
      <c r="OAO1345" s="5"/>
      <c r="OAP1345" s="5"/>
      <c r="OAQ1345" s="5"/>
      <c r="OAR1345" s="5"/>
      <c r="OAS1345" s="5"/>
      <c r="OAT1345" s="5"/>
      <c r="OAU1345" s="5"/>
      <c r="OAV1345" s="5"/>
      <c r="OAW1345" s="5"/>
      <c r="OAX1345" s="5"/>
      <c r="OAY1345" s="5"/>
      <c r="OAZ1345" s="5"/>
      <c r="OBA1345" s="5"/>
      <c r="OBB1345" s="5"/>
      <c r="OBC1345" s="5"/>
      <c r="OBD1345" s="5"/>
      <c r="OBE1345" s="5"/>
      <c r="OBF1345" s="5"/>
      <c r="OBG1345" s="5"/>
      <c r="OBH1345" s="5"/>
      <c r="OBI1345" s="5"/>
      <c r="OBJ1345" s="5"/>
      <c r="OBK1345" s="5"/>
      <c r="OBL1345" s="5"/>
      <c r="OBM1345" s="5"/>
      <c r="OBN1345" s="5"/>
      <c r="OBO1345" s="5"/>
      <c r="OBP1345" s="5"/>
      <c r="OBQ1345" s="5"/>
      <c r="OBR1345" s="5"/>
      <c r="OBS1345" s="5"/>
      <c r="OBT1345" s="5"/>
      <c r="OBU1345" s="5"/>
      <c r="OBV1345" s="5"/>
      <c r="OBW1345" s="5"/>
      <c r="OBX1345" s="5"/>
      <c r="OBY1345" s="5"/>
      <c r="OBZ1345" s="5"/>
      <c r="OCA1345" s="5"/>
      <c r="OCB1345" s="5"/>
      <c r="OCC1345" s="5"/>
      <c r="OCD1345" s="5"/>
      <c r="OCE1345" s="5"/>
      <c r="OCF1345" s="5"/>
      <c r="OCG1345" s="5"/>
      <c r="OCH1345" s="5"/>
      <c r="OCI1345" s="5"/>
      <c r="OCJ1345" s="5"/>
      <c r="OCK1345" s="5"/>
      <c r="OCL1345" s="5"/>
      <c r="OCM1345" s="5"/>
      <c r="OCN1345" s="5"/>
      <c r="OCO1345" s="5"/>
      <c r="OCP1345" s="5"/>
      <c r="OCQ1345" s="5"/>
      <c r="OCR1345" s="5"/>
      <c r="OCS1345" s="5"/>
      <c r="OCT1345" s="5"/>
      <c r="OCU1345" s="5"/>
      <c r="OCV1345" s="5"/>
      <c r="OCW1345" s="5"/>
      <c r="OCX1345" s="5"/>
      <c r="OCY1345" s="5"/>
      <c r="OCZ1345" s="5"/>
      <c r="ODA1345" s="5"/>
      <c r="ODB1345" s="5"/>
      <c r="ODC1345" s="5"/>
      <c r="ODD1345" s="5"/>
      <c r="ODE1345" s="5"/>
      <c r="ODF1345" s="5"/>
      <c r="ODG1345" s="5"/>
      <c r="ODH1345" s="5"/>
      <c r="ODI1345" s="5"/>
      <c r="ODJ1345" s="5"/>
      <c r="ODK1345" s="5"/>
      <c r="ODL1345" s="5"/>
      <c r="ODM1345" s="5"/>
      <c r="ODN1345" s="5"/>
      <c r="ODO1345" s="5"/>
      <c r="ODP1345" s="5"/>
      <c r="ODQ1345" s="5"/>
      <c r="ODR1345" s="5"/>
      <c r="ODS1345" s="5"/>
      <c r="ODT1345" s="5"/>
      <c r="ODU1345" s="5"/>
      <c r="ODV1345" s="5"/>
      <c r="ODW1345" s="5"/>
      <c r="ODX1345" s="5"/>
      <c r="ODY1345" s="5"/>
      <c r="ODZ1345" s="5"/>
      <c r="OEA1345" s="5"/>
      <c r="OEB1345" s="5"/>
      <c r="OEC1345" s="5"/>
      <c r="OED1345" s="5"/>
      <c r="OEE1345" s="5"/>
      <c r="OEF1345" s="5"/>
      <c r="OEG1345" s="5"/>
      <c r="OEH1345" s="5"/>
      <c r="OEI1345" s="5"/>
      <c r="OEJ1345" s="5"/>
      <c r="OEK1345" s="5"/>
      <c r="OEL1345" s="5"/>
      <c r="OEM1345" s="5"/>
      <c r="OEN1345" s="5"/>
      <c r="OEO1345" s="5"/>
      <c r="OEP1345" s="5"/>
      <c r="OEQ1345" s="5"/>
      <c r="OER1345" s="5"/>
      <c r="OES1345" s="5"/>
      <c r="OET1345" s="5"/>
      <c r="OEU1345" s="5"/>
      <c r="OEV1345" s="5"/>
      <c r="OEW1345" s="5"/>
      <c r="OEX1345" s="5"/>
      <c r="OEY1345" s="5"/>
      <c r="OEZ1345" s="5"/>
      <c r="OFA1345" s="5"/>
      <c r="OFB1345" s="5"/>
      <c r="OFC1345" s="5"/>
      <c r="OFD1345" s="5"/>
      <c r="OFE1345" s="5"/>
      <c r="OFF1345" s="5"/>
      <c r="OFG1345" s="5"/>
      <c r="OFH1345" s="5"/>
      <c r="OFI1345" s="5"/>
      <c r="OFJ1345" s="5"/>
      <c r="OFK1345" s="5"/>
      <c r="OFL1345" s="5"/>
      <c r="OFM1345" s="5"/>
      <c r="OFN1345" s="5"/>
      <c r="OFO1345" s="5"/>
      <c r="OFP1345" s="5"/>
      <c r="OFQ1345" s="5"/>
      <c r="OFR1345" s="5"/>
      <c r="OFS1345" s="5"/>
      <c r="OFT1345" s="5"/>
      <c r="OFU1345" s="5"/>
      <c r="OFV1345" s="5"/>
      <c r="OFW1345" s="5"/>
      <c r="OFX1345" s="5"/>
      <c r="OFY1345" s="5"/>
      <c r="OFZ1345" s="5"/>
      <c r="OGA1345" s="5"/>
      <c r="OGB1345" s="5"/>
      <c r="OGC1345" s="5"/>
      <c r="OGD1345" s="5"/>
      <c r="OGE1345" s="5"/>
      <c r="OGF1345" s="5"/>
      <c r="OGG1345" s="5"/>
      <c r="OGH1345" s="5"/>
      <c r="OGI1345" s="5"/>
      <c r="OGJ1345" s="5"/>
      <c r="OGK1345" s="5"/>
      <c r="OGL1345" s="5"/>
      <c r="OGM1345" s="5"/>
      <c r="OGN1345" s="5"/>
      <c r="OGO1345" s="5"/>
      <c r="OGP1345" s="5"/>
      <c r="OGQ1345" s="5"/>
      <c r="OGR1345" s="5"/>
      <c r="OGS1345" s="5"/>
      <c r="OGT1345" s="5"/>
      <c r="OGU1345" s="5"/>
      <c r="OGV1345" s="5"/>
      <c r="OGW1345" s="5"/>
      <c r="OGX1345" s="5"/>
      <c r="OGY1345" s="5"/>
      <c r="OGZ1345" s="5"/>
      <c r="OHA1345" s="5"/>
      <c r="OHB1345" s="5"/>
      <c r="OHC1345" s="5"/>
      <c r="OHD1345" s="5"/>
      <c r="OHE1345" s="5"/>
      <c r="OHF1345" s="5"/>
      <c r="OHG1345" s="5"/>
      <c r="OHH1345" s="5"/>
      <c r="OHI1345" s="5"/>
      <c r="OHJ1345" s="5"/>
      <c r="OHK1345" s="5"/>
      <c r="OHL1345" s="5"/>
      <c r="OHM1345" s="5"/>
      <c r="OHN1345" s="5"/>
      <c r="OHO1345" s="5"/>
      <c r="OHP1345" s="5"/>
      <c r="OHQ1345" s="5"/>
      <c r="OHR1345" s="5"/>
      <c r="OHS1345" s="5"/>
      <c r="OHT1345" s="5"/>
      <c r="OHU1345" s="5"/>
      <c r="OHV1345" s="5"/>
      <c r="OHW1345" s="5"/>
      <c r="OHX1345" s="5"/>
      <c r="OHY1345" s="5"/>
      <c r="OHZ1345" s="5"/>
      <c r="OIA1345" s="5"/>
      <c r="OIB1345" s="5"/>
      <c r="OIC1345" s="5"/>
      <c r="OID1345" s="5"/>
      <c r="OIE1345" s="5"/>
      <c r="OIF1345" s="5"/>
      <c r="OIG1345" s="5"/>
      <c r="OIH1345" s="5"/>
      <c r="OII1345" s="5"/>
      <c r="OIJ1345" s="5"/>
      <c r="OIK1345" s="5"/>
      <c r="OIL1345" s="5"/>
      <c r="OIM1345" s="5"/>
      <c r="OIN1345" s="5"/>
      <c r="OIO1345" s="5"/>
      <c r="OIP1345" s="5"/>
      <c r="OIQ1345" s="5"/>
      <c r="OIR1345" s="5"/>
      <c r="OIS1345" s="5"/>
      <c r="OIT1345" s="5"/>
      <c r="OIU1345" s="5"/>
      <c r="OIV1345" s="5"/>
      <c r="OIW1345" s="5"/>
      <c r="OIX1345" s="5"/>
      <c r="OIY1345" s="5"/>
      <c r="OIZ1345" s="5"/>
      <c r="OJA1345" s="5"/>
      <c r="OJB1345" s="5"/>
      <c r="OJC1345" s="5"/>
      <c r="OJD1345" s="5"/>
      <c r="OJE1345" s="5"/>
      <c r="OJF1345" s="5"/>
      <c r="OJG1345" s="5"/>
      <c r="OJH1345" s="5"/>
      <c r="OJI1345" s="5"/>
      <c r="OJJ1345" s="5"/>
      <c r="OJK1345" s="5"/>
      <c r="OJL1345" s="5"/>
      <c r="OJM1345" s="5"/>
      <c r="OJN1345" s="5"/>
      <c r="OJO1345" s="5"/>
      <c r="OJP1345" s="5"/>
      <c r="OJQ1345" s="5"/>
      <c r="OJR1345" s="5"/>
      <c r="OJS1345" s="5"/>
      <c r="OJT1345" s="5"/>
      <c r="OJU1345" s="5"/>
      <c r="OJV1345" s="5"/>
      <c r="OJW1345" s="5"/>
      <c r="OJX1345" s="5"/>
      <c r="OJY1345" s="5"/>
      <c r="OJZ1345" s="5"/>
      <c r="OKA1345" s="5"/>
      <c r="OKB1345" s="5"/>
      <c r="OKC1345" s="5"/>
      <c r="OKD1345" s="5"/>
      <c r="OKE1345" s="5"/>
      <c r="OKF1345" s="5"/>
      <c r="OKG1345" s="5"/>
      <c r="OKH1345" s="5"/>
      <c r="OKI1345" s="5"/>
      <c r="OKJ1345" s="5"/>
      <c r="OKK1345" s="5"/>
      <c r="OKL1345" s="5"/>
      <c r="OKM1345" s="5"/>
      <c r="OKN1345" s="5"/>
      <c r="OKO1345" s="5"/>
      <c r="OKP1345" s="5"/>
      <c r="OKQ1345" s="5"/>
      <c r="OKR1345" s="5"/>
      <c r="OKS1345" s="5"/>
      <c r="OKT1345" s="5"/>
      <c r="OKU1345" s="5"/>
      <c r="OKV1345" s="5"/>
      <c r="OKW1345" s="5"/>
      <c r="OKX1345" s="5"/>
      <c r="OKY1345" s="5"/>
      <c r="OKZ1345" s="5"/>
      <c r="OLA1345" s="5"/>
      <c r="OLB1345" s="5"/>
      <c r="OLC1345" s="5"/>
      <c r="OLD1345" s="5"/>
      <c r="OLE1345" s="5"/>
      <c r="OLF1345" s="5"/>
      <c r="OLG1345" s="5"/>
      <c r="OLH1345" s="5"/>
      <c r="OLI1345" s="5"/>
      <c r="OLJ1345" s="5"/>
      <c r="OLK1345" s="5"/>
      <c r="OLL1345" s="5"/>
      <c r="OLM1345" s="5"/>
      <c r="OLN1345" s="5"/>
      <c r="OLO1345" s="5"/>
      <c r="OLP1345" s="5"/>
      <c r="OLQ1345" s="5"/>
      <c r="OLR1345" s="5"/>
      <c r="OLS1345" s="5"/>
      <c r="OLT1345" s="5"/>
      <c r="OLU1345" s="5"/>
      <c r="OLV1345" s="5"/>
      <c r="OLW1345" s="5"/>
      <c r="OLX1345" s="5"/>
      <c r="OLY1345" s="5"/>
      <c r="OLZ1345" s="5"/>
      <c r="OMA1345" s="5"/>
      <c r="OMB1345" s="5"/>
      <c r="OMC1345" s="5"/>
      <c r="OMD1345" s="5"/>
      <c r="OME1345" s="5"/>
      <c r="OMF1345" s="5"/>
      <c r="OMG1345" s="5"/>
      <c r="OMH1345" s="5"/>
      <c r="OMI1345" s="5"/>
      <c r="OMJ1345" s="5"/>
      <c r="OMK1345" s="5"/>
      <c r="OML1345" s="5"/>
      <c r="OMM1345" s="5"/>
      <c r="OMN1345" s="5"/>
      <c r="OMO1345" s="5"/>
      <c r="OMP1345" s="5"/>
      <c r="OMQ1345" s="5"/>
      <c r="OMR1345" s="5"/>
      <c r="OMS1345" s="5"/>
      <c r="OMT1345" s="5"/>
      <c r="OMU1345" s="5"/>
      <c r="OMV1345" s="5"/>
      <c r="OMW1345" s="5"/>
      <c r="OMX1345" s="5"/>
      <c r="OMY1345" s="5"/>
      <c r="OMZ1345" s="5"/>
      <c r="ONA1345" s="5"/>
      <c r="ONB1345" s="5"/>
      <c r="ONC1345" s="5"/>
      <c r="OND1345" s="5"/>
      <c r="ONE1345" s="5"/>
      <c r="ONF1345" s="5"/>
      <c r="ONG1345" s="5"/>
      <c r="ONH1345" s="5"/>
      <c r="ONI1345" s="5"/>
      <c r="ONJ1345" s="5"/>
      <c r="ONK1345" s="5"/>
      <c r="ONL1345" s="5"/>
      <c r="ONM1345" s="5"/>
      <c r="ONN1345" s="5"/>
      <c r="ONO1345" s="5"/>
      <c r="ONP1345" s="5"/>
      <c r="ONQ1345" s="5"/>
      <c r="ONR1345" s="5"/>
      <c r="ONS1345" s="5"/>
      <c r="ONT1345" s="5"/>
      <c r="ONU1345" s="5"/>
      <c r="ONV1345" s="5"/>
      <c r="ONW1345" s="5"/>
      <c r="ONX1345" s="5"/>
      <c r="ONY1345" s="5"/>
      <c r="ONZ1345" s="5"/>
      <c r="OOA1345" s="5"/>
      <c r="OOB1345" s="5"/>
      <c r="OOC1345" s="5"/>
      <c r="OOD1345" s="5"/>
      <c r="OOE1345" s="5"/>
      <c r="OOF1345" s="5"/>
      <c r="OOG1345" s="5"/>
      <c r="OOH1345" s="5"/>
      <c r="OOI1345" s="5"/>
      <c r="OOJ1345" s="5"/>
      <c r="OOK1345" s="5"/>
      <c r="OOL1345" s="5"/>
      <c r="OOM1345" s="5"/>
      <c r="OON1345" s="5"/>
      <c r="OOO1345" s="5"/>
      <c r="OOP1345" s="5"/>
      <c r="OOQ1345" s="5"/>
      <c r="OOR1345" s="5"/>
      <c r="OOS1345" s="5"/>
      <c r="OOT1345" s="5"/>
      <c r="OOU1345" s="5"/>
      <c r="OOV1345" s="5"/>
      <c r="OOW1345" s="5"/>
      <c r="OOX1345" s="5"/>
      <c r="OOY1345" s="5"/>
      <c r="OOZ1345" s="5"/>
      <c r="OPA1345" s="5"/>
      <c r="OPB1345" s="5"/>
      <c r="OPC1345" s="5"/>
      <c r="OPD1345" s="5"/>
      <c r="OPE1345" s="5"/>
      <c r="OPF1345" s="5"/>
      <c r="OPG1345" s="5"/>
      <c r="OPH1345" s="5"/>
      <c r="OPI1345" s="5"/>
      <c r="OPJ1345" s="5"/>
      <c r="OPK1345" s="5"/>
      <c r="OPL1345" s="5"/>
      <c r="OPM1345" s="5"/>
      <c r="OPN1345" s="5"/>
      <c r="OPO1345" s="5"/>
      <c r="OPP1345" s="5"/>
      <c r="OPQ1345" s="5"/>
      <c r="OPR1345" s="5"/>
      <c r="OPS1345" s="5"/>
      <c r="OPT1345" s="5"/>
      <c r="OPU1345" s="5"/>
      <c r="OPV1345" s="5"/>
      <c r="OPW1345" s="5"/>
      <c r="OPX1345" s="5"/>
      <c r="OPY1345" s="5"/>
      <c r="OPZ1345" s="5"/>
      <c r="OQA1345" s="5"/>
      <c r="OQB1345" s="5"/>
      <c r="OQC1345" s="5"/>
      <c r="OQD1345" s="5"/>
      <c r="OQE1345" s="5"/>
      <c r="OQF1345" s="5"/>
      <c r="OQG1345" s="5"/>
      <c r="OQH1345" s="5"/>
      <c r="OQI1345" s="5"/>
      <c r="OQJ1345" s="5"/>
      <c r="OQK1345" s="5"/>
      <c r="OQL1345" s="5"/>
      <c r="OQM1345" s="5"/>
      <c r="OQN1345" s="5"/>
      <c r="OQO1345" s="5"/>
      <c r="OQP1345" s="5"/>
      <c r="OQQ1345" s="5"/>
      <c r="OQR1345" s="5"/>
      <c r="OQS1345" s="5"/>
      <c r="OQT1345" s="5"/>
      <c r="OQU1345" s="5"/>
      <c r="OQV1345" s="5"/>
      <c r="OQW1345" s="5"/>
      <c r="OQX1345" s="5"/>
      <c r="OQY1345" s="5"/>
      <c r="OQZ1345" s="5"/>
      <c r="ORA1345" s="5"/>
      <c r="ORB1345" s="5"/>
      <c r="ORC1345" s="5"/>
      <c r="ORD1345" s="5"/>
      <c r="ORE1345" s="5"/>
      <c r="ORF1345" s="5"/>
      <c r="ORG1345" s="5"/>
      <c r="ORH1345" s="5"/>
      <c r="ORI1345" s="5"/>
      <c r="ORJ1345" s="5"/>
      <c r="ORK1345" s="5"/>
      <c r="ORL1345" s="5"/>
      <c r="ORM1345" s="5"/>
      <c r="ORN1345" s="5"/>
      <c r="ORO1345" s="5"/>
      <c r="ORP1345" s="5"/>
      <c r="ORQ1345" s="5"/>
      <c r="ORR1345" s="5"/>
      <c r="ORS1345" s="5"/>
      <c r="ORT1345" s="5"/>
      <c r="ORU1345" s="5"/>
      <c r="ORV1345" s="5"/>
      <c r="ORW1345" s="5"/>
      <c r="ORX1345" s="5"/>
      <c r="ORY1345" s="5"/>
      <c r="ORZ1345" s="5"/>
      <c r="OSA1345" s="5"/>
      <c r="OSB1345" s="5"/>
      <c r="OSC1345" s="5"/>
      <c r="OSD1345" s="5"/>
      <c r="OSE1345" s="5"/>
      <c r="OSF1345" s="5"/>
      <c r="OSG1345" s="5"/>
      <c r="OSH1345" s="5"/>
      <c r="OSI1345" s="5"/>
      <c r="OSJ1345" s="5"/>
      <c r="OSK1345" s="5"/>
      <c r="OSL1345" s="5"/>
      <c r="OSM1345" s="5"/>
      <c r="OSN1345" s="5"/>
      <c r="OSO1345" s="5"/>
      <c r="OSP1345" s="5"/>
      <c r="OSQ1345" s="5"/>
      <c r="OSR1345" s="5"/>
      <c r="OSS1345" s="5"/>
      <c r="OST1345" s="5"/>
      <c r="OSU1345" s="5"/>
      <c r="OSV1345" s="5"/>
      <c r="OSW1345" s="5"/>
      <c r="OSX1345" s="5"/>
      <c r="OSY1345" s="5"/>
      <c r="OSZ1345" s="5"/>
      <c r="OTA1345" s="5"/>
      <c r="OTB1345" s="5"/>
      <c r="OTC1345" s="5"/>
      <c r="OTD1345" s="5"/>
      <c r="OTE1345" s="5"/>
      <c r="OTF1345" s="5"/>
      <c r="OTG1345" s="5"/>
      <c r="OTH1345" s="5"/>
      <c r="OTI1345" s="5"/>
      <c r="OTJ1345" s="5"/>
      <c r="OTK1345" s="5"/>
      <c r="OTL1345" s="5"/>
      <c r="OTM1345" s="5"/>
      <c r="OTN1345" s="5"/>
      <c r="OTO1345" s="5"/>
      <c r="OTP1345" s="5"/>
      <c r="OTQ1345" s="5"/>
      <c r="OTR1345" s="5"/>
      <c r="OTS1345" s="5"/>
      <c r="OTT1345" s="5"/>
      <c r="OTU1345" s="5"/>
      <c r="OTV1345" s="5"/>
      <c r="OTW1345" s="5"/>
      <c r="OTX1345" s="5"/>
      <c r="OTY1345" s="5"/>
      <c r="OTZ1345" s="5"/>
      <c r="OUA1345" s="5"/>
      <c r="OUB1345" s="5"/>
      <c r="OUC1345" s="5"/>
      <c r="OUD1345" s="5"/>
      <c r="OUE1345" s="5"/>
      <c r="OUF1345" s="5"/>
      <c r="OUG1345" s="5"/>
      <c r="OUH1345" s="5"/>
      <c r="OUI1345" s="5"/>
      <c r="OUJ1345" s="5"/>
      <c r="OUK1345" s="5"/>
      <c r="OUL1345" s="5"/>
      <c r="OUM1345" s="5"/>
      <c r="OUN1345" s="5"/>
      <c r="OUO1345" s="5"/>
      <c r="OUP1345" s="5"/>
      <c r="OUQ1345" s="5"/>
      <c r="OUR1345" s="5"/>
      <c r="OUS1345" s="5"/>
      <c r="OUT1345" s="5"/>
      <c r="OUU1345" s="5"/>
      <c r="OUV1345" s="5"/>
      <c r="OUW1345" s="5"/>
      <c r="OUX1345" s="5"/>
      <c r="OUY1345" s="5"/>
      <c r="OUZ1345" s="5"/>
      <c r="OVA1345" s="5"/>
      <c r="OVB1345" s="5"/>
      <c r="OVC1345" s="5"/>
      <c r="OVD1345" s="5"/>
      <c r="OVE1345" s="5"/>
      <c r="OVF1345" s="5"/>
      <c r="OVG1345" s="5"/>
      <c r="OVH1345" s="5"/>
      <c r="OVI1345" s="5"/>
      <c r="OVJ1345" s="5"/>
      <c r="OVK1345" s="5"/>
      <c r="OVL1345" s="5"/>
      <c r="OVM1345" s="5"/>
      <c r="OVN1345" s="5"/>
      <c r="OVO1345" s="5"/>
      <c r="OVP1345" s="5"/>
      <c r="OVQ1345" s="5"/>
      <c r="OVR1345" s="5"/>
      <c r="OVS1345" s="5"/>
      <c r="OVT1345" s="5"/>
      <c r="OVU1345" s="5"/>
      <c r="OVV1345" s="5"/>
      <c r="OVW1345" s="5"/>
      <c r="OVX1345" s="5"/>
      <c r="OVY1345" s="5"/>
      <c r="OVZ1345" s="5"/>
      <c r="OWA1345" s="5"/>
      <c r="OWB1345" s="5"/>
      <c r="OWC1345" s="5"/>
      <c r="OWD1345" s="5"/>
      <c r="OWE1345" s="5"/>
      <c r="OWF1345" s="5"/>
      <c r="OWG1345" s="5"/>
      <c r="OWH1345" s="5"/>
      <c r="OWI1345" s="5"/>
      <c r="OWJ1345" s="5"/>
      <c r="OWK1345" s="5"/>
      <c r="OWL1345" s="5"/>
      <c r="OWM1345" s="5"/>
      <c r="OWN1345" s="5"/>
      <c r="OWO1345" s="5"/>
      <c r="OWP1345" s="5"/>
      <c r="OWQ1345" s="5"/>
      <c r="OWR1345" s="5"/>
      <c r="OWS1345" s="5"/>
      <c r="OWT1345" s="5"/>
      <c r="OWU1345" s="5"/>
      <c r="OWV1345" s="5"/>
      <c r="OWW1345" s="5"/>
      <c r="OWX1345" s="5"/>
      <c r="OWY1345" s="5"/>
      <c r="OWZ1345" s="5"/>
      <c r="OXA1345" s="5"/>
      <c r="OXB1345" s="5"/>
      <c r="OXC1345" s="5"/>
      <c r="OXD1345" s="5"/>
      <c r="OXE1345" s="5"/>
      <c r="OXF1345" s="5"/>
      <c r="OXG1345" s="5"/>
      <c r="OXH1345" s="5"/>
      <c r="OXI1345" s="5"/>
      <c r="OXJ1345" s="5"/>
      <c r="OXK1345" s="5"/>
      <c r="OXL1345" s="5"/>
      <c r="OXM1345" s="5"/>
      <c r="OXN1345" s="5"/>
      <c r="OXO1345" s="5"/>
      <c r="OXP1345" s="5"/>
      <c r="OXQ1345" s="5"/>
      <c r="OXR1345" s="5"/>
      <c r="OXS1345" s="5"/>
      <c r="OXT1345" s="5"/>
      <c r="OXU1345" s="5"/>
      <c r="OXV1345" s="5"/>
      <c r="OXW1345" s="5"/>
      <c r="OXX1345" s="5"/>
      <c r="OXY1345" s="5"/>
      <c r="OXZ1345" s="5"/>
      <c r="OYA1345" s="5"/>
      <c r="OYB1345" s="5"/>
      <c r="OYC1345" s="5"/>
      <c r="OYD1345" s="5"/>
      <c r="OYE1345" s="5"/>
      <c r="OYF1345" s="5"/>
      <c r="OYG1345" s="5"/>
      <c r="OYH1345" s="5"/>
      <c r="OYI1345" s="5"/>
      <c r="OYJ1345" s="5"/>
      <c r="OYK1345" s="5"/>
      <c r="OYL1345" s="5"/>
      <c r="OYM1345" s="5"/>
      <c r="OYN1345" s="5"/>
      <c r="OYO1345" s="5"/>
      <c r="OYP1345" s="5"/>
      <c r="OYQ1345" s="5"/>
      <c r="OYR1345" s="5"/>
      <c r="OYS1345" s="5"/>
      <c r="OYT1345" s="5"/>
      <c r="OYU1345" s="5"/>
      <c r="OYV1345" s="5"/>
      <c r="OYW1345" s="5"/>
      <c r="OYX1345" s="5"/>
      <c r="OYY1345" s="5"/>
      <c r="OYZ1345" s="5"/>
      <c r="OZA1345" s="5"/>
      <c r="OZB1345" s="5"/>
      <c r="OZC1345" s="5"/>
      <c r="OZD1345" s="5"/>
      <c r="OZE1345" s="5"/>
      <c r="OZF1345" s="5"/>
      <c r="OZG1345" s="5"/>
      <c r="OZH1345" s="5"/>
      <c r="OZI1345" s="5"/>
      <c r="OZJ1345" s="5"/>
      <c r="OZK1345" s="5"/>
      <c r="OZL1345" s="5"/>
      <c r="OZM1345" s="5"/>
      <c r="OZN1345" s="5"/>
      <c r="OZO1345" s="5"/>
      <c r="OZP1345" s="5"/>
      <c r="OZQ1345" s="5"/>
      <c r="OZR1345" s="5"/>
      <c r="OZS1345" s="5"/>
      <c r="OZT1345" s="5"/>
      <c r="OZU1345" s="5"/>
      <c r="OZV1345" s="5"/>
      <c r="OZW1345" s="5"/>
      <c r="OZX1345" s="5"/>
      <c r="OZY1345" s="5"/>
      <c r="OZZ1345" s="5"/>
      <c r="PAA1345" s="5"/>
      <c r="PAB1345" s="5"/>
      <c r="PAC1345" s="5"/>
      <c r="PAD1345" s="5"/>
      <c r="PAE1345" s="5"/>
      <c r="PAF1345" s="5"/>
      <c r="PAG1345" s="5"/>
      <c r="PAH1345" s="5"/>
      <c r="PAI1345" s="5"/>
      <c r="PAJ1345" s="5"/>
      <c r="PAK1345" s="5"/>
      <c r="PAL1345" s="5"/>
      <c r="PAM1345" s="5"/>
      <c r="PAN1345" s="5"/>
      <c r="PAO1345" s="5"/>
      <c r="PAP1345" s="5"/>
      <c r="PAQ1345" s="5"/>
      <c r="PAR1345" s="5"/>
      <c r="PAS1345" s="5"/>
      <c r="PAT1345" s="5"/>
      <c r="PAU1345" s="5"/>
      <c r="PAV1345" s="5"/>
      <c r="PAW1345" s="5"/>
      <c r="PAX1345" s="5"/>
      <c r="PAY1345" s="5"/>
      <c r="PAZ1345" s="5"/>
      <c r="PBA1345" s="5"/>
      <c r="PBB1345" s="5"/>
      <c r="PBC1345" s="5"/>
      <c r="PBD1345" s="5"/>
      <c r="PBE1345" s="5"/>
      <c r="PBF1345" s="5"/>
      <c r="PBG1345" s="5"/>
      <c r="PBH1345" s="5"/>
      <c r="PBI1345" s="5"/>
      <c r="PBJ1345" s="5"/>
      <c r="PBK1345" s="5"/>
      <c r="PBL1345" s="5"/>
      <c r="PBM1345" s="5"/>
      <c r="PBN1345" s="5"/>
      <c r="PBO1345" s="5"/>
      <c r="PBP1345" s="5"/>
      <c r="PBQ1345" s="5"/>
      <c r="PBR1345" s="5"/>
      <c r="PBS1345" s="5"/>
      <c r="PBT1345" s="5"/>
      <c r="PBU1345" s="5"/>
      <c r="PBV1345" s="5"/>
      <c r="PBW1345" s="5"/>
      <c r="PBX1345" s="5"/>
      <c r="PBY1345" s="5"/>
      <c r="PBZ1345" s="5"/>
      <c r="PCA1345" s="5"/>
      <c r="PCB1345" s="5"/>
      <c r="PCC1345" s="5"/>
      <c r="PCD1345" s="5"/>
      <c r="PCE1345" s="5"/>
      <c r="PCF1345" s="5"/>
      <c r="PCG1345" s="5"/>
      <c r="PCH1345" s="5"/>
      <c r="PCI1345" s="5"/>
      <c r="PCJ1345" s="5"/>
      <c r="PCK1345" s="5"/>
      <c r="PCL1345" s="5"/>
      <c r="PCM1345" s="5"/>
      <c r="PCN1345" s="5"/>
      <c r="PCO1345" s="5"/>
      <c r="PCP1345" s="5"/>
      <c r="PCQ1345" s="5"/>
      <c r="PCR1345" s="5"/>
      <c r="PCS1345" s="5"/>
      <c r="PCT1345" s="5"/>
      <c r="PCU1345" s="5"/>
      <c r="PCV1345" s="5"/>
      <c r="PCW1345" s="5"/>
      <c r="PCX1345" s="5"/>
      <c r="PCY1345" s="5"/>
      <c r="PCZ1345" s="5"/>
      <c r="PDA1345" s="5"/>
      <c r="PDB1345" s="5"/>
      <c r="PDC1345" s="5"/>
      <c r="PDD1345" s="5"/>
      <c r="PDE1345" s="5"/>
      <c r="PDF1345" s="5"/>
      <c r="PDG1345" s="5"/>
      <c r="PDH1345" s="5"/>
      <c r="PDI1345" s="5"/>
      <c r="PDJ1345" s="5"/>
      <c r="PDK1345" s="5"/>
      <c r="PDL1345" s="5"/>
      <c r="PDM1345" s="5"/>
      <c r="PDN1345" s="5"/>
      <c r="PDO1345" s="5"/>
      <c r="PDP1345" s="5"/>
      <c r="PDQ1345" s="5"/>
      <c r="PDR1345" s="5"/>
      <c r="PDS1345" s="5"/>
      <c r="PDT1345" s="5"/>
      <c r="PDU1345" s="5"/>
      <c r="PDV1345" s="5"/>
      <c r="PDW1345" s="5"/>
      <c r="PDX1345" s="5"/>
      <c r="PDY1345" s="5"/>
      <c r="PDZ1345" s="5"/>
      <c r="PEA1345" s="5"/>
      <c r="PEB1345" s="5"/>
      <c r="PEC1345" s="5"/>
      <c r="PED1345" s="5"/>
      <c r="PEE1345" s="5"/>
      <c r="PEF1345" s="5"/>
      <c r="PEG1345" s="5"/>
      <c r="PEH1345" s="5"/>
      <c r="PEI1345" s="5"/>
      <c r="PEJ1345" s="5"/>
      <c r="PEK1345" s="5"/>
      <c r="PEL1345" s="5"/>
      <c r="PEM1345" s="5"/>
      <c r="PEN1345" s="5"/>
      <c r="PEO1345" s="5"/>
      <c r="PEP1345" s="5"/>
      <c r="PEQ1345" s="5"/>
      <c r="PER1345" s="5"/>
      <c r="PES1345" s="5"/>
      <c r="PET1345" s="5"/>
      <c r="PEU1345" s="5"/>
      <c r="PEV1345" s="5"/>
      <c r="PEW1345" s="5"/>
      <c r="PEX1345" s="5"/>
      <c r="PEY1345" s="5"/>
      <c r="PEZ1345" s="5"/>
      <c r="PFA1345" s="5"/>
      <c r="PFB1345" s="5"/>
      <c r="PFC1345" s="5"/>
      <c r="PFD1345" s="5"/>
      <c r="PFE1345" s="5"/>
      <c r="PFF1345" s="5"/>
      <c r="PFG1345" s="5"/>
      <c r="PFH1345" s="5"/>
      <c r="PFI1345" s="5"/>
      <c r="PFJ1345" s="5"/>
      <c r="PFK1345" s="5"/>
      <c r="PFL1345" s="5"/>
      <c r="PFM1345" s="5"/>
      <c r="PFN1345" s="5"/>
      <c r="PFO1345" s="5"/>
      <c r="PFP1345" s="5"/>
      <c r="PFQ1345" s="5"/>
      <c r="PFR1345" s="5"/>
      <c r="PFS1345" s="5"/>
      <c r="PFT1345" s="5"/>
      <c r="PFU1345" s="5"/>
      <c r="PFV1345" s="5"/>
      <c r="PFW1345" s="5"/>
      <c r="PFX1345" s="5"/>
      <c r="PFY1345" s="5"/>
      <c r="PFZ1345" s="5"/>
      <c r="PGA1345" s="5"/>
      <c r="PGB1345" s="5"/>
      <c r="PGC1345" s="5"/>
      <c r="PGD1345" s="5"/>
      <c r="PGE1345" s="5"/>
      <c r="PGF1345" s="5"/>
      <c r="PGG1345" s="5"/>
      <c r="PGH1345" s="5"/>
      <c r="PGI1345" s="5"/>
      <c r="PGJ1345" s="5"/>
      <c r="PGK1345" s="5"/>
      <c r="PGL1345" s="5"/>
      <c r="PGM1345" s="5"/>
      <c r="PGN1345" s="5"/>
      <c r="PGO1345" s="5"/>
      <c r="PGP1345" s="5"/>
      <c r="PGQ1345" s="5"/>
      <c r="PGR1345" s="5"/>
      <c r="PGS1345" s="5"/>
      <c r="PGT1345" s="5"/>
      <c r="PGU1345" s="5"/>
      <c r="PGV1345" s="5"/>
      <c r="PGW1345" s="5"/>
      <c r="PGX1345" s="5"/>
      <c r="PGY1345" s="5"/>
      <c r="PGZ1345" s="5"/>
      <c r="PHA1345" s="5"/>
      <c r="PHB1345" s="5"/>
      <c r="PHC1345" s="5"/>
      <c r="PHD1345" s="5"/>
      <c r="PHE1345" s="5"/>
      <c r="PHF1345" s="5"/>
      <c r="PHG1345" s="5"/>
      <c r="PHH1345" s="5"/>
      <c r="PHI1345" s="5"/>
      <c r="PHJ1345" s="5"/>
      <c r="PHK1345" s="5"/>
      <c r="PHL1345" s="5"/>
      <c r="PHM1345" s="5"/>
      <c r="PHN1345" s="5"/>
      <c r="PHO1345" s="5"/>
      <c r="PHP1345" s="5"/>
      <c r="PHQ1345" s="5"/>
      <c r="PHR1345" s="5"/>
      <c r="PHS1345" s="5"/>
      <c r="PHT1345" s="5"/>
      <c r="PHU1345" s="5"/>
      <c r="PHV1345" s="5"/>
      <c r="PHW1345" s="5"/>
      <c r="PHX1345" s="5"/>
      <c r="PHY1345" s="5"/>
      <c r="PHZ1345" s="5"/>
      <c r="PIA1345" s="5"/>
      <c r="PIB1345" s="5"/>
      <c r="PIC1345" s="5"/>
      <c r="PID1345" s="5"/>
      <c r="PIE1345" s="5"/>
      <c r="PIF1345" s="5"/>
      <c r="PIG1345" s="5"/>
      <c r="PIH1345" s="5"/>
      <c r="PII1345" s="5"/>
      <c r="PIJ1345" s="5"/>
      <c r="PIK1345" s="5"/>
      <c r="PIL1345" s="5"/>
      <c r="PIM1345" s="5"/>
      <c r="PIN1345" s="5"/>
      <c r="PIO1345" s="5"/>
      <c r="PIP1345" s="5"/>
      <c r="PIQ1345" s="5"/>
      <c r="PIR1345" s="5"/>
      <c r="PIS1345" s="5"/>
      <c r="PIT1345" s="5"/>
      <c r="PIU1345" s="5"/>
      <c r="PIV1345" s="5"/>
      <c r="PIW1345" s="5"/>
      <c r="PIX1345" s="5"/>
      <c r="PIY1345" s="5"/>
      <c r="PIZ1345" s="5"/>
      <c r="PJA1345" s="5"/>
      <c r="PJB1345" s="5"/>
      <c r="PJC1345" s="5"/>
      <c r="PJD1345" s="5"/>
      <c r="PJE1345" s="5"/>
      <c r="PJF1345" s="5"/>
      <c r="PJG1345" s="5"/>
      <c r="PJH1345" s="5"/>
      <c r="PJI1345" s="5"/>
      <c r="PJJ1345" s="5"/>
      <c r="PJK1345" s="5"/>
      <c r="PJL1345" s="5"/>
      <c r="PJM1345" s="5"/>
      <c r="PJN1345" s="5"/>
      <c r="PJO1345" s="5"/>
      <c r="PJP1345" s="5"/>
      <c r="PJQ1345" s="5"/>
      <c r="PJR1345" s="5"/>
      <c r="PJS1345" s="5"/>
      <c r="PJT1345" s="5"/>
      <c r="PJU1345" s="5"/>
      <c r="PJV1345" s="5"/>
      <c r="PJW1345" s="5"/>
      <c r="PJX1345" s="5"/>
      <c r="PJY1345" s="5"/>
      <c r="PJZ1345" s="5"/>
      <c r="PKA1345" s="5"/>
      <c r="PKB1345" s="5"/>
      <c r="PKC1345" s="5"/>
      <c r="PKD1345" s="5"/>
      <c r="PKE1345" s="5"/>
      <c r="PKF1345" s="5"/>
      <c r="PKG1345" s="5"/>
      <c r="PKH1345" s="5"/>
      <c r="PKI1345" s="5"/>
      <c r="PKJ1345" s="5"/>
      <c r="PKK1345" s="5"/>
      <c r="PKL1345" s="5"/>
      <c r="PKM1345" s="5"/>
      <c r="PKN1345" s="5"/>
      <c r="PKO1345" s="5"/>
      <c r="PKP1345" s="5"/>
      <c r="PKQ1345" s="5"/>
      <c r="PKR1345" s="5"/>
      <c r="PKS1345" s="5"/>
      <c r="PKT1345" s="5"/>
      <c r="PKU1345" s="5"/>
      <c r="PKV1345" s="5"/>
      <c r="PKW1345" s="5"/>
      <c r="PKX1345" s="5"/>
      <c r="PKY1345" s="5"/>
      <c r="PKZ1345" s="5"/>
      <c r="PLA1345" s="5"/>
      <c r="PLB1345" s="5"/>
      <c r="PLC1345" s="5"/>
      <c r="PLD1345" s="5"/>
      <c r="PLE1345" s="5"/>
      <c r="PLF1345" s="5"/>
      <c r="PLG1345" s="5"/>
      <c r="PLH1345" s="5"/>
      <c r="PLI1345" s="5"/>
      <c r="PLJ1345" s="5"/>
      <c r="PLK1345" s="5"/>
      <c r="PLL1345" s="5"/>
      <c r="PLM1345" s="5"/>
      <c r="PLN1345" s="5"/>
      <c r="PLO1345" s="5"/>
      <c r="PLP1345" s="5"/>
      <c r="PLQ1345" s="5"/>
      <c r="PLR1345" s="5"/>
      <c r="PLS1345" s="5"/>
      <c r="PLT1345" s="5"/>
      <c r="PLU1345" s="5"/>
      <c r="PLV1345" s="5"/>
      <c r="PLW1345" s="5"/>
      <c r="PLX1345" s="5"/>
      <c r="PLY1345" s="5"/>
      <c r="PLZ1345" s="5"/>
      <c r="PMA1345" s="5"/>
      <c r="PMB1345" s="5"/>
      <c r="PMC1345" s="5"/>
      <c r="PMD1345" s="5"/>
      <c r="PME1345" s="5"/>
      <c r="PMF1345" s="5"/>
      <c r="PMG1345" s="5"/>
      <c r="PMH1345" s="5"/>
      <c r="PMI1345" s="5"/>
      <c r="PMJ1345" s="5"/>
      <c r="PMK1345" s="5"/>
      <c r="PML1345" s="5"/>
      <c r="PMM1345" s="5"/>
      <c r="PMN1345" s="5"/>
      <c r="PMO1345" s="5"/>
      <c r="PMP1345" s="5"/>
      <c r="PMQ1345" s="5"/>
      <c r="PMR1345" s="5"/>
      <c r="PMS1345" s="5"/>
      <c r="PMT1345" s="5"/>
      <c r="PMU1345" s="5"/>
      <c r="PMV1345" s="5"/>
      <c r="PMW1345" s="5"/>
      <c r="PMX1345" s="5"/>
      <c r="PMY1345" s="5"/>
      <c r="PMZ1345" s="5"/>
      <c r="PNA1345" s="5"/>
      <c r="PNB1345" s="5"/>
      <c r="PNC1345" s="5"/>
      <c r="PND1345" s="5"/>
      <c r="PNE1345" s="5"/>
      <c r="PNF1345" s="5"/>
      <c r="PNG1345" s="5"/>
      <c r="PNH1345" s="5"/>
      <c r="PNI1345" s="5"/>
      <c r="PNJ1345" s="5"/>
      <c r="PNK1345" s="5"/>
      <c r="PNL1345" s="5"/>
      <c r="PNM1345" s="5"/>
      <c r="PNN1345" s="5"/>
      <c r="PNO1345" s="5"/>
      <c r="PNP1345" s="5"/>
      <c r="PNQ1345" s="5"/>
      <c r="PNR1345" s="5"/>
      <c r="PNS1345" s="5"/>
      <c r="PNT1345" s="5"/>
      <c r="PNU1345" s="5"/>
      <c r="PNV1345" s="5"/>
      <c r="PNW1345" s="5"/>
      <c r="PNX1345" s="5"/>
      <c r="PNY1345" s="5"/>
      <c r="PNZ1345" s="5"/>
      <c r="POA1345" s="5"/>
      <c r="POB1345" s="5"/>
      <c r="POC1345" s="5"/>
      <c r="POD1345" s="5"/>
      <c r="POE1345" s="5"/>
      <c r="POF1345" s="5"/>
      <c r="POG1345" s="5"/>
      <c r="POH1345" s="5"/>
      <c r="POI1345" s="5"/>
      <c r="POJ1345" s="5"/>
      <c r="POK1345" s="5"/>
      <c r="POL1345" s="5"/>
      <c r="POM1345" s="5"/>
      <c r="PON1345" s="5"/>
      <c r="POO1345" s="5"/>
      <c r="POP1345" s="5"/>
      <c r="POQ1345" s="5"/>
      <c r="POR1345" s="5"/>
      <c r="POS1345" s="5"/>
      <c r="POT1345" s="5"/>
      <c r="POU1345" s="5"/>
      <c r="POV1345" s="5"/>
      <c r="POW1345" s="5"/>
      <c r="POX1345" s="5"/>
      <c r="POY1345" s="5"/>
      <c r="POZ1345" s="5"/>
      <c r="PPA1345" s="5"/>
      <c r="PPB1345" s="5"/>
      <c r="PPC1345" s="5"/>
      <c r="PPD1345" s="5"/>
      <c r="PPE1345" s="5"/>
      <c r="PPF1345" s="5"/>
      <c r="PPG1345" s="5"/>
      <c r="PPH1345" s="5"/>
      <c r="PPI1345" s="5"/>
      <c r="PPJ1345" s="5"/>
      <c r="PPK1345" s="5"/>
      <c r="PPL1345" s="5"/>
      <c r="PPM1345" s="5"/>
      <c r="PPN1345" s="5"/>
      <c r="PPO1345" s="5"/>
      <c r="PPP1345" s="5"/>
      <c r="PPQ1345" s="5"/>
      <c r="PPR1345" s="5"/>
      <c r="PPS1345" s="5"/>
      <c r="PPT1345" s="5"/>
      <c r="PPU1345" s="5"/>
      <c r="PPV1345" s="5"/>
      <c r="PPW1345" s="5"/>
      <c r="PPX1345" s="5"/>
      <c r="PPY1345" s="5"/>
      <c r="PPZ1345" s="5"/>
      <c r="PQA1345" s="5"/>
      <c r="PQB1345" s="5"/>
      <c r="PQC1345" s="5"/>
      <c r="PQD1345" s="5"/>
      <c r="PQE1345" s="5"/>
      <c r="PQF1345" s="5"/>
      <c r="PQG1345" s="5"/>
      <c r="PQH1345" s="5"/>
      <c r="PQI1345" s="5"/>
      <c r="PQJ1345" s="5"/>
      <c r="PQK1345" s="5"/>
      <c r="PQL1345" s="5"/>
      <c r="PQM1345" s="5"/>
      <c r="PQN1345" s="5"/>
      <c r="PQO1345" s="5"/>
      <c r="PQP1345" s="5"/>
      <c r="PQQ1345" s="5"/>
      <c r="PQR1345" s="5"/>
      <c r="PQS1345" s="5"/>
      <c r="PQT1345" s="5"/>
      <c r="PQU1345" s="5"/>
      <c r="PQV1345" s="5"/>
      <c r="PQW1345" s="5"/>
      <c r="PQX1345" s="5"/>
      <c r="PQY1345" s="5"/>
      <c r="PQZ1345" s="5"/>
      <c r="PRA1345" s="5"/>
      <c r="PRB1345" s="5"/>
      <c r="PRC1345" s="5"/>
      <c r="PRD1345" s="5"/>
      <c r="PRE1345" s="5"/>
      <c r="PRF1345" s="5"/>
      <c r="PRG1345" s="5"/>
      <c r="PRH1345" s="5"/>
      <c r="PRI1345" s="5"/>
      <c r="PRJ1345" s="5"/>
      <c r="PRK1345" s="5"/>
      <c r="PRL1345" s="5"/>
      <c r="PRM1345" s="5"/>
      <c r="PRN1345" s="5"/>
      <c r="PRO1345" s="5"/>
      <c r="PRP1345" s="5"/>
      <c r="PRQ1345" s="5"/>
      <c r="PRR1345" s="5"/>
      <c r="PRS1345" s="5"/>
      <c r="PRT1345" s="5"/>
      <c r="PRU1345" s="5"/>
      <c r="PRV1345" s="5"/>
      <c r="PRW1345" s="5"/>
      <c r="PRX1345" s="5"/>
      <c r="PRY1345" s="5"/>
      <c r="PRZ1345" s="5"/>
      <c r="PSA1345" s="5"/>
      <c r="PSB1345" s="5"/>
      <c r="PSC1345" s="5"/>
      <c r="PSD1345" s="5"/>
      <c r="PSE1345" s="5"/>
      <c r="PSF1345" s="5"/>
      <c r="PSG1345" s="5"/>
      <c r="PSH1345" s="5"/>
      <c r="PSI1345" s="5"/>
      <c r="PSJ1345" s="5"/>
      <c r="PSK1345" s="5"/>
      <c r="PSL1345" s="5"/>
      <c r="PSM1345" s="5"/>
      <c r="PSN1345" s="5"/>
      <c r="PSO1345" s="5"/>
      <c r="PSP1345" s="5"/>
      <c r="PSQ1345" s="5"/>
      <c r="PSR1345" s="5"/>
      <c r="PSS1345" s="5"/>
      <c r="PST1345" s="5"/>
      <c r="PSU1345" s="5"/>
      <c r="PSV1345" s="5"/>
      <c r="PSW1345" s="5"/>
      <c r="PSX1345" s="5"/>
      <c r="PSY1345" s="5"/>
      <c r="PSZ1345" s="5"/>
      <c r="PTA1345" s="5"/>
      <c r="PTB1345" s="5"/>
      <c r="PTC1345" s="5"/>
      <c r="PTD1345" s="5"/>
      <c r="PTE1345" s="5"/>
      <c r="PTF1345" s="5"/>
      <c r="PTG1345" s="5"/>
      <c r="PTH1345" s="5"/>
      <c r="PTI1345" s="5"/>
      <c r="PTJ1345" s="5"/>
      <c r="PTK1345" s="5"/>
      <c r="PTL1345" s="5"/>
      <c r="PTM1345" s="5"/>
      <c r="PTN1345" s="5"/>
      <c r="PTO1345" s="5"/>
      <c r="PTP1345" s="5"/>
      <c r="PTQ1345" s="5"/>
      <c r="PTR1345" s="5"/>
      <c r="PTS1345" s="5"/>
      <c r="PTT1345" s="5"/>
      <c r="PTU1345" s="5"/>
      <c r="PTV1345" s="5"/>
      <c r="PTW1345" s="5"/>
      <c r="PTX1345" s="5"/>
      <c r="PTY1345" s="5"/>
      <c r="PTZ1345" s="5"/>
      <c r="PUA1345" s="5"/>
      <c r="PUB1345" s="5"/>
      <c r="PUC1345" s="5"/>
      <c r="PUD1345" s="5"/>
      <c r="PUE1345" s="5"/>
      <c r="PUF1345" s="5"/>
      <c r="PUG1345" s="5"/>
      <c r="PUH1345" s="5"/>
      <c r="PUI1345" s="5"/>
      <c r="PUJ1345" s="5"/>
      <c r="PUK1345" s="5"/>
      <c r="PUL1345" s="5"/>
      <c r="PUM1345" s="5"/>
      <c r="PUN1345" s="5"/>
      <c r="PUO1345" s="5"/>
      <c r="PUP1345" s="5"/>
      <c r="PUQ1345" s="5"/>
      <c r="PUR1345" s="5"/>
      <c r="PUS1345" s="5"/>
      <c r="PUT1345" s="5"/>
      <c r="PUU1345" s="5"/>
      <c r="PUV1345" s="5"/>
      <c r="PUW1345" s="5"/>
      <c r="PUX1345" s="5"/>
      <c r="PUY1345" s="5"/>
      <c r="PUZ1345" s="5"/>
      <c r="PVA1345" s="5"/>
      <c r="PVB1345" s="5"/>
      <c r="PVC1345" s="5"/>
      <c r="PVD1345" s="5"/>
      <c r="PVE1345" s="5"/>
      <c r="PVF1345" s="5"/>
      <c r="PVG1345" s="5"/>
      <c r="PVH1345" s="5"/>
      <c r="PVI1345" s="5"/>
      <c r="PVJ1345" s="5"/>
      <c r="PVK1345" s="5"/>
      <c r="PVL1345" s="5"/>
      <c r="PVM1345" s="5"/>
      <c r="PVN1345" s="5"/>
      <c r="PVO1345" s="5"/>
      <c r="PVP1345" s="5"/>
      <c r="PVQ1345" s="5"/>
      <c r="PVR1345" s="5"/>
      <c r="PVS1345" s="5"/>
      <c r="PVT1345" s="5"/>
      <c r="PVU1345" s="5"/>
      <c r="PVV1345" s="5"/>
      <c r="PVW1345" s="5"/>
      <c r="PVX1345" s="5"/>
      <c r="PVY1345" s="5"/>
      <c r="PVZ1345" s="5"/>
      <c r="PWA1345" s="5"/>
      <c r="PWB1345" s="5"/>
      <c r="PWC1345" s="5"/>
      <c r="PWD1345" s="5"/>
      <c r="PWE1345" s="5"/>
      <c r="PWF1345" s="5"/>
      <c r="PWG1345" s="5"/>
      <c r="PWH1345" s="5"/>
      <c r="PWI1345" s="5"/>
      <c r="PWJ1345" s="5"/>
      <c r="PWK1345" s="5"/>
      <c r="PWL1345" s="5"/>
      <c r="PWM1345" s="5"/>
      <c r="PWN1345" s="5"/>
      <c r="PWO1345" s="5"/>
      <c r="PWP1345" s="5"/>
      <c r="PWQ1345" s="5"/>
      <c r="PWR1345" s="5"/>
      <c r="PWS1345" s="5"/>
      <c r="PWT1345" s="5"/>
      <c r="PWU1345" s="5"/>
      <c r="PWV1345" s="5"/>
      <c r="PWW1345" s="5"/>
      <c r="PWX1345" s="5"/>
      <c r="PWY1345" s="5"/>
      <c r="PWZ1345" s="5"/>
      <c r="PXA1345" s="5"/>
      <c r="PXB1345" s="5"/>
      <c r="PXC1345" s="5"/>
      <c r="PXD1345" s="5"/>
      <c r="PXE1345" s="5"/>
      <c r="PXF1345" s="5"/>
      <c r="PXG1345" s="5"/>
      <c r="PXH1345" s="5"/>
      <c r="PXI1345" s="5"/>
      <c r="PXJ1345" s="5"/>
      <c r="PXK1345" s="5"/>
      <c r="PXL1345" s="5"/>
      <c r="PXM1345" s="5"/>
      <c r="PXN1345" s="5"/>
      <c r="PXO1345" s="5"/>
      <c r="PXP1345" s="5"/>
      <c r="PXQ1345" s="5"/>
      <c r="PXR1345" s="5"/>
      <c r="PXS1345" s="5"/>
      <c r="PXT1345" s="5"/>
      <c r="PXU1345" s="5"/>
      <c r="PXV1345" s="5"/>
      <c r="PXW1345" s="5"/>
      <c r="PXX1345" s="5"/>
      <c r="PXY1345" s="5"/>
      <c r="PXZ1345" s="5"/>
      <c r="PYA1345" s="5"/>
      <c r="PYB1345" s="5"/>
      <c r="PYC1345" s="5"/>
      <c r="PYD1345" s="5"/>
      <c r="PYE1345" s="5"/>
      <c r="PYF1345" s="5"/>
      <c r="PYG1345" s="5"/>
      <c r="PYH1345" s="5"/>
      <c r="PYI1345" s="5"/>
      <c r="PYJ1345" s="5"/>
      <c r="PYK1345" s="5"/>
      <c r="PYL1345" s="5"/>
      <c r="PYM1345" s="5"/>
      <c r="PYN1345" s="5"/>
      <c r="PYO1345" s="5"/>
      <c r="PYP1345" s="5"/>
      <c r="PYQ1345" s="5"/>
      <c r="PYR1345" s="5"/>
      <c r="PYS1345" s="5"/>
      <c r="PYT1345" s="5"/>
      <c r="PYU1345" s="5"/>
      <c r="PYV1345" s="5"/>
      <c r="PYW1345" s="5"/>
      <c r="PYX1345" s="5"/>
      <c r="PYY1345" s="5"/>
      <c r="PYZ1345" s="5"/>
      <c r="PZA1345" s="5"/>
      <c r="PZB1345" s="5"/>
      <c r="PZC1345" s="5"/>
      <c r="PZD1345" s="5"/>
      <c r="PZE1345" s="5"/>
      <c r="PZF1345" s="5"/>
      <c r="PZG1345" s="5"/>
      <c r="PZH1345" s="5"/>
      <c r="PZI1345" s="5"/>
      <c r="PZJ1345" s="5"/>
      <c r="PZK1345" s="5"/>
      <c r="PZL1345" s="5"/>
      <c r="PZM1345" s="5"/>
      <c r="PZN1345" s="5"/>
      <c r="PZO1345" s="5"/>
      <c r="PZP1345" s="5"/>
      <c r="PZQ1345" s="5"/>
      <c r="PZR1345" s="5"/>
      <c r="PZS1345" s="5"/>
      <c r="PZT1345" s="5"/>
      <c r="PZU1345" s="5"/>
      <c r="PZV1345" s="5"/>
      <c r="PZW1345" s="5"/>
      <c r="PZX1345" s="5"/>
      <c r="PZY1345" s="5"/>
      <c r="PZZ1345" s="5"/>
      <c r="QAA1345" s="5"/>
      <c r="QAB1345" s="5"/>
      <c r="QAC1345" s="5"/>
      <c r="QAD1345" s="5"/>
      <c r="QAE1345" s="5"/>
      <c r="QAF1345" s="5"/>
      <c r="QAG1345" s="5"/>
      <c r="QAH1345" s="5"/>
      <c r="QAI1345" s="5"/>
      <c r="QAJ1345" s="5"/>
      <c r="QAK1345" s="5"/>
      <c r="QAL1345" s="5"/>
      <c r="QAM1345" s="5"/>
      <c r="QAN1345" s="5"/>
      <c r="QAO1345" s="5"/>
      <c r="QAP1345" s="5"/>
      <c r="QAQ1345" s="5"/>
      <c r="QAR1345" s="5"/>
      <c r="QAS1345" s="5"/>
      <c r="QAT1345" s="5"/>
      <c r="QAU1345" s="5"/>
      <c r="QAV1345" s="5"/>
      <c r="QAW1345" s="5"/>
      <c r="QAX1345" s="5"/>
      <c r="QAY1345" s="5"/>
      <c r="QAZ1345" s="5"/>
      <c r="QBA1345" s="5"/>
      <c r="QBB1345" s="5"/>
      <c r="QBC1345" s="5"/>
      <c r="QBD1345" s="5"/>
      <c r="QBE1345" s="5"/>
      <c r="QBF1345" s="5"/>
      <c r="QBG1345" s="5"/>
      <c r="QBH1345" s="5"/>
      <c r="QBI1345" s="5"/>
      <c r="QBJ1345" s="5"/>
      <c r="QBK1345" s="5"/>
      <c r="QBL1345" s="5"/>
      <c r="QBM1345" s="5"/>
      <c r="QBN1345" s="5"/>
      <c r="QBO1345" s="5"/>
      <c r="QBP1345" s="5"/>
      <c r="QBQ1345" s="5"/>
      <c r="QBR1345" s="5"/>
      <c r="QBS1345" s="5"/>
      <c r="QBT1345" s="5"/>
      <c r="QBU1345" s="5"/>
      <c r="QBV1345" s="5"/>
      <c r="QBW1345" s="5"/>
      <c r="QBX1345" s="5"/>
      <c r="QBY1345" s="5"/>
      <c r="QBZ1345" s="5"/>
      <c r="QCA1345" s="5"/>
      <c r="QCB1345" s="5"/>
      <c r="QCC1345" s="5"/>
      <c r="QCD1345" s="5"/>
      <c r="QCE1345" s="5"/>
      <c r="QCF1345" s="5"/>
      <c r="QCG1345" s="5"/>
      <c r="QCH1345" s="5"/>
      <c r="QCI1345" s="5"/>
      <c r="QCJ1345" s="5"/>
      <c r="QCK1345" s="5"/>
      <c r="QCL1345" s="5"/>
      <c r="QCM1345" s="5"/>
      <c r="QCN1345" s="5"/>
      <c r="QCO1345" s="5"/>
      <c r="QCP1345" s="5"/>
      <c r="QCQ1345" s="5"/>
      <c r="QCR1345" s="5"/>
      <c r="QCS1345" s="5"/>
      <c r="QCT1345" s="5"/>
      <c r="QCU1345" s="5"/>
      <c r="QCV1345" s="5"/>
      <c r="QCW1345" s="5"/>
      <c r="QCX1345" s="5"/>
      <c r="QCY1345" s="5"/>
      <c r="QCZ1345" s="5"/>
      <c r="QDA1345" s="5"/>
      <c r="QDB1345" s="5"/>
      <c r="QDC1345" s="5"/>
      <c r="QDD1345" s="5"/>
      <c r="QDE1345" s="5"/>
      <c r="QDF1345" s="5"/>
      <c r="QDG1345" s="5"/>
      <c r="QDH1345" s="5"/>
      <c r="QDI1345" s="5"/>
      <c r="QDJ1345" s="5"/>
      <c r="QDK1345" s="5"/>
      <c r="QDL1345" s="5"/>
      <c r="QDM1345" s="5"/>
      <c r="QDN1345" s="5"/>
      <c r="QDO1345" s="5"/>
      <c r="QDP1345" s="5"/>
      <c r="QDQ1345" s="5"/>
      <c r="QDR1345" s="5"/>
      <c r="QDS1345" s="5"/>
      <c r="QDT1345" s="5"/>
      <c r="QDU1345" s="5"/>
      <c r="QDV1345" s="5"/>
      <c r="QDW1345" s="5"/>
      <c r="QDX1345" s="5"/>
      <c r="QDY1345" s="5"/>
      <c r="QDZ1345" s="5"/>
      <c r="QEA1345" s="5"/>
      <c r="QEB1345" s="5"/>
      <c r="QEC1345" s="5"/>
      <c r="QED1345" s="5"/>
      <c r="QEE1345" s="5"/>
      <c r="QEF1345" s="5"/>
      <c r="QEG1345" s="5"/>
      <c r="QEH1345" s="5"/>
      <c r="QEI1345" s="5"/>
      <c r="QEJ1345" s="5"/>
      <c r="QEK1345" s="5"/>
      <c r="QEL1345" s="5"/>
      <c r="QEM1345" s="5"/>
      <c r="QEN1345" s="5"/>
      <c r="QEO1345" s="5"/>
      <c r="QEP1345" s="5"/>
      <c r="QEQ1345" s="5"/>
      <c r="QER1345" s="5"/>
      <c r="QES1345" s="5"/>
      <c r="QET1345" s="5"/>
      <c r="QEU1345" s="5"/>
      <c r="QEV1345" s="5"/>
      <c r="QEW1345" s="5"/>
      <c r="QEX1345" s="5"/>
      <c r="QEY1345" s="5"/>
      <c r="QEZ1345" s="5"/>
      <c r="QFA1345" s="5"/>
      <c r="QFB1345" s="5"/>
      <c r="QFC1345" s="5"/>
      <c r="QFD1345" s="5"/>
      <c r="QFE1345" s="5"/>
      <c r="QFF1345" s="5"/>
      <c r="QFG1345" s="5"/>
      <c r="QFH1345" s="5"/>
      <c r="QFI1345" s="5"/>
      <c r="QFJ1345" s="5"/>
      <c r="QFK1345" s="5"/>
      <c r="QFL1345" s="5"/>
      <c r="QFM1345" s="5"/>
      <c r="QFN1345" s="5"/>
      <c r="QFO1345" s="5"/>
      <c r="QFP1345" s="5"/>
      <c r="QFQ1345" s="5"/>
      <c r="QFR1345" s="5"/>
      <c r="QFS1345" s="5"/>
      <c r="QFT1345" s="5"/>
      <c r="QFU1345" s="5"/>
      <c r="QFV1345" s="5"/>
      <c r="QFW1345" s="5"/>
      <c r="QFX1345" s="5"/>
      <c r="QFY1345" s="5"/>
      <c r="QFZ1345" s="5"/>
      <c r="QGA1345" s="5"/>
      <c r="QGB1345" s="5"/>
      <c r="QGC1345" s="5"/>
      <c r="QGD1345" s="5"/>
      <c r="QGE1345" s="5"/>
      <c r="QGF1345" s="5"/>
      <c r="QGG1345" s="5"/>
      <c r="QGH1345" s="5"/>
      <c r="QGI1345" s="5"/>
      <c r="QGJ1345" s="5"/>
      <c r="QGK1345" s="5"/>
      <c r="QGL1345" s="5"/>
      <c r="QGM1345" s="5"/>
      <c r="QGN1345" s="5"/>
      <c r="QGO1345" s="5"/>
      <c r="QGP1345" s="5"/>
      <c r="QGQ1345" s="5"/>
      <c r="QGR1345" s="5"/>
      <c r="QGS1345" s="5"/>
      <c r="QGT1345" s="5"/>
      <c r="QGU1345" s="5"/>
      <c r="QGV1345" s="5"/>
      <c r="QGW1345" s="5"/>
      <c r="QGX1345" s="5"/>
      <c r="QGY1345" s="5"/>
      <c r="QGZ1345" s="5"/>
      <c r="QHA1345" s="5"/>
      <c r="QHB1345" s="5"/>
      <c r="QHC1345" s="5"/>
      <c r="QHD1345" s="5"/>
      <c r="QHE1345" s="5"/>
      <c r="QHF1345" s="5"/>
      <c r="QHG1345" s="5"/>
      <c r="QHH1345" s="5"/>
      <c r="QHI1345" s="5"/>
      <c r="QHJ1345" s="5"/>
      <c r="QHK1345" s="5"/>
      <c r="QHL1345" s="5"/>
      <c r="QHM1345" s="5"/>
      <c r="QHN1345" s="5"/>
      <c r="QHO1345" s="5"/>
      <c r="QHP1345" s="5"/>
      <c r="QHQ1345" s="5"/>
      <c r="QHR1345" s="5"/>
      <c r="QHS1345" s="5"/>
      <c r="QHT1345" s="5"/>
      <c r="QHU1345" s="5"/>
      <c r="QHV1345" s="5"/>
      <c r="QHW1345" s="5"/>
      <c r="QHX1345" s="5"/>
      <c r="QHY1345" s="5"/>
      <c r="QHZ1345" s="5"/>
      <c r="QIA1345" s="5"/>
      <c r="QIB1345" s="5"/>
      <c r="QIC1345" s="5"/>
      <c r="QID1345" s="5"/>
      <c r="QIE1345" s="5"/>
      <c r="QIF1345" s="5"/>
      <c r="QIG1345" s="5"/>
      <c r="QIH1345" s="5"/>
      <c r="QII1345" s="5"/>
      <c r="QIJ1345" s="5"/>
      <c r="QIK1345" s="5"/>
      <c r="QIL1345" s="5"/>
      <c r="QIM1345" s="5"/>
      <c r="QIN1345" s="5"/>
      <c r="QIO1345" s="5"/>
      <c r="QIP1345" s="5"/>
      <c r="QIQ1345" s="5"/>
      <c r="QIR1345" s="5"/>
      <c r="QIS1345" s="5"/>
      <c r="QIT1345" s="5"/>
      <c r="QIU1345" s="5"/>
      <c r="QIV1345" s="5"/>
      <c r="QIW1345" s="5"/>
      <c r="QIX1345" s="5"/>
      <c r="QIY1345" s="5"/>
      <c r="QIZ1345" s="5"/>
      <c r="QJA1345" s="5"/>
      <c r="QJB1345" s="5"/>
      <c r="QJC1345" s="5"/>
      <c r="QJD1345" s="5"/>
      <c r="QJE1345" s="5"/>
      <c r="QJF1345" s="5"/>
      <c r="QJG1345" s="5"/>
      <c r="QJH1345" s="5"/>
      <c r="QJI1345" s="5"/>
      <c r="QJJ1345" s="5"/>
      <c r="QJK1345" s="5"/>
      <c r="QJL1345" s="5"/>
      <c r="QJM1345" s="5"/>
      <c r="QJN1345" s="5"/>
      <c r="QJO1345" s="5"/>
      <c r="QJP1345" s="5"/>
      <c r="QJQ1345" s="5"/>
      <c r="QJR1345" s="5"/>
      <c r="QJS1345" s="5"/>
      <c r="QJT1345" s="5"/>
      <c r="QJU1345" s="5"/>
      <c r="QJV1345" s="5"/>
      <c r="QJW1345" s="5"/>
      <c r="QJX1345" s="5"/>
      <c r="QJY1345" s="5"/>
      <c r="QJZ1345" s="5"/>
      <c r="QKA1345" s="5"/>
      <c r="QKB1345" s="5"/>
      <c r="QKC1345" s="5"/>
      <c r="QKD1345" s="5"/>
      <c r="QKE1345" s="5"/>
      <c r="QKF1345" s="5"/>
      <c r="QKG1345" s="5"/>
      <c r="QKH1345" s="5"/>
      <c r="QKI1345" s="5"/>
      <c r="QKJ1345" s="5"/>
      <c r="QKK1345" s="5"/>
      <c r="QKL1345" s="5"/>
      <c r="QKM1345" s="5"/>
      <c r="QKN1345" s="5"/>
      <c r="QKO1345" s="5"/>
      <c r="QKP1345" s="5"/>
      <c r="QKQ1345" s="5"/>
      <c r="QKR1345" s="5"/>
      <c r="QKS1345" s="5"/>
      <c r="QKT1345" s="5"/>
      <c r="QKU1345" s="5"/>
      <c r="QKV1345" s="5"/>
      <c r="QKW1345" s="5"/>
      <c r="QKX1345" s="5"/>
      <c r="QKY1345" s="5"/>
      <c r="QKZ1345" s="5"/>
      <c r="QLA1345" s="5"/>
      <c r="QLB1345" s="5"/>
      <c r="QLC1345" s="5"/>
      <c r="QLD1345" s="5"/>
      <c r="QLE1345" s="5"/>
      <c r="QLF1345" s="5"/>
      <c r="QLG1345" s="5"/>
      <c r="QLH1345" s="5"/>
      <c r="QLI1345" s="5"/>
      <c r="QLJ1345" s="5"/>
      <c r="QLK1345" s="5"/>
      <c r="QLL1345" s="5"/>
      <c r="QLM1345" s="5"/>
      <c r="QLN1345" s="5"/>
      <c r="QLO1345" s="5"/>
      <c r="QLP1345" s="5"/>
      <c r="QLQ1345" s="5"/>
      <c r="QLR1345" s="5"/>
      <c r="QLS1345" s="5"/>
      <c r="QLT1345" s="5"/>
      <c r="QLU1345" s="5"/>
      <c r="QLV1345" s="5"/>
      <c r="QLW1345" s="5"/>
      <c r="QLX1345" s="5"/>
      <c r="QLY1345" s="5"/>
      <c r="QLZ1345" s="5"/>
      <c r="QMA1345" s="5"/>
      <c r="QMB1345" s="5"/>
      <c r="QMC1345" s="5"/>
      <c r="QMD1345" s="5"/>
      <c r="QME1345" s="5"/>
      <c r="QMF1345" s="5"/>
      <c r="QMG1345" s="5"/>
      <c r="QMH1345" s="5"/>
      <c r="QMI1345" s="5"/>
      <c r="QMJ1345" s="5"/>
      <c r="QMK1345" s="5"/>
      <c r="QML1345" s="5"/>
      <c r="QMM1345" s="5"/>
      <c r="QMN1345" s="5"/>
      <c r="QMO1345" s="5"/>
      <c r="QMP1345" s="5"/>
      <c r="QMQ1345" s="5"/>
      <c r="QMR1345" s="5"/>
      <c r="QMS1345" s="5"/>
      <c r="QMT1345" s="5"/>
      <c r="QMU1345" s="5"/>
      <c r="QMV1345" s="5"/>
      <c r="QMW1345" s="5"/>
      <c r="QMX1345" s="5"/>
      <c r="QMY1345" s="5"/>
      <c r="QMZ1345" s="5"/>
      <c r="QNA1345" s="5"/>
      <c r="QNB1345" s="5"/>
      <c r="QNC1345" s="5"/>
      <c r="QND1345" s="5"/>
      <c r="QNE1345" s="5"/>
      <c r="QNF1345" s="5"/>
      <c r="QNG1345" s="5"/>
      <c r="QNH1345" s="5"/>
      <c r="QNI1345" s="5"/>
      <c r="QNJ1345" s="5"/>
      <c r="QNK1345" s="5"/>
      <c r="QNL1345" s="5"/>
      <c r="QNM1345" s="5"/>
      <c r="QNN1345" s="5"/>
      <c r="QNO1345" s="5"/>
      <c r="QNP1345" s="5"/>
      <c r="QNQ1345" s="5"/>
      <c r="QNR1345" s="5"/>
      <c r="QNS1345" s="5"/>
      <c r="QNT1345" s="5"/>
      <c r="QNU1345" s="5"/>
      <c r="QNV1345" s="5"/>
      <c r="QNW1345" s="5"/>
      <c r="QNX1345" s="5"/>
      <c r="QNY1345" s="5"/>
      <c r="QNZ1345" s="5"/>
      <c r="QOA1345" s="5"/>
      <c r="QOB1345" s="5"/>
      <c r="QOC1345" s="5"/>
      <c r="QOD1345" s="5"/>
      <c r="QOE1345" s="5"/>
      <c r="QOF1345" s="5"/>
      <c r="QOG1345" s="5"/>
      <c r="QOH1345" s="5"/>
      <c r="QOI1345" s="5"/>
      <c r="QOJ1345" s="5"/>
      <c r="QOK1345" s="5"/>
      <c r="QOL1345" s="5"/>
      <c r="QOM1345" s="5"/>
      <c r="QON1345" s="5"/>
      <c r="QOO1345" s="5"/>
      <c r="QOP1345" s="5"/>
      <c r="QOQ1345" s="5"/>
      <c r="QOR1345" s="5"/>
      <c r="QOS1345" s="5"/>
      <c r="QOT1345" s="5"/>
      <c r="QOU1345" s="5"/>
      <c r="QOV1345" s="5"/>
      <c r="QOW1345" s="5"/>
      <c r="QOX1345" s="5"/>
      <c r="QOY1345" s="5"/>
      <c r="QOZ1345" s="5"/>
      <c r="QPA1345" s="5"/>
      <c r="QPB1345" s="5"/>
      <c r="QPC1345" s="5"/>
      <c r="QPD1345" s="5"/>
      <c r="QPE1345" s="5"/>
      <c r="QPF1345" s="5"/>
      <c r="QPG1345" s="5"/>
      <c r="QPH1345" s="5"/>
      <c r="QPI1345" s="5"/>
      <c r="QPJ1345" s="5"/>
      <c r="QPK1345" s="5"/>
      <c r="QPL1345" s="5"/>
      <c r="QPM1345" s="5"/>
      <c r="QPN1345" s="5"/>
      <c r="QPO1345" s="5"/>
      <c r="QPP1345" s="5"/>
      <c r="QPQ1345" s="5"/>
      <c r="QPR1345" s="5"/>
      <c r="QPS1345" s="5"/>
      <c r="QPT1345" s="5"/>
      <c r="QPU1345" s="5"/>
      <c r="QPV1345" s="5"/>
      <c r="QPW1345" s="5"/>
      <c r="QPX1345" s="5"/>
      <c r="QPY1345" s="5"/>
      <c r="QPZ1345" s="5"/>
      <c r="QQA1345" s="5"/>
      <c r="QQB1345" s="5"/>
      <c r="QQC1345" s="5"/>
      <c r="QQD1345" s="5"/>
      <c r="QQE1345" s="5"/>
      <c r="QQF1345" s="5"/>
      <c r="QQG1345" s="5"/>
      <c r="QQH1345" s="5"/>
      <c r="QQI1345" s="5"/>
      <c r="QQJ1345" s="5"/>
      <c r="QQK1345" s="5"/>
      <c r="QQL1345" s="5"/>
      <c r="QQM1345" s="5"/>
      <c r="QQN1345" s="5"/>
      <c r="QQO1345" s="5"/>
      <c r="QQP1345" s="5"/>
      <c r="QQQ1345" s="5"/>
      <c r="QQR1345" s="5"/>
      <c r="QQS1345" s="5"/>
      <c r="QQT1345" s="5"/>
      <c r="QQU1345" s="5"/>
      <c r="QQV1345" s="5"/>
      <c r="QQW1345" s="5"/>
      <c r="QQX1345" s="5"/>
      <c r="QQY1345" s="5"/>
      <c r="QQZ1345" s="5"/>
      <c r="QRA1345" s="5"/>
      <c r="QRB1345" s="5"/>
      <c r="QRC1345" s="5"/>
      <c r="QRD1345" s="5"/>
      <c r="QRE1345" s="5"/>
      <c r="QRF1345" s="5"/>
      <c r="QRG1345" s="5"/>
      <c r="QRH1345" s="5"/>
      <c r="QRI1345" s="5"/>
      <c r="QRJ1345" s="5"/>
      <c r="QRK1345" s="5"/>
      <c r="QRL1345" s="5"/>
      <c r="QRM1345" s="5"/>
      <c r="QRN1345" s="5"/>
      <c r="QRO1345" s="5"/>
      <c r="QRP1345" s="5"/>
      <c r="QRQ1345" s="5"/>
      <c r="QRR1345" s="5"/>
      <c r="QRS1345" s="5"/>
      <c r="QRT1345" s="5"/>
      <c r="QRU1345" s="5"/>
      <c r="QRV1345" s="5"/>
      <c r="QRW1345" s="5"/>
      <c r="QRX1345" s="5"/>
      <c r="QRY1345" s="5"/>
      <c r="QRZ1345" s="5"/>
      <c r="QSA1345" s="5"/>
      <c r="QSB1345" s="5"/>
      <c r="QSC1345" s="5"/>
      <c r="QSD1345" s="5"/>
      <c r="QSE1345" s="5"/>
      <c r="QSF1345" s="5"/>
      <c r="QSG1345" s="5"/>
      <c r="QSH1345" s="5"/>
      <c r="QSI1345" s="5"/>
      <c r="QSJ1345" s="5"/>
      <c r="QSK1345" s="5"/>
      <c r="QSL1345" s="5"/>
      <c r="QSM1345" s="5"/>
      <c r="QSN1345" s="5"/>
      <c r="QSO1345" s="5"/>
      <c r="QSP1345" s="5"/>
      <c r="QSQ1345" s="5"/>
      <c r="QSR1345" s="5"/>
      <c r="QSS1345" s="5"/>
      <c r="QST1345" s="5"/>
      <c r="QSU1345" s="5"/>
      <c r="QSV1345" s="5"/>
      <c r="QSW1345" s="5"/>
      <c r="QSX1345" s="5"/>
      <c r="QSY1345" s="5"/>
      <c r="QSZ1345" s="5"/>
      <c r="QTA1345" s="5"/>
      <c r="QTB1345" s="5"/>
      <c r="QTC1345" s="5"/>
      <c r="QTD1345" s="5"/>
      <c r="QTE1345" s="5"/>
      <c r="QTF1345" s="5"/>
      <c r="QTG1345" s="5"/>
      <c r="QTH1345" s="5"/>
      <c r="QTI1345" s="5"/>
      <c r="QTJ1345" s="5"/>
      <c r="QTK1345" s="5"/>
      <c r="QTL1345" s="5"/>
      <c r="QTM1345" s="5"/>
      <c r="QTN1345" s="5"/>
      <c r="QTO1345" s="5"/>
      <c r="QTP1345" s="5"/>
      <c r="QTQ1345" s="5"/>
      <c r="QTR1345" s="5"/>
      <c r="QTS1345" s="5"/>
      <c r="QTT1345" s="5"/>
      <c r="QTU1345" s="5"/>
      <c r="QTV1345" s="5"/>
      <c r="QTW1345" s="5"/>
      <c r="QTX1345" s="5"/>
      <c r="QTY1345" s="5"/>
      <c r="QTZ1345" s="5"/>
      <c r="QUA1345" s="5"/>
      <c r="QUB1345" s="5"/>
      <c r="QUC1345" s="5"/>
      <c r="QUD1345" s="5"/>
      <c r="QUE1345" s="5"/>
      <c r="QUF1345" s="5"/>
      <c r="QUG1345" s="5"/>
      <c r="QUH1345" s="5"/>
      <c r="QUI1345" s="5"/>
      <c r="QUJ1345" s="5"/>
      <c r="QUK1345" s="5"/>
      <c r="QUL1345" s="5"/>
      <c r="QUM1345" s="5"/>
      <c r="QUN1345" s="5"/>
      <c r="QUO1345" s="5"/>
      <c r="QUP1345" s="5"/>
      <c r="QUQ1345" s="5"/>
      <c r="QUR1345" s="5"/>
      <c r="QUS1345" s="5"/>
      <c r="QUT1345" s="5"/>
      <c r="QUU1345" s="5"/>
      <c r="QUV1345" s="5"/>
      <c r="QUW1345" s="5"/>
      <c r="QUX1345" s="5"/>
      <c r="QUY1345" s="5"/>
      <c r="QUZ1345" s="5"/>
      <c r="QVA1345" s="5"/>
      <c r="QVB1345" s="5"/>
      <c r="QVC1345" s="5"/>
      <c r="QVD1345" s="5"/>
      <c r="QVE1345" s="5"/>
      <c r="QVF1345" s="5"/>
      <c r="QVG1345" s="5"/>
      <c r="QVH1345" s="5"/>
      <c r="QVI1345" s="5"/>
      <c r="QVJ1345" s="5"/>
      <c r="QVK1345" s="5"/>
      <c r="QVL1345" s="5"/>
      <c r="QVM1345" s="5"/>
      <c r="QVN1345" s="5"/>
      <c r="QVO1345" s="5"/>
      <c r="QVP1345" s="5"/>
      <c r="QVQ1345" s="5"/>
      <c r="QVR1345" s="5"/>
      <c r="QVS1345" s="5"/>
      <c r="QVT1345" s="5"/>
      <c r="QVU1345" s="5"/>
      <c r="QVV1345" s="5"/>
      <c r="QVW1345" s="5"/>
      <c r="QVX1345" s="5"/>
      <c r="QVY1345" s="5"/>
      <c r="QVZ1345" s="5"/>
      <c r="QWA1345" s="5"/>
      <c r="QWB1345" s="5"/>
      <c r="QWC1345" s="5"/>
      <c r="QWD1345" s="5"/>
      <c r="QWE1345" s="5"/>
      <c r="QWF1345" s="5"/>
      <c r="QWG1345" s="5"/>
      <c r="QWH1345" s="5"/>
      <c r="QWI1345" s="5"/>
      <c r="QWJ1345" s="5"/>
      <c r="QWK1345" s="5"/>
      <c r="QWL1345" s="5"/>
      <c r="QWM1345" s="5"/>
      <c r="QWN1345" s="5"/>
      <c r="QWO1345" s="5"/>
      <c r="QWP1345" s="5"/>
      <c r="QWQ1345" s="5"/>
      <c r="QWR1345" s="5"/>
      <c r="QWS1345" s="5"/>
      <c r="QWT1345" s="5"/>
      <c r="QWU1345" s="5"/>
      <c r="QWV1345" s="5"/>
      <c r="QWW1345" s="5"/>
      <c r="QWX1345" s="5"/>
      <c r="QWY1345" s="5"/>
      <c r="QWZ1345" s="5"/>
      <c r="QXA1345" s="5"/>
      <c r="QXB1345" s="5"/>
      <c r="QXC1345" s="5"/>
      <c r="QXD1345" s="5"/>
      <c r="QXE1345" s="5"/>
      <c r="QXF1345" s="5"/>
      <c r="QXG1345" s="5"/>
      <c r="QXH1345" s="5"/>
      <c r="QXI1345" s="5"/>
      <c r="QXJ1345" s="5"/>
      <c r="QXK1345" s="5"/>
      <c r="QXL1345" s="5"/>
      <c r="QXM1345" s="5"/>
      <c r="QXN1345" s="5"/>
      <c r="QXO1345" s="5"/>
      <c r="QXP1345" s="5"/>
      <c r="QXQ1345" s="5"/>
      <c r="QXR1345" s="5"/>
      <c r="QXS1345" s="5"/>
      <c r="QXT1345" s="5"/>
      <c r="QXU1345" s="5"/>
      <c r="QXV1345" s="5"/>
      <c r="QXW1345" s="5"/>
      <c r="QXX1345" s="5"/>
      <c r="QXY1345" s="5"/>
      <c r="QXZ1345" s="5"/>
      <c r="QYA1345" s="5"/>
      <c r="QYB1345" s="5"/>
      <c r="QYC1345" s="5"/>
      <c r="QYD1345" s="5"/>
      <c r="QYE1345" s="5"/>
      <c r="QYF1345" s="5"/>
      <c r="QYG1345" s="5"/>
      <c r="QYH1345" s="5"/>
      <c r="QYI1345" s="5"/>
      <c r="QYJ1345" s="5"/>
      <c r="QYK1345" s="5"/>
      <c r="QYL1345" s="5"/>
      <c r="QYM1345" s="5"/>
      <c r="QYN1345" s="5"/>
      <c r="QYO1345" s="5"/>
      <c r="QYP1345" s="5"/>
      <c r="QYQ1345" s="5"/>
      <c r="QYR1345" s="5"/>
      <c r="QYS1345" s="5"/>
      <c r="QYT1345" s="5"/>
      <c r="QYU1345" s="5"/>
      <c r="QYV1345" s="5"/>
      <c r="QYW1345" s="5"/>
      <c r="QYX1345" s="5"/>
      <c r="QYY1345" s="5"/>
      <c r="QYZ1345" s="5"/>
      <c r="QZA1345" s="5"/>
      <c r="QZB1345" s="5"/>
      <c r="QZC1345" s="5"/>
      <c r="QZD1345" s="5"/>
      <c r="QZE1345" s="5"/>
      <c r="QZF1345" s="5"/>
      <c r="QZG1345" s="5"/>
      <c r="QZH1345" s="5"/>
      <c r="QZI1345" s="5"/>
      <c r="QZJ1345" s="5"/>
      <c r="QZK1345" s="5"/>
      <c r="QZL1345" s="5"/>
      <c r="QZM1345" s="5"/>
      <c r="QZN1345" s="5"/>
      <c r="QZO1345" s="5"/>
      <c r="QZP1345" s="5"/>
      <c r="QZQ1345" s="5"/>
      <c r="QZR1345" s="5"/>
      <c r="QZS1345" s="5"/>
      <c r="QZT1345" s="5"/>
      <c r="QZU1345" s="5"/>
      <c r="QZV1345" s="5"/>
      <c r="QZW1345" s="5"/>
      <c r="QZX1345" s="5"/>
      <c r="QZY1345" s="5"/>
      <c r="QZZ1345" s="5"/>
      <c r="RAA1345" s="5"/>
      <c r="RAB1345" s="5"/>
      <c r="RAC1345" s="5"/>
      <c r="RAD1345" s="5"/>
      <c r="RAE1345" s="5"/>
      <c r="RAF1345" s="5"/>
      <c r="RAG1345" s="5"/>
      <c r="RAH1345" s="5"/>
      <c r="RAI1345" s="5"/>
      <c r="RAJ1345" s="5"/>
      <c r="RAK1345" s="5"/>
      <c r="RAL1345" s="5"/>
      <c r="RAM1345" s="5"/>
      <c r="RAN1345" s="5"/>
      <c r="RAO1345" s="5"/>
      <c r="RAP1345" s="5"/>
      <c r="RAQ1345" s="5"/>
      <c r="RAR1345" s="5"/>
      <c r="RAS1345" s="5"/>
      <c r="RAT1345" s="5"/>
      <c r="RAU1345" s="5"/>
      <c r="RAV1345" s="5"/>
      <c r="RAW1345" s="5"/>
      <c r="RAX1345" s="5"/>
      <c r="RAY1345" s="5"/>
      <c r="RAZ1345" s="5"/>
      <c r="RBA1345" s="5"/>
      <c r="RBB1345" s="5"/>
      <c r="RBC1345" s="5"/>
      <c r="RBD1345" s="5"/>
      <c r="RBE1345" s="5"/>
      <c r="RBF1345" s="5"/>
      <c r="RBG1345" s="5"/>
      <c r="RBH1345" s="5"/>
      <c r="RBI1345" s="5"/>
      <c r="RBJ1345" s="5"/>
      <c r="RBK1345" s="5"/>
      <c r="RBL1345" s="5"/>
      <c r="RBM1345" s="5"/>
      <c r="RBN1345" s="5"/>
      <c r="RBO1345" s="5"/>
      <c r="RBP1345" s="5"/>
      <c r="RBQ1345" s="5"/>
      <c r="RBR1345" s="5"/>
      <c r="RBS1345" s="5"/>
      <c r="RBT1345" s="5"/>
      <c r="RBU1345" s="5"/>
      <c r="RBV1345" s="5"/>
      <c r="RBW1345" s="5"/>
      <c r="RBX1345" s="5"/>
      <c r="RBY1345" s="5"/>
      <c r="RBZ1345" s="5"/>
      <c r="RCA1345" s="5"/>
      <c r="RCB1345" s="5"/>
      <c r="RCC1345" s="5"/>
      <c r="RCD1345" s="5"/>
      <c r="RCE1345" s="5"/>
      <c r="RCF1345" s="5"/>
      <c r="RCG1345" s="5"/>
      <c r="RCH1345" s="5"/>
      <c r="RCI1345" s="5"/>
      <c r="RCJ1345" s="5"/>
      <c r="RCK1345" s="5"/>
      <c r="RCL1345" s="5"/>
      <c r="RCM1345" s="5"/>
      <c r="RCN1345" s="5"/>
      <c r="RCO1345" s="5"/>
      <c r="RCP1345" s="5"/>
      <c r="RCQ1345" s="5"/>
      <c r="RCR1345" s="5"/>
      <c r="RCS1345" s="5"/>
      <c r="RCT1345" s="5"/>
      <c r="RCU1345" s="5"/>
      <c r="RCV1345" s="5"/>
      <c r="RCW1345" s="5"/>
      <c r="RCX1345" s="5"/>
      <c r="RCY1345" s="5"/>
      <c r="RCZ1345" s="5"/>
      <c r="RDA1345" s="5"/>
      <c r="RDB1345" s="5"/>
      <c r="RDC1345" s="5"/>
      <c r="RDD1345" s="5"/>
      <c r="RDE1345" s="5"/>
      <c r="RDF1345" s="5"/>
      <c r="RDG1345" s="5"/>
      <c r="RDH1345" s="5"/>
      <c r="RDI1345" s="5"/>
      <c r="RDJ1345" s="5"/>
      <c r="RDK1345" s="5"/>
      <c r="RDL1345" s="5"/>
      <c r="RDM1345" s="5"/>
      <c r="RDN1345" s="5"/>
      <c r="RDO1345" s="5"/>
      <c r="RDP1345" s="5"/>
      <c r="RDQ1345" s="5"/>
      <c r="RDR1345" s="5"/>
      <c r="RDS1345" s="5"/>
      <c r="RDT1345" s="5"/>
      <c r="RDU1345" s="5"/>
      <c r="RDV1345" s="5"/>
      <c r="RDW1345" s="5"/>
      <c r="RDX1345" s="5"/>
      <c r="RDY1345" s="5"/>
      <c r="RDZ1345" s="5"/>
      <c r="REA1345" s="5"/>
      <c r="REB1345" s="5"/>
      <c r="REC1345" s="5"/>
      <c r="RED1345" s="5"/>
      <c r="REE1345" s="5"/>
      <c r="REF1345" s="5"/>
      <c r="REG1345" s="5"/>
      <c r="REH1345" s="5"/>
      <c r="REI1345" s="5"/>
      <c r="REJ1345" s="5"/>
      <c r="REK1345" s="5"/>
      <c r="REL1345" s="5"/>
      <c r="REM1345" s="5"/>
      <c r="REN1345" s="5"/>
      <c r="REO1345" s="5"/>
      <c r="REP1345" s="5"/>
      <c r="REQ1345" s="5"/>
      <c r="RER1345" s="5"/>
      <c r="RES1345" s="5"/>
      <c r="RET1345" s="5"/>
      <c r="REU1345" s="5"/>
      <c r="REV1345" s="5"/>
      <c r="REW1345" s="5"/>
      <c r="REX1345" s="5"/>
      <c r="REY1345" s="5"/>
      <c r="REZ1345" s="5"/>
      <c r="RFA1345" s="5"/>
      <c r="RFB1345" s="5"/>
      <c r="RFC1345" s="5"/>
      <c r="RFD1345" s="5"/>
      <c r="RFE1345" s="5"/>
      <c r="RFF1345" s="5"/>
      <c r="RFG1345" s="5"/>
      <c r="RFH1345" s="5"/>
      <c r="RFI1345" s="5"/>
      <c r="RFJ1345" s="5"/>
      <c r="RFK1345" s="5"/>
      <c r="RFL1345" s="5"/>
      <c r="RFM1345" s="5"/>
      <c r="RFN1345" s="5"/>
      <c r="RFO1345" s="5"/>
      <c r="RFP1345" s="5"/>
      <c r="RFQ1345" s="5"/>
      <c r="RFR1345" s="5"/>
      <c r="RFS1345" s="5"/>
      <c r="RFT1345" s="5"/>
      <c r="RFU1345" s="5"/>
      <c r="RFV1345" s="5"/>
      <c r="RFW1345" s="5"/>
      <c r="RFX1345" s="5"/>
      <c r="RFY1345" s="5"/>
      <c r="RFZ1345" s="5"/>
      <c r="RGA1345" s="5"/>
      <c r="RGB1345" s="5"/>
      <c r="RGC1345" s="5"/>
      <c r="RGD1345" s="5"/>
      <c r="RGE1345" s="5"/>
      <c r="RGF1345" s="5"/>
      <c r="RGG1345" s="5"/>
      <c r="RGH1345" s="5"/>
      <c r="RGI1345" s="5"/>
      <c r="RGJ1345" s="5"/>
      <c r="RGK1345" s="5"/>
      <c r="RGL1345" s="5"/>
      <c r="RGM1345" s="5"/>
      <c r="RGN1345" s="5"/>
      <c r="RGO1345" s="5"/>
      <c r="RGP1345" s="5"/>
      <c r="RGQ1345" s="5"/>
      <c r="RGR1345" s="5"/>
      <c r="RGS1345" s="5"/>
      <c r="RGT1345" s="5"/>
      <c r="RGU1345" s="5"/>
      <c r="RGV1345" s="5"/>
      <c r="RGW1345" s="5"/>
      <c r="RGX1345" s="5"/>
      <c r="RGY1345" s="5"/>
      <c r="RGZ1345" s="5"/>
      <c r="RHA1345" s="5"/>
      <c r="RHB1345" s="5"/>
      <c r="RHC1345" s="5"/>
      <c r="RHD1345" s="5"/>
      <c r="RHE1345" s="5"/>
      <c r="RHF1345" s="5"/>
      <c r="RHG1345" s="5"/>
      <c r="RHH1345" s="5"/>
      <c r="RHI1345" s="5"/>
      <c r="RHJ1345" s="5"/>
      <c r="RHK1345" s="5"/>
      <c r="RHL1345" s="5"/>
      <c r="RHM1345" s="5"/>
      <c r="RHN1345" s="5"/>
      <c r="RHO1345" s="5"/>
      <c r="RHP1345" s="5"/>
      <c r="RHQ1345" s="5"/>
      <c r="RHR1345" s="5"/>
      <c r="RHS1345" s="5"/>
      <c r="RHT1345" s="5"/>
      <c r="RHU1345" s="5"/>
      <c r="RHV1345" s="5"/>
      <c r="RHW1345" s="5"/>
      <c r="RHX1345" s="5"/>
      <c r="RHY1345" s="5"/>
      <c r="RHZ1345" s="5"/>
      <c r="RIA1345" s="5"/>
      <c r="RIB1345" s="5"/>
      <c r="RIC1345" s="5"/>
      <c r="RID1345" s="5"/>
      <c r="RIE1345" s="5"/>
      <c r="RIF1345" s="5"/>
      <c r="RIG1345" s="5"/>
      <c r="RIH1345" s="5"/>
      <c r="RII1345" s="5"/>
      <c r="RIJ1345" s="5"/>
      <c r="RIK1345" s="5"/>
      <c r="RIL1345" s="5"/>
      <c r="RIM1345" s="5"/>
      <c r="RIN1345" s="5"/>
      <c r="RIO1345" s="5"/>
      <c r="RIP1345" s="5"/>
      <c r="RIQ1345" s="5"/>
      <c r="RIR1345" s="5"/>
      <c r="RIS1345" s="5"/>
      <c r="RIT1345" s="5"/>
      <c r="RIU1345" s="5"/>
      <c r="RIV1345" s="5"/>
      <c r="RIW1345" s="5"/>
      <c r="RIX1345" s="5"/>
      <c r="RIY1345" s="5"/>
      <c r="RIZ1345" s="5"/>
      <c r="RJA1345" s="5"/>
      <c r="RJB1345" s="5"/>
      <c r="RJC1345" s="5"/>
      <c r="RJD1345" s="5"/>
      <c r="RJE1345" s="5"/>
      <c r="RJF1345" s="5"/>
      <c r="RJG1345" s="5"/>
      <c r="RJH1345" s="5"/>
      <c r="RJI1345" s="5"/>
      <c r="RJJ1345" s="5"/>
      <c r="RJK1345" s="5"/>
      <c r="RJL1345" s="5"/>
      <c r="RJM1345" s="5"/>
      <c r="RJN1345" s="5"/>
      <c r="RJO1345" s="5"/>
      <c r="RJP1345" s="5"/>
      <c r="RJQ1345" s="5"/>
      <c r="RJR1345" s="5"/>
      <c r="RJS1345" s="5"/>
      <c r="RJT1345" s="5"/>
      <c r="RJU1345" s="5"/>
      <c r="RJV1345" s="5"/>
      <c r="RJW1345" s="5"/>
      <c r="RJX1345" s="5"/>
      <c r="RJY1345" s="5"/>
      <c r="RJZ1345" s="5"/>
      <c r="RKA1345" s="5"/>
      <c r="RKB1345" s="5"/>
      <c r="RKC1345" s="5"/>
      <c r="RKD1345" s="5"/>
      <c r="RKE1345" s="5"/>
      <c r="RKF1345" s="5"/>
      <c r="RKG1345" s="5"/>
      <c r="RKH1345" s="5"/>
      <c r="RKI1345" s="5"/>
      <c r="RKJ1345" s="5"/>
      <c r="RKK1345" s="5"/>
      <c r="RKL1345" s="5"/>
      <c r="RKM1345" s="5"/>
      <c r="RKN1345" s="5"/>
      <c r="RKO1345" s="5"/>
      <c r="RKP1345" s="5"/>
      <c r="RKQ1345" s="5"/>
      <c r="RKR1345" s="5"/>
      <c r="RKS1345" s="5"/>
      <c r="RKT1345" s="5"/>
      <c r="RKU1345" s="5"/>
      <c r="RKV1345" s="5"/>
      <c r="RKW1345" s="5"/>
      <c r="RKX1345" s="5"/>
      <c r="RKY1345" s="5"/>
      <c r="RKZ1345" s="5"/>
      <c r="RLA1345" s="5"/>
      <c r="RLB1345" s="5"/>
      <c r="RLC1345" s="5"/>
      <c r="RLD1345" s="5"/>
      <c r="RLE1345" s="5"/>
      <c r="RLF1345" s="5"/>
      <c r="RLG1345" s="5"/>
      <c r="RLH1345" s="5"/>
      <c r="RLI1345" s="5"/>
      <c r="RLJ1345" s="5"/>
      <c r="RLK1345" s="5"/>
      <c r="RLL1345" s="5"/>
      <c r="RLM1345" s="5"/>
      <c r="RLN1345" s="5"/>
      <c r="RLO1345" s="5"/>
      <c r="RLP1345" s="5"/>
      <c r="RLQ1345" s="5"/>
      <c r="RLR1345" s="5"/>
      <c r="RLS1345" s="5"/>
      <c r="RLT1345" s="5"/>
      <c r="RLU1345" s="5"/>
      <c r="RLV1345" s="5"/>
      <c r="RLW1345" s="5"/>
      <c r="RLX1345" s="5"/>
      <c r="RLY1345" s="5"/>
      <c r="RLZ1345" s="5"/>
      <c r="RMA1345" s="5"/>
      <c r="RMB1345" s="5"/>
      <c r="RMC1345" s="5"/>
      <c r="RMD1345" s="5"/>
      <c r="RME1345" s="5"/>
      <c r="RMF1345" s="5"/>
      <c r="RMG1345" s="5"/>
      <c r="RMH1345" s="5"/>
      <c r="RMI1345" s="5"/>
      <c r="RMJ1345" s="5"/>
      <c r="RMK1345" s="5"/>
      <c r="RML1345" s="5"/>
      <c r="RMM1345" s="5"/>
      <c r="RMN1345" s="5"/>
      <c r="RMO1345" s="5"/>
      <c r="RMP1345" s="5"/>
      <c r="RMQ1345" s="5"/>
      <c r="RMR1345" s="5"/>
      <c r="RMS1345" s="5"/>
      <c r="RMT1345" s="5"/>
      <c r="RMU1345" s="5"/>
      <c r="RMV1345" s="5"/>
      <c r="RMW1345" s="5"/>
      <c r="RMX1345" s="5"/>
      <c r="RMY1345" s="5"/>
      <c r="RMZ1345" s="5"/>
      <c r="RNA1345" s="5"/>
      <c r="RNB1345" s="5"/>
      <c r="RNC1345" s="5"/>
      <c r="RND1345" s="5"/>
      <c r="RNE1345" s="5"/>
      <c r="RNF1345" s="5"/>
      <c r="RNG1345" s="5"/>
      <c r="RNH1345" s="5"/>
      <c r="RNI1345" s="5"/>
      <c r="RNJ1345" s="5"/>
      <c r="RNK1345" s="5"/>
      <c r="RNL1345" s="5"/>
      <c r="RNM1345" s="5"/>
      <c r="RNN1345" s="5"/>
      <c r="RNO1345" s="5"/>
      <c r="RNP1345" s="5"/>
      <c r="RNQ1345" s="5"/>
      <c r="RNR1345" s="5"/>
      <c r="RNS1345" s="5"/>
      <c r="RNT1345" s="5"/>
      <c r="RNU1345" s="5"/>
      <c r="RNV1345" s="5"/>
      <c r="RNW1345" s="5"/>
      <c r="RNX1345" s="5"/>
      <c r="RNY1345" s="5"/>
      <c r="RNZ1345" s="5"/>
      <c r="ROA1345" s="5"/>
      <c r="ROB1345" s="5"/>
      <c r="ROC1345" s="5"/>
      <c r="ROD1345" s="5"/>
      <c r="ROE1345" s="5"/>
      <c r="ROF1345" s="5"/>
      <c r="ROG1345" s="5"/>
      <c r="ROH1345" s="5"/>
      <c r="ROI1345" s="5"/>
      <c r="ROJ1345" s="5"/>
      <c r="ROK1345" s="5"/>
      <c r="ROL1345" s="5"/>
      <c r="ROM1345" s="5"/>
      <c r="RON1345" s="5"/>
      <c r="ROO1345" s="5"/>
      <c r="ROP1345" s="5"/>
      <c r="ROQ1345" s="5"/>
      <c r="ROR1345" s="5"/>
      <c r="ROS1345" s="5"/>
      <c r="ROT1345" s="5"/>
      <c r="ROU1345" s="5"/>
      <c r="ROV1345" s="5"/>
      <c r="ROW1345" s="5"/>
      <c r="ROX1345" s="5"/>
      <c r="ROY1345" s="5"/>
      <c r="ROZ1345" s="5"/>
      <c r="RPA1345" s="5"/>
      <c r="RPB1345" s="5"/>
      <c r="RPC1345" s="5"/>
      <c r="RPD1345" s="5"/>
      <c r="RPE1345" s="5"/>
      <c r="RPF1345" s="5"/>
      <c r="RPG1345" s="5"/>
      <c r="RPH1345" s="5"/>
      <c r="RPI1345" s="5"/>
      <c r="RPJ1345" s="5"/>
      <c r="RPK1345" s="5"/>
      <c r="RPL1345" s="5"/>
      <c r="RPM1345" s="5"/>
      <c r="RPN1345" s="5"/>
      <c r="RPO1345" s="5"/>
      <c r="RPP1345" s="5"/>
      <c r="RPQ1345" s="5"/>
      <c r="RPR1345" s="5"/>
      <c r="RPS1345" s="5"/>
      <c r="RPT1345" s="5"/>
      <c r="RPU1345" s="5"/>
      <c r="RPV1345" s="5"/>
      <c r="RPW1345" s="5"/>
      <c r="RPX1345" s="5"/>
      <c r="RPY1345" s="5"/>
      <c r="RPZ1345" s="5"/>
      <c r="RQA1345" s="5"/>
      <c r="RQB1345" s="5"/>
      <c r="RQC1345" s="5"/>
      <c r="RQD1345" s="5"/>
      <c r="RQE1345" s="5"/>
      <c r="RQF1345" s="5"/>
      <c r="RQG1345" s="5"/>
      <c r="RQH1345" s="5"/>
      <c r="RQI1345" s="5"/>
      <c r="RQJ1345" s="5"/>
      <c r="RQK1345" s="5"/>
      <c r="RQL1345" s="5"/>
      <c r="RQM1345" s="5"/>
      <c r="RQN1345" s="5"/>
      <c r="RQO1345" s="5"/>
      <c r="RQP1345" s="5"/>
      <c r="RQQ1345" s="5"/>
      <c r="RQR1345" s="5"/>
      <c r="RQS1345" s="5"/>
      <c r="RQT1345" s="5"/>
      <c r="RQU1345" s="5"/>
      <c r="RQV1345" s="5"/>
      <c r="RQW1345" s="5"/>
      <c r="RQX1345" s="5"/>
      <c r="RQY1345" s="5"/>
      <c r="RQZ1345" s="5"/>
      <c r="RRA1345" s="5"/>
      <c r="RRB1345" s="5"/>
      <c r="RRC1345" s="5"/>
      <c r="RRD1345" s="5"/>
      <c r="RRE1345" s="5"/>
      <c r="RRF1345" s="5"/>
      <c r="RRG1345" s="5"/>
      <c r="RRH1345" s="5"/>
      <c r="RRI1345" s="5"/>
      <c r="RRJ1345" s="5"/>
      <c r="RRK1345" s="5"/>
      <c r="RRL1345" s="5"/>
      <c r="RRM1345" s="5"/>
      <c r="RRN1345" s="5"/>
      <c r="RRO1345" s="5"/>
      <c r="RRP1345" s="5"/>
      <c r="RRQ1345" s="5"/>
      <c r="RRR1345" s="5"/>
      <c r="RRS1345" s="5"/>
      <c r="RRT1345" s="5"/>
      <c r="RRU1345" s="5"/>
      <c r="RRV1345" s="5"/>
      <c r="RRW1345" s="5"/>
      <c r="RRX1345" s="5"/>
      <c r="RRY1345" s="5"/>
      <c r="RRZ1345" s="5"/>
      <c r="RSA1345" s="5"/>
      <c r="RSB1345" s="5"/>
      <c r="RSC1345" s="5"/>
      <c r="RSD1345" s="5"/>
      <c r="RSE1345" s="5"/>
      <c r="RSF1345" s="5"/>
      <c r="RSG1345" s="5"/>
      <c r="RSH1345" s="5"/>
      <c r="RSI1345" s="5"/>
      <c r="RSJ1345" s="5"/>
      <c r="RSK1345" s="5"/>
      <c r="RSL1345" s="5"/>
      <c r="RSM1345" s="5"/>
      <c r="RSN1345" s="5"/>
      <c r="RSO1345" s="5"/>
      <c r="RSP1345" s="5"/>
      <c r="RSQ1345" s="5"/>
      <c r="RSR1345" s="5"/>
      <c r="RSS1345" s="5"/>
      <c r="RST1345" s="5"/>
      <c r="RSU1345" s="5"/>
      <c r="RSV1345" s="5"/>
      <c r="RSW1345" s="5"/>
      <c r="RSX1345" s="5"/>
      <c r="RSY1345" s="5"/>
      <c r="RSZ1345" s="5"/>
      <c r="RTA1345" s="5"/>
      <c r="RTB1345" s="5"/>
      <c r="RTC1345" s="5"/>
      <c r="RTD1345" s="5"/>
      <c r="RTE1345" s="5"/>
      <c r="RTF1345" s="5"/>
      <c r="RTG1345" s="5"/>
      <c r="RTH1345" s="5"/>
      <c r="RTI1345" s="5"/>
      <c r="RTJ1345" s="5"/>
      <c r="RTK1345" s="5"/>
      <c r="RTL1345" s="5"/>
      <c r="RTM1345" s="5"/>
      <c r="RTN1345" s="5"/>
      <c r="RTO1345" s="5"/>
      <c r="RTP1345" s="5"/>
      <c r="RTQ1345" s="5"/>
      <c r="RTR1345" s="5"/>
      <c r="RTS1345" s="5"/>
      <c r="RTT1345" s="5"/>
      <c r="RTU1345" s="5"/>
      <c r="RTV1345" s="5"/>
      <c r="RTW1345" s="5"/>
      <c r="RTX1345" s="5"/>
      <c r="RTY1345" s="5"/>
      <c r="RTZ1345" s="5"/>
      <c r="RUA1345" s="5"/>
      <c r="RUB1345" s="5"/>
      <c r="RUC1345" s="5"/>
      <c r="RUD1345" s="5"/>
      <c r="RUE1345" s="5"/>
      <c r="RUF1345" s="5"/>
      <c r="RUG1345" s="5"/>
      <c r="RUH1345" s="5"/>
      <c r="RUI1345" s="5"/>
      <c r="RUJ1345" s="5"/>
      <c r="RUK1345" s="5"/>
      <c r="RUL1345" s="5"/>
      <c r="RUM1345" s="5"/>
      <c r="RUN1345" s="5"/>
      <c r="RUO1345" s="5"/>
      <c r="RUP1345" s="5"/>
      <c r="RUQ1345" s="5"/>
      <c r="RUR1345" s="5"/>
      <c r="RUS1345" s="5"/>
      <c r="RUT1345" s="5"/>
      <c r="RUU1345" s="5"/>
      <c r="RUV1345" s="5"/>
      <c r="RUW1345" s="5"/>
      <c r="RUX1345" s="5"/>
      <c r="RUY1345" s="5"/>
      <c r="RUZ1345" s="5"/>
      <c r="RVA1345" s="5"/>
      <c r="RVB1345" s="5"/>
      <c r="RVC1345" s="5"/>
      <c r="RVD1345" s="5"/>
      <c r="RVE1345" s="5"/>
      <c r="RVF1345" s="5"/>
      <c r="RVG1345" s="5"/>
      <c r="RVH1345" s="5"/>
      <c r="RVI1345" s="5"/>
      <c r="RVJ1345" s="5"/>
      <c r="RVK1345" s="5"/>
      <c r="RVL1345" s="5"/>
      <c r="RVM1345" s="5"/>
      <c r="RVN1345" s="5"/>
      <c r="RVO1345" s="5"/>
      <c r="RVP1345" s="5"/>
      <c r="RVQ1345" s="5"/>
      <c r="RVR1345" s="5"/>
      <c r="RVS1345" s="5"/>
      <c r="RVT1345" s="5"/>
      <c r="RVU1345" s="5"/>
      <c r="RVV1345" s="5"/>
      <c r="RVW1345" s="5"/>
      <c r="RVX1345" s="5"/>
      <c r="RVY1345" s="5"/>
      <c r="RVZ1345" s="5"/>
      <c r="RWA1345" s="5"/>
      <c r="RWB1345" s="5"/>
      <c r="RWC1345" s="5"/>
      <c r="RWD1345" s="5"/>
      <c r="RWE1345" s="5"/>
      <c r="RWF1345" s="5"/>
      <c r="RWG1345" s="5"/>
      <c r="RWH1345" s="5"/>
      <c r="RWI1345" s="5"/>
      <c r="RWJ1345" s="5"/>
      <c r="RWK1345" s="5"/>
      <c r="RWL1345" s="5"/>
      <c r="RWM1345" s="5"/>
      <c r="RWN1345" s="5"/>
      <c r="RWO1345" s="5"/>
      <c r="RWP1345" s="5"/>
      <c r="RWQ1345" s="5"/>
      <c r="RWR1345" s="5"/>
      <c r="RWS1345" s="5"/>
      <c r="RWT1345" s="5"/>
      <c r="RWU1345" s="5"/>
      <c r="RWV1345" s="5"/>
      <c r="RWW1345" s="5"/>
      <c r="RWX1345" s="5"/>
      <c r="RWY1345" s="5"/>
      <c r="RWZ1345" s="5"/>
      <c r="RXA1345" s="5"/>
      <c r="RXB1345" s="5"/>
      <c r="RXC1345" s="5"/>
      <c r="RXD1345" s="5"/>
      <c r="RXE1345" s="5"/>
      <c r="RXF1345" s="5"/>
      <c r="RXG1345" s="5"/>
      <c r="RXH1345" s="5"/>
      <c r="RXI1345" s="5"/>
      <c r="RXJ1345" s="5"/>
      <c r="RXK1345" s="5"/>
      <c r="RXL1345" s="5"/>
      <c r="RXM1345" s="5"/>
      <c r="RXN1345" s="5"/>
      <c r="RXO1345" s="5"/>
      <c r="RXP1345" s="5"/>
      <c r="RXQ1345" s="5"/>
      <c r="RXR1345" s="5"/>
      <c r="RXS1345" s="5"/>
      <c r="RXT1345" s="5"/>
      <c r="RXU1345" s="5"/>
      <c r="RXV1345" s="5"/>
      <c r="RXW1345" s="5"/>
      <c r="RXX1345" s="5"/>
      <c r="RXY1345" s="5"/>
      <c r="RXZ1345" s="5"/>
      <c r="RYA1345" s="5"/>
      <c r="RYB1345" s="5"/>
      <c r="RYC1345" s="5"/>
      <c r="RYD1345" s="5"/>
      <c r="RYE1345" s="5"/>
      <c r="RYF1345" s="5"/>
      <c r="RYG1345" s="5"/>
      <c r="RYH1345" s="5"/>
      <c r="RYI1345" s="5"/>
      <c r="RYJ1345" s="5"/>
      <c r="RYK1345" s="5"/>
      <c r="RYL1345" s="5"/>
      <c r="RYM1345" s="5"/>
      <c r="RYN1345" s="5"/>
      <c r="RYO1345" s="5"/>
      <c r="RYP1345" s="5"/>
      <c r="RYQ1345" s="5"/>
      <c r="RYR1345" s="5"/>
      <c r="RYS1345" s="5"/>
      <c r="RYT1345" s="5"/>
      <c r="RYU1345" s="5"/>
      <c r="RYV1345" s="5"/>
      <c r="RYW1345" s="5"/>
      <c r="RYX1345" s="5"/>
      <c r="RYY1345" s="5"/>
      <c r="RYZ1345" s="5"/>
      <c r="RZA1345" s="5"/>
      <c r="RZB1345" s="5"/>
      <c r="RZC1345" s="5"/>
      <c r="RZD1345" s="5"/>
      <c r="RZE1345" s="5"/>
      <c r="RZF1345" s="5"/>
      <c r="RZG1345" s="5"/>
      <c r="RZH1345" s="5"/>
      <c r="RZI1345" s="5"/>
      <c r="RZJ1345" s="5"/>
      <c r="RZK1345" s="5"/>
      <c r="RZL1345" s="5"/>
      <c r="RZM1345" s="5"/>
      <c r="RZN1345" s="5"/>
      <c r="RZO1345" s="5"/>
      <c r="RZP1345" s="5"/>
      <c r="RZQ1345" s="5"/>
      <c r="RZR1345" s="5"/>
      <c r="RZS1345" s="5"/>
      <c r="RZT1345" s="5"/>
      <c r="RZU1345" s="5"/>
      <c r="RZV1345" s="5"/>
      <c r="RZW1345" s="5"/>
      <c r="RZX1345" s="5"/>
      <c r="RZY1345" s="5"/>
      <c r="RZZ1345" s="5"/>
      <c r="SAA1345" s="5"/>
      <c r="SAB1345" s="5"/>
      <c r="SAC1345" s="5"/>
      <c r="SAD1345" s="5"/>
      <c r="SAE1345" s="5"/>
      <c r="SAF1345" s="5"/>
      <c r="SAG1345" s="5"/>
      <c r="SAH1345" s="5"/>
      <c r="SAI1345" s="5"/>
      <c r="SAJ1345" s="5"/>
      <c r="SAK1345" s="5"/>
      <c r="SAL1345" s="5"/>
      <c r="SAM1345" s="5"/>
      <c r="SAN1345" s="5"/>
      <c r="SAO1345" s="5"/>
      <c r="SAP1345" s="5"/>
      <c r="SAQ1345" s="5"/>
      <c r="SAR1345" s="5"/>
      <c r="SAS1345" s="5"/>
      <c r="SAT1345" s="5"/>
      <c r="SAU1345" s="5"/>
      <c r="SAV1345" s="5"/>
      <c r="SAW1345" s="5"/>
      <c r="SAX1345" s="5"/>
      <c r="SAY1345" s="5"/>
      <c r="SAZ1345" s="5"/>
      <c r="SBA1345" s="5"/>
      <c r="SBB1345" s="5"/>
      <c r="SBC1345" s="5"/>
      <c r="SBD1345" s="5"/>
      <c r="SBE1345" s="5"/>
      <c r="SBF1345" s="5"/>
      <c r="SBG1345" s="5"/>
      <c r="SBH1345" s="5"/>
      <c r="SBI1345" s="5"/>
      <c r="SBJ1345" s="5"/>
      <c r="SBK1345" s="5"/>
      <c r="SBL1345" s="5"/>
      <c r="SBM1345" s="5"/>
      <c r="SBN1345" s="5"/>
      <c r="SBO1345" s="5"/>
      <c r="SBP1345" s="5"/>
      <c r="SBQ1345" s="5"/>
      <c r="SBR1345" s="5"/>
      <c r="SBS1345" s="5"/>
      <c r="SBT1345" s="5"/>
      <c r="SBU1345" s="5"/>
      <c r="SBV1345" s="5"/>
      <c r="SBW1345" s="5"/>
      <c r="SBX1345" s="5"/>
      <c r="SBY1345" s="5"/>
      <c r="SBZ1345" s="5"/>
      <c r="SCA1345" s="5"/>
      <c r="SCB1345" s="5"/>
      <c r="SCC1345" s="5"/>
      <c r="SCD1345" s="5"/>
      <c r="SCE1345" s="5"/>
      <c r="SCF1345" s="5"/>
      <c r="SCG1345" s="5"/>
      <c r="SCH1345" s="5"/>
      <c r="SCI1345" s="5"/>
      <c r="SCJ1345" s="5"/>
      <c r="SCK1345" s="5"/>
      <c r="SCL1345" s="5"/>
      <c r="SCM1345" s="5"/>
      <c r="SCN1345" s="5"/>
      <c r="SCO1345" s="5"/>
      <c r="SCP1345" s="5"/>
      <c r="SCQ1345" s="5"/>
      <c r="SCR1345" s="5"/>
      <c r="SCS1345" s="5"/>
      <c r="SCT1345" s="5"/>
      <c r="SCU1345" s="5"/>
      <c r="SCV1345" s="5"/>
      <c r="SCW1345" s="5"/>
      <c r="SCX1345" s="5"/>
      <c r="SCY1345" s="5"/>
      <c r="SCZ1345" s="5"/>
      <c r="SDA1345" s="5"/>
      <c r="SDB1345" s="5"/>
      <c r="SDC1345" s="5"/>
      <c r="SDD1345" s="5"/>
      <c r="SDE1345" s="5"/>
      <c r="SDF1345" s="5"/>
      <c r="SDG1345" s="5"/>
      <c r="SDH1345" s="5"/>
      <c r="SDI1345" s="5"/>
      <c r="SDJ1345" s="5"/>
      <c r="SDK1345" s="5"/>
      <c r="SDL1345" s="5"/>
      <c r="SDM1345" s="5"/>
      <c r="SDN1345" s="5"/>
      <c r="SDO1345" s="5"/>
      <c r="SDP1345" s="5"/>
      <c r="SDQ1345" s="5"/>
      <c r="SDR1345" s="5"/>
      <c r="SDS1345" s="5"/>
      <c r="SDT1345" s="5"/>
      <c r="SDU1345" s="5"/>
      <c r="SDV1345" s="5"/>
      <c r="SDW1345" s="5"/>
      <c r="SDX1345" s="5"/>
      <c r="SDY1345" s="5"/>
      <c r="SDZ1345" s="5"/>
      <c r="SEA1345" s="5"/>
      <c r="SEB1345" s="5"/>
      <c r="SEC1345" s="5"/>
      <c r="SED1345" s="5"/>
      <c r="SEE1345" s="5"/>
      <c r="SEF1345" s="5"/>
      <c r="SEG1345" s="5"/>
      <c r="SEH1345" s="5"/>
      <c r="SEI1345" s="5"/>
      <c r="SEJ1345" s="5"/>
      <c r="SEK1345" s="5"/>
      <c r="SEL1345" s="5"/>
      <c r="SEM1345" s="5"/>
      <c r="SEN1345" s="5"/>
      <c r="SEO1345" s="5"/>
      <c r="SEP1345" s="5"/>
      <c r="SEQ1345" s="5"/>
      <c r="SER1345" s="5"/>
      <c r="SES1345" s="5"/>
      <c r="SET1345" s="5"/>
      <c r="SEU1345" s="5"/>
      <c r="SEV1345" s="5"/>
      <c r="SEW1345" s="5"/>
      <c r="SEX1345" s="5"/>
      <c r="SEY1345" s="5"/>
      <c r="SEZ1345" s="5"/>
      <c r="SFA1345" s="5"/>
      <c r="SFB1345" s="5"/>
      <c r="SFC1345" s="5"/>
      <c r="SFD1345" s="5"/>
      <c r="SFE1345" s="5"/>
      <c r="SFF1345" s="5"/>
      <c r="SFG1345" s="5"/>
      <c r="SFH1345" s="5"/>
      <c r="SFI1345" s="5"/>
      <c r="SFJ1345" s="5"/>
      <c r="SFK1345" s="5"/>
      <c r="SFL1345" s="5"/>
      <c r="SFM1345" s="5"/>
      <c r="SFN1345" s="5"/>
      <c r="SFO1345" s="5"/>
      <c r="SFP1345" s="5"/>
      <c r="SFQ1345" s="5"/>
      <c r="SFR1345" s="5"/>
      <c r="SFS1345" s="5"/>
      <c r="SFT1345" s="5"/>
      <c r="SFU1345" s="5"/>
      <c r="SFV1345" s="5"/>
      <c r="SFW1345" s="5"/>
      <c r="SFX1345" s="5"/>
      <c r="SFY1345" s="5"/>
      <c r="SFZ1345" s="5"/>
      <c r="SGA1345" s="5"/>
      <c r="SGB1345" s="5"/>
      <c r="SGC1345" s="5"/>
      <c r="SGD1345" s="5"/>
      <c r="SGE1345" s="5"/>
      <c r="SGF1345" s="5"/>
      <c r="SGG1345" s="5"/>
      <c r="SGH1345" s="5"/>
      <c r="SGI1345" s="5"/>
      <c r="SGJ1345" s="5"/>
      <c r="SGK1345" s="5"/>
      <c r="SGL1345" s="5"/>
      <c r="SGM1345" s="5"/>
      <c r="SGN1345" s="5"/>
      <c r="SGO1345" s="5"/>
      <c r="SGP1345" s="5"/>
      <c r="SGQ1345" s="5"/>
      <c r="SGR1345" s="5"/>
      <c r="SGS1345" s="5"/>
      <c r="SGT1345" s="5"/>
      <c r="SGU1345" s="5"/>
      <c r="SGV1345" s="5"/>
      <c r="SGW1345" s="5"/>
      <c r="SGX1345" s="5"/>
      <c r="SGY1345" s="5"/>
      <c r="SGZ1345" s="5"/>
      <c r="SHA1345" s="5"/>
      <c r="SHB1345" s="5"/>
      <c r="SHC1345" s="5"/>
      <c r="SHD1345" s="5"/>
      <c r="SHE1345" s="5"/>
      <c r="SHF1345" s="5"/>
      <c r="SHG1345" s="5"/>
      <c r="SHH1345" s="5"/>
      <c r="SHI1345" s="5"/>
      <c r="SHJ1345" s="5"/>
      <c r="SHK1345" s="5"/>
      <c r="SHL1345" s="5"/>
      <c r="SHM1345" s="5"/>
      <c r="SHN1345" s="5"/>
      <c r="SHO1345" s="5"/>
      <c r="SHP1345" s="5"/>
      <c r="SHQ1345" s="5"/>
      <c r="SHR1345" s="5"/>
      <c r="SHS1345" s="5"/>
      <c r="SHT1345" s="5"/>
      <c r="SHU1345" s="5"/>
      <c r="SHV1345" s="5"/>
      <c r="SHW1345" s="5"/>
      <c r="SHX1345" s="5"/>
      <c r="SHY1345" s="5"/>
      <c r="SHZ1345" s="5"/>
      <c r="SIA1345" s="5"/>
      <c r="SIB1345" s="5"/>
      <c r="SIC1345" s="5"/>
      <c r="SID1345" s="5"/>
      <c r="SIE1345" s="5"/>
      <c r="SIF1345" s="5"/>
      <c r="SIG1345" s="5"/>
      <c r="SIH1345" s="5"/>
      <c r="SII1345" s="5"/>
      <c r="SIJ1345" s="5"/>
      <c r="SIK1345" s="5"/>
      <c r="SIL1345" s="5"/>
      <c r="SIM1345" s="5"/>
      <c r="SIN1345" s="5"/>
      <c r="SIO1345" s="5"/>
      <c r="SIP1345" s="5"/>
      <c r="SIQ1345" s="5"/>
      <c r="SIR1345" s="5"/>
      <c r="SIS1345" s="5"/>
      <c r="SIT1345" s="5"/>
      <c r="SIU1345" s="5"/>
      <c r="SIV1345" s="5"/>
      <c r="SIW1345" s="5"/>
      <c r="SIX1345" s="5"/>
      <c r="SIY1345" s="5"/>
      <c r="SIZ1345" s="5"/>
      <c r="SJA1345" s="5"/>
      <c r="SJB1345" s="5"/>
      <c r="SJC1345" s="5"/>
      <c r="SJD1345" s="5"/>
      <c r="SJE1345" s="5"/>
      <c r="SJF1345" s="5"/>
      <c r="SJG1345" s="5"/>
      <c r="SJH1345" s="5"/>
      <c r="SJI1345" s="5"/>
      <c r="SJJ1345" s="5"/>
      <c r="SJK1345" s="5"/>
      <c r="SJL1345" s="5"/>
      <c r="SJM1345" s="5"/>
      <c r="SJN1345" s="5"/>
      <c r="SJO1345" s="5"/>
      <c r="SJP1345" s="5"/>
      <c r="SJQ1345" s="5"/>
      <c r="SJR1345" s="5"/>
      <c r="SJS1345" s="5"/>
      <c r="SJT1345" s="5"/>
      <c r="SJU1345" s="5"/>
      <c r="SJV1345" s="5"/>
      <c r="SJW1345" s="5"/>
      <c r="SJX1345" s="5"/>
      <c r="SJY1345" s="5"/>
      <c r="SJZ1345" s="5"/>
      <c r="SKA1345" s="5"/>
      <c r="SKB1345" s="5"/>
      <c r="SKC1345" s="5"/>
      <c r="SKD1345" s="5"/>
      <c r="SKE1345" s="5"/>
      <c r="SKF1345" s="5"/>
      <c r="SKG1345" s="5"/>
      <c r="SKH1345" s="5"/>
      <c r="SKI1345" s="5"/>
      <c r="SKJ1345" s="5"/>
      <c r="SKK1345" s="5"/>
      <c r="SKL1345" s="5"/>
      <c r="SKM1345" s="5"/>
      <c r="SKN1345" s="5"/>
      <c r="SKO1345" s="5"/>
      <c r="SKP1345" s="5"/>
      <c r="SKQ1345" s="5"/>
      <c r="SKR1345" s="5"/>
      <c r="SKS1345" s="5"/>
      <c r="SKT1345" s="5"/>
      <c r="SKU1345" s="5"/>
      <c r="SKV1345" s="5"/>
      <c r="SKW1345" s="5"/>
      <c r="SKX1345" s="5"/>
      <c r="SKY1345" s="5"/>
      <c r="SKZ1345" s="5"/>
      <c r="SLA1345" s="5"/>
      <c r="SLB1345" s="5"/>
      <c r="SLC1345" s="5"/>
      <c r="SLD1345" s="5"/>
      <c r="SLE1345" s="5"/>
      <c r="SLF1345" s="5"/>
      <c r="SLG1345" s="5"/>
      <c r="SLH1345" s="5"/>
      <c r="SLI1345" s="5"/>
      <c r="SLJ1345" s="5"/>
      <c r="SLK1345" s="5"/>
      <c r="SLL1345" s="5"/>
      <c r="SLM1345" s="5"/>
      <c r="SLN1345" s="5"/>
      <c r="SLO1345" s="5"/>
      <c r="SLP1345" s="5"/>
      <c r="SLQ1345" s="5"/>
      <c r="SLR1345" s="5"/>
      <c r="SLS1345" s="5"/>
      <c r="SLT1345" s="5"/>
      <c r="SLU1345" s="5"/>
      <c r="SLV1345" s="5"/>
      <c r="SLW1345" s="5"/>
      <c r="SLX1345" s="5"/>
      <c r="SLY1345" s="5"/>
      <c r="SLZ1345" s="5"/>
      <c r="SMA1345" s="5"/>
      <c r="SMB1345" s="5"/>
      <c r="SMC1345" s="5"/>
      <c r="SMD1345" s="5"/>
      <c r="SME1345" s="5"/>
      <c r="SMF1345" s="5"/>
      <c r="SMG1345" s="5"/>
      <c r="SMH1345" s="5"/>
      <c r="SMI1345" s="5"/>
      <c r="SMJ1345" s="5"/>
      <c r="SMK1345" s="5"/>
      <c r="SML1345" s="5"/>
      <c r="SMM1345" s="5"/>
      <c r="SMN1345" s="5"/>
      <c r="SMO1345" s="5"/>
      <c r="SMP1345" s="5"/>
      <c r="SMQ1345" s="5"/>
      <c r="SMR1345" s="5"/>
      <c r="SMS1345" s="5"/>
      <c r="SMT1345" s="5"/>
      <c r="SMU1345" s="5"/>
      <c r="SMV1345" s="5"/>
      <c r="SMW1345" s="5"/>
      <c r="SMX1345" s="5"/>
      <c r="SMY1345" s="5"/>
      <c r="SMZ1345" s="5"/>
      <c r="SNA1345" s="5"/>
      <c r="SNB1345" s="5"/>
      <c r="SNC1345" s="5"/>
      <c r="SND1345" s="5"/>
      <c r="SNE1345" s="5"/>
      <c r="SNF1345" s="5"/>
      <c r="SNG1345" s="5"/>
      <c r="SNH1345" s="5"/>
      <c r="SNI1345" s="5"/>
      <c r="SNJ1345" s="5"/>
      <c r="SNK1345" s="5"/>
      <c r="SNL1345" s="5"/>
      <c r="SNM1345" s="5"/>
      <c r="SNN1345" s="5"/>
      <c r="SNO1345" s="5"/>
      <c r="SNP1345" s="5"/>
      <c r="SNQ1345" s="5"/>
      <c r="SNR1345" s="5"/>
      <c r="SNS1345" s="5"/>
      <c r="SNT1345" s="5"/>
      <c r="SNU1345" s="5"/>
      <c r="SNV1345" s="5"/>
      <c r="SNW1345" s="5"/>
      <c r="SNX1345" s="5"/>
      <c r="SNY1345" s="5"/>
      <c r="SNZ1345" s="5"/>
      <c r="SOA1345" s="5"/>
      <c r="SOB1345" s="5"/>
      <c r="SOC1345" s="5"/>
      <c r="SOD1345" s="5"/>
      <c r="SOE1345" s="5"/>
      <c r="SOF1345" s="5"/>
      <c r="SOG1345" s="5"/>
      <c r="SOH1345" s="5"/>
      <c r="SOI1345" s="5"/>
      <c r="SOJ1345" s="5"/>
      <c r="SOK1345" s="5"/>
      <c r="SOL1345" s="5"/>
      <c r="SOM1345" s="5"/>
      <c r="SON1345" s="5"/>
      <c r="SOO1345" s="5"/>
      <c r="SOP1345" s="5"/>
      <c r="SOQ1345" s="5"/>
      <c r="SOR1345" s="5"/>
      <c r="SOS1345" s="5"/>
      <c r="SOT1345" s="5"/>
      <c r="SOU1345" s="5"/>
      <c r="SOV1345" s="5"/>
      <c r="SOW1345" s="5"/>
      <c r="SOX1345" s="5"/>
      <c r="SOY1345" s="5"/>
      <c r="SOZ1345" s="5"/>
      <c r="SPA1345" s="5"/>
      <c r="SPB1345" s="5"/>
      <c r="SPC1345" s="5"/>
      <c r="SPD1345" s="5"/>
      <c r="SPE1345" s="5"/>
      <c r="SPF1345" s="5"/>
      <c r="SPG1345" s="5"/>
      <c r="SPH1345" s="5"/>
      <c r="SPI1345" s="5"/>
      <c r="SPJ1345" s="5"/>
      <c r="SPK1345" s="5"/>
      <c r="SPL1345" s="5"/>
      <c r="SPM1345" s="5"/>
      <c r="SPN1345" s="5"/>
      <c r="SPO1345" s="5"/>
      <c r="SPP1345" s="5"/>
      <c r="SPQ1345" s="5"/>
      <c r="SPR1345" s="5"/>
      <c r="SPS1345" s="5"/>
      <c r="SPT1345" s="5"/>
      <c r="SPU1345" s="5"/>
      <c r="SPV1345" s="5"/>
      <c r="SPW1345" s="5"/>
      <c r="SPX1345" s="5"/>
      <c r="SPY1345" s="5"/>
      <c r="SPZ1345" s="5"/>
      <c r="SQA1345" s="5"/>
      <c r="SQB1345" s="5"/>
      <c r="SQC1345" s="5"/>
      <c r="SQD1345" s="5"/>
      <c r="SQE1345" s="5"/>
      <c r="SQF1345" s="5"/>
      <c r="SQG1345" s="5"/>
      <c r="SQH1345" s="5"/>
      <c r="SQI1345" s="5"/>
      <c r="SQJ1345" s="5"/>
      <c r="SQK1345" s="5"/>
      <c r="SQL1345" s="5"/>
      <c r="SQM1345" s="5"/>
      <c r="SQN1345" s="5"/>
      <c r="SQO1345" s="5"/>
      <c r="SQP1345" s="5"/>
      <c r="SQQ1345" s="5"/>
      <c r="SQR1345" s="5"/>
      <c r="SQS1345" s="5"/>
      <c r="SQT1345" s="5"/>
      <c r="SQU1345" s="5"/>
      <c r="SQV1345" s="5"/>
      <c r="SQW1345" s="5"/>
      <c r="SQX1345" s="5"/>
      <c r="SQY1345" s="5"/>
      <c r="SQZ1345" s="5"/>
      <c r="SRA1345" s="5"/>
      <c r="SRB1345" s="5"/>
      <c r="SRC1345" s="5"/>
      <c r="SRD1345" s="5"/>
      <c r="SRE1345" s="5"/>
      <c r="SRF1345" s="5"/>
      <c r="SRG1345" s="5"/>
      <c r="SRH1345" s="5"/>
      <c r="SRI1345" s="5"/>
      <c r="SRJ1345" s="5"/>
      <c r="SRK1345" s="5"/>
      <c r="SRL1345" s="5"/>
      <c r="SRM1345" s="5"/>
      <c r="SRN1345" s="5"/>
      <c r="SRO1345" s="5"/>
      <c r="SRP1345" s="5"/>
      <c r="SRQ1345" s="5"/>
      <c r="SRR1345" s="5"/>
      <c r="SRS1345" s="5"/>
      <c r="SRT1345" s="5"/>
      <c r="SRU1345" s="5"/>
      <c r="SRV1345" s="5"/>
      <c r="SRW1345" s="5"/>
      <c r="SRX1345" s="5"/>
      <c r="SRY1345" s="5"/>
      <c r="SRZ1345" s="5"/>
      <c r="SSA1345" s="5"/>
      <c r="SSB1345" s="5"/>
      <c r="SSC1345" s="5"/>
      <c r="SSD1345" s="5"/>
      <c r="SSE1345" s="5"/>
      <c r="SSF1345" s="5"/>
      <c r="SSG1345" s="5"/>
      <c r="SSH1345" s="5"/>
      <c r="SSI1345" s="5"/>
      <c r="SSJ1345" s="5"/>
      <c r="SSK1345" s="5"/>
      <c r="SSL1345" s="5"/>
      <c r="SSM1345" s="5"/>
      <c r="SSN1345" s="5"/>
      <c r="SSO1345" s="5"/>
      <c r="SSP1345" s="5"/>
      <c r="SSQ1345" s="5"/>
      <c r="SSR1345" s="5"/>
      <c r="SSS1345" s="5"/>
      <c r="SST1345" s="5"/>
      <c r="SSU1345" s="5"/>
      <c r="SSV1345" s="5"/>
      <c r="SSW1345" s="5"/>
      <c r="SSX1345" s="5"/>
      <c r="SSY1345" s="5"/>
      <c r="SSZ1345" s="5"/>
      <c r="STA1345" s="5"/>
      <c r="STB1345" s="5"/>
      <c r="STC1345" s="5"/>
      <c r="STD1345" s="5"/>
      <c r="STE1345" s="5"/>
      <c r="STF1345" s="5"/>
      <c r="STG1345" s="5"/>
      <c r="STH1345" s="5"/>
      <c r="STI1345" s="5"/>
      <c r="STJ1345" s="5"/>
      <c r="STK1345" s="5"/>
      <c r="STL1345" s="5"/>
      <c r="STM1345" s="5"/>
      <c r="STN1345" s="5"/>
      <c r="STO1345" s="5"/>
      <c r="STP1345" s="5"/>
      <c r="STQ1345" s="5"/>
      <c r="STR1345" s="5"/>
      <c r="STS1345" s="5"/>
      <c r="STT1345" s="5"/>
      <c r="STU1345" s="5"/>
      <c r="STV1345" s="5"/>
      <c r="STW1345" s="5"/>
      <c r="STX1345" s="5"/>
      <c r="STY1345" s="5"/>
      <c r="STZ1345" s="5"/>
      <c r="SUA1345" s="5"/>
      <c r="SUB1345" s="5"/>
      <c r="SUC1345" s="5"/>
      <c r="SUD1345" s="5"/>
      <c r="SUE1345" s="5"/>
      <c r="SUF1345" s="5"/>
      <c r="SUG1345" s="5"/>
      <c r="SUH1345" s="5"/>
      <c r="SUI1345" s="5"/>
      <c r="SUJ1345" s="5"/>
      <c r="SUK1345" s="5"/>
      <c r="SUL1345" s="5"/>
      <c r="SUM1345" s="5"/>
      <c r="SUN1345" s="5"/>
      <c r="SUO1345" s="5"/>
      <c r="SUP1345" s="5"/>
      <c r="SUQ1345" s="5"/>
      <c r="SUR1345" s="5"/>
      <c r="SUS1345" s="5"/>
      <c r="SUT1345" s="5"/>
      <c r="SUU1345" s="5"/>
      <c r="SUV1345" s="5"/>
      <c r="SUW1345" s="5"/>
      <c r="SUX1345" s="5"/>
      <c r="SUY1345" s="5"/>
      <c r="SUZ1345" s="5"/>
      <c r="SVA1345" s="5"/>
      <c r="SVB1345" s="5"/>
      <c r="SVC1345" s="5"/>
      <c r="SVD1345" s="5"/>
      <c r="SVE1345" s="5"/>
      <c r="SVF1345" s="5"/>
      <c r="SVG1345" s="5"/>
      <c r="SVH1345" s="5"/>
      <c r="SVI1345" s="5"/>
      <c r="SVJ1345" s="5"/>
      <c r="SVK1345" s="5"/>
      <c r="SVL1345" s="5"/>
      <c r="SVM1345" s="5"/>
      <c r="SVN1345" s="5"/>
      <c r="SVO1345" s="5"/>
      <c r="SVP1345" s="5"/>
      <c r="SVQ1345" s="5"/>
      <c r="SVR1345" s="5"/>
      <c r="SVS1345" s="5"/>
      <c r="SVT1345" s="5"/>
      <c r="SVU1345" s="5"/>
      <c r="SVV1345" s="5"/>
      <c r="SVW1345" s="5"/>
      <c r="SVX1345" s="5"/>
      <c r="SVY1345" s="5"/>
      <c r="SVZ1345" s="5"/>
      <c r="SWA1345" s="5"/>
      <c r="SWB1345" s="5"/>
      <c r="SWC1345" s="5"/>
      <c r="SWD1345" s="5"/>
      <c r="SWE1345" s="5"/>
      <c r="SWF1345" s="5"/>
      <c r="SWG1345" s="5"/>
      <c r="SWH1345" s="5"/>
      <c r="SWI1345" s="5"/>
      <c r="SWJ1345" s="5"/>
      <c r="SWK1345" s="5"/>
      <c r="SWL1345" s="5"/>
      <c r="SWM1345" s="5"/>
      <c r="SWN1345" s="5"/>
      <c r="SWO1345" s="5"/>
      <c r="SWP1345" s="5"/>
      <c r="SWQ1345" s="5"/>
      <c r="SWR1345" s="5"/>
      <c r="SWS1345" s="5"/>
      <c r="SWT1345" s="5"/>
      <c r="SWU1345" s="5"/>
      <c r="SWV1345" s="5"/>
      <c r="SWW1345" s="5"/>
      <c r="SWX1345" s="5"/>
      <c r="SWY1345" s="5"/>
      <c r="SWZ1345" s="5"/>
      <c r="SXA1345" s="5"/>
      <c r="SXB1345" s="5"/>
      <c r="SXC1345" s="5"/>
      <c r="SXD1345" s="5"/>
      <c r="SXE1345" s="5"/>
      <c r="SXF1345" s="5"/>
      <c r="SXG1345" s="5"/>
      <c r="SXH1345" s="5"/>
      <c r="SXI1345" s="5"/>
      <c r="SXJ1345" s="5"/>
      <c r="SXK1345" s="5"/>
      <c r="SXL1345" s="5"/>
      <c r="SXM1345" s="5"/>
      <c r="SXN1345" s="5"/>
      <c r="SXO1345" s="5"/>
      <c r="SXP1345" s="5"/>
      <c r="SXQ1345" s="5"/>
      <c r="SXR1345" s="5"/>
      <c r="SXS1345" s="5"/>
      <c r="SXT1345" s="5"/>
      <c r="SXU1345" s="5"/>
      <c r="SXV1345" s="5"/>
      <c r="SXW1345" s="5"/>
      <c r="SXX1345" s="5"/>
      <c r="SXY1345" s="5"/>
      <c r="SXZ1345" s="5"/>
      <c r="SYA1345" s="5"/>
      <c r="SYB1345" s="5"/>
      <c r="SYC1345" s="5"/>
      <c r="SYD1345" s="5"/>
      <c r="SYE1345" s="5"/>
      <c r="SYF1345" s="5"/>
      <c r="SYG1345" s="5"/>
      <c r="SYH1345" s="5"/>
      <c r="SYI1345" s="5"/>
      <c r="SYJ1345" s="5"/>
      <c r="SYK1345" s="5"/>
      <c r="SYL1345" s="5"/>
      <c r="SYM1345" s="5"/>
      <c r="SYN1345" s="5"/>
      <c r="SYO1345" s="5"/>
      <c r="SYP1345" s="5"/>
      <c r="SYQ1345" s="5"/>
      <c r="SYR1345" s="5"/>
      <c r="SYS1345" s="5"/>
      <c r="SYT1345" s="5"/>
      <c r="SYU1345" s="5"/>
      <c r="SYV1345" s="5"/>
      <c r="SYW1345" s="5"/>
      <c r="SYX1345" s="5"/>
      <c r="SYY1345" s="5"/>
      <c r="SYZ1345" s="5"/>
      <c r="SZA1345" s="5"/>
      <c r="SZB1345" s="5"/>
      <c r="SZC1345" s="5"/>
      <c r="SZD1345" s="5"/>
      <c r="SZE1345" s="5"/>
      <c r="SZF1345" s="5"/>
      <c r="SZG1345" s="5"/>
      <c r="SZH1345" s="5"/>
      <c r="SZI1345" s="5"/>
      <c r="SZJ1345" s="5"/>
      <c r="SZK1345" s="5"/>
      <c r="SZL1345" s="5"/>
      <c r="SZM1345" s="5"/>
      <c r="SZN1345" s="5"/>
      <c r="SZO1345" s="5"/>
      <c r="SZP1345" s="5"/>
      <c r="SZQ1345" s="5"/>
      <c r="SZR1345" s="5"/>
      <c r="SZS1345" s="5"/>
      <c r="SZT1345" s="5"/>
      <c r="SZU1345" s="5"/>
      <c r="SZV1345" s="5"/>
      <c r="SZW1345" s="5"/>
      <c r="SZX1345" s="5"/>
      <c r="SZY1345" s="5"/>
      <c r="SZZ1345" s="5"/>
      <c r="TAA1345" s="5"/>
      <c r="TAB1345" s="5"/>
      <c r="TAC1345" s="5"/>
      <c r="TAD1345" s="5"/>
      <c r="TAE1345" s="5"/>
      <c r="TAF1345" s="5"/>
      <c r="TAG1345" s="5"/>
      <c r="TAH1345" s="5"/>
      <c r="TAI1345" s="5"/>
      <c r="TAJ1345" s="5"/>
      <c r="TAK1345" s="5"/>
      <c r="TAL1345" s="5"/>
      <c r="TAM1345" s="5"/>
      <c r="TAN1345" s="5"/>
      <c r="TAO1345" s="5"/>
      <c r="TAP1345" s="5"/>
      <c r="TAQ1345" s="5"/>
      <c r="TAR1345" s="5"/>
      <c r="TAS1345" s="5"/>
      <c r="TAT1345" s="5"/>
      <c r="TAU1345" s="5"/>
      <c r="TAV1345" s="5"/>
      <c r="TAW1345" s="5"/>
      <c r="TAX1345" s="5"/>
      <c r="TAY1345" s="5"/>
      <c r="TAZ1345" s="5"/>
      <c r="TBA1345" s="5"/>
      <c r="TBB1345" s="5"/>
      <c r="TBC1345" s="5"/>
      <c r="TBD1345" s="5"/>
      <c r="TBE1345" s="5"/>
      <c r="TBF1345" s="5"/>
      <c r="TBG1345" s="5"/>
      <c r="TBH1345" s="5"/>
      <c r="TBI1345" s="5"/>
      <c r="TBJ1345" s="5"/>
      <c r="TBK1345" s="5"/>
      <c r="TBL1345" s="5"/>
      <c r="TBM1345" s="5"/>
      <c r="TBN1345" s="5"/>
      <c r="TBO1345" s="5"/>
      <c r="TBP1345" s="5"/>
      <c r="TBQ1345" s="5"/>
      <c r="TBR1345" s="5"/>
      <c r="TBS1345" s="5"/>
      <c r="TBT1345" s="5"/>
      <c r="TBU1345" s="5"/>
      <c r="TBV1345" s="5"/>
      <c r="TBW1345" s="5"/>
      <c r="TBX1345" s="5"/>
      <c r="TBY1345" s="5"/>
      <c r="TBZ1345" s="5"/>
      <c r="TCA1345" s="5"/>
      <c r="TCB1345" s="5"/>
      <c r="TCC1345" s="5"/>
      <c r="TCD1345" s="5"/>
      <c r="TCE1345" s="5"/>
      <c r="TCF1345" s="5"/>
      <c r="TCG1345" s="5"/>
      <c r="TCH1345" s="5"/>
      <c r="TCI1345" s="5"/>
      <c r="TCJ1345" s="5"/>
      <c r="TCK1345" s="5"/>
      <c r="TCL1345" s="5"/>
      <c r="TCM1345" s="5"/>
      <c r="TCN1345" s="5"/>
      <c r="TCO1345" s="5"/>
      <c r="TCP1345" s="5"/>
      <c r="TCQ1345" s="5"/>
      <c r="TCR1345" s="5"/>
      <c r="TCS1345" s="5"/>
      <c r="TCT1345" s="5"/>
      <c r="TCU1345" s="5"/>
      <c r="TCV1345" s="5"/>
      <c r="TCW1345" s="5"/>
      <c r="TCX1345" s="5"/>
      <c r="TCY1345" s="5"/>
      <c r="TCZ1345" s="5"/>
      <c r="TDA1345" s="5"/>
      <c r="TDB1345" s="5"/>
      <c r="TDC1345" s="5"/>
      <c r="TDD1345" s="5"/>
      <c r="TDE1345" s="5"/>
      <c r="TDF1345" s="5"/>
      <c r="TDG1345" s="5"/>
      <c r="TDH1345" s="5"/>
      <c r="TDI1345" s="5"/>
      <c r="TDJ1345" s="5"/>
      <c r="TDK1345" s="5"/>
      <c r="TDL1345" s="5"/>
      <c r="TDM1345" s="5"/>
      <c r="TDN1345" s="5"/>
      <c r="TDO1345" s="5"/>
      <c r="TDP1345" s="5"/>
      <c r="TDQ1345" s="5"/>
      <c r="TDR1345" s="5"/>
      <c r="TDS1345" s="5"/>
      <c r="TDT1345" s="5"/>
      <c r="TDU1345" s="5"/>
      <c r="TDV1345" s="5"/>
      <c r="TDW1345" s="5"/>
      <c r="TDX1345" s="5"/>
      <c r="TDY1345" s="5"/>
      <c r="TDZ1345" s="5"/>
      <c r="TEA1345" s="5"/>
      <c r="TEB1345" s="5"/>
      <c r="TEC1345" s="5"/>
      <c r="TED1345" s="5"/>
      <c r="TEE1345" s="5"/>
      <c r="TEF1345" s="5"/>
      <c r="TEG1345" s="5"/>
      <c r="TEH1345" s="5"/>
      <c r="TEI1345" s="5"/>
      <c r="TEJ1345" s="5"/>
      <c r="TEK1345" s="5"/>
      <c r="TEL1345" s="5"/>
      <c r="TEM1345" s="5"/>
      <c r="TEN1345" s="5"/>
      <c r="TEO1345" s="5"/>
      <c r="TEP1345" s="5"/>
      <c r="TEQ1345" s="5"/>
      <c r="TER1345" s="5"/>
      <c r="TES1345" s="5"/>
      <c r="TET1345" s="5"/>
      <c r="TEU1345" s="5"/>
      <c r="TEV1345" s="5"/>
      <c r="TEW1345" s="5"/>
      <c r="TEX1345" s="5"/>
      <c r="TEY1345" s="5"/>
      <c r="TEZ1345" s="5"/>
      <c r="TFA1345" s="5"/>
      <c r="TFB1345" s="5"/>
      <c r="TFC1345" s="5"/>
      <c r="TFD1345" s="5"/>
      <c r="TFE1345" s="5"/>
      <c r="TFF1345" s="5"/>
      <c r="TFG1345" s="5"/>
      <c r="TFH1345" s="5"/>
      <c r="TFI1345" s="5"/>
      <c r="TFJ1345" s="5"/>
      <c r="TFK1345" s="5"/>
      <c r="TFL1345" s="5"/>
      <c r="TFM1345" s="5"/>
      <c r="TFN1345" s="5"/>
      <c r="TFO1345" s="5"/>
      <c r="TFP1345" s="5"/>
      <c r="TFQ1345" s="5"/>
      <c r="TFR1345" s="5"/>
      <c r="TFS1345" s="5"/>
      <c r="TFT1345" s="5"/>
      <c r="TFU1345" s="5"/>
      <c r="TFV1345" s="5"/>
      <c r="TFW1345" s="5"/>
      <c r="TFX1345" s="5"/>
      <c r="TFY1345" s="5"/>
      <c r="TFZ1345" s="5"/>
      <c r="TGA1345" s="5"/>
      <c r="TGB1345" s="5"/>
      <c r="TGC1345" s="5"/>
      <c r="TGD1345" s="5"/>
      <c r="TGE1345" s="5"/>
      <c r="TGF1345" s="5"/>
      <c r="TGG1345" s="5"/>
      <c r="TGH1345" s="5"/>
      <c r="TGI1345" s="5"/>
      <c r="TGJ1345" s="5"/>
      <c r="TGK1345" s="5"/>
      <c r="TGL1345" s="5"/>
      <c r="TGM1345" s="5"/>
      <c r="TGN1345" s="5"/>
      <c r="TGO1345" s="5"/>
      <c r="TGP1345" s="5"/>
      <c r="TGQ1345" s="5"/>
      <c r="TGR1345" s="5"/>
      <c r="TGS1345" s="5"/>
      <c r="TGT1345" s="5"/>
      <c r="TGU1345" s="5"/>
      <c r="TGV1345" s="5"/>
      <c r="TGW1345" s="5"/>
      <c r="TGX1345" s="5"/>
      <c r="TGY1345" s="5"/>
      <c r="TGZ1345" s="5"/>
      <c r="THA1345" s="5"/>
      <c r="THB1345" s="5"/>
      <c r="THC1345" s="5"/>
      <c r="THD1345" s="5"/>
      <c r="THE1345" s="5"/>
      <c r="THF1345" s="5"/>
      <c r="THG1345" s="5"/>
      <c r="THH1345" s="5"/>
      <c r="THI1345" s="5"/>
      <c r="THJ1345" s="5"/>
      <c r="THK1345" s="5"/>
      <c r="THL1345" s="5"/>
      <c r="THM1345" s="5"/>
      <c r="THN1345" s="5"/>
      <c r="THO1345" s="5"/>
      <c r="THP1345" s="5"/>
      <c r="THQ1345" s="5"/>
      <c r="THR1345" s="5"/>
      <c r="THS1345" s="5"/>
      <c r="THT1345" s="5"/>
      <c r="THU1345" s="5"/>
      <c r="THV1345" s="5"/>
      <c r="THW1345" s="5"/>
      <c r="THX1345" s="5"/>
      <c r="THY1345" s="5"/>
      <c r="THZ1345" s="5"/>
      <c r="TIA1345" s="5"/>
      <c r="TIB1345" s="5"/>
      <c r="TIC1345" s="5"/>
      <c r="TID1345" s="5"/>
      <c r="TIE1345" s="5"/>
      <c r="TIF1345" s="5"/>
      <c r="TIG1345" s="5"/>
      <c r="TIH1345" s="5"/>
      <c r="TII1345" s="5"/>
      <c r="TIJ1345" s="5"/>
      <c r="TIK1345" s="5"/>
      <c r="TIL1345" s="5"/>
      <c r="TIM1345" s="5"/>
      <c r="TIN1345" s="5"/>
      <c r="TIO1345" s="5"/>
      <c r="TIP1345" s="5"/>
      <c r="TIQ1345" s="5"/>
      <c r="TIR1345" s="5"/>
      <c r="TIS1345" s="5"/>
      <c r="TIT1345" s="5"/>
      <c r="TIU1345" s="5"/>
      <c r="TIV1345" s="5"/>
      <c r="TIW1345" s="5"/>
      <c r="TIX1345" s="5"/>
      <c r="TIY1345" s="5"/>
      <c r="TIZ1345" s="5"/>
      <c r="TJA1345" s="5"/>
      <c r="TJB1345" s="5"/>
      <c r="TJC1345" s="5"/>
      <c r="TJD1345" s="5"/>
      <c r="TJE1345" s="5"/>
      <c r="TJF1345" s="5"/>
      <c r="TJG1345" s="5"/>
      <c r="TJH1345" s="5"/>
      <c r="TJI1345" s="5"/>
      <c r="TJJ1345" s="5"/>
      <c r="TJK1345" s="5"/>
      <c r="TJL1345" s="5"/>
      <c r="TJM1345" s="5"/>
      <c r="TJN1345" s="5"/>
      <c r="TJO1345" s="5"/>
      <c r="TJP1345" s="5"/>
      <c r="TJQ1345" s="5"/>
      <c r="TJR1345" s="5"/>
      <c r="TJS1345" s="5"/>
      <c r="TJT1345" s="5"/>
      <c r="TJU1345" s="5"/>
      <c r="TJV1345" s="5"/>
      <c r="TJW1345" s="5"/>
      <c r="TJX1345" s="5"/>
      <c r="TJY1345" s="5"/>
      <c r="TJZ1345" s="5"/>
      <c r="TKA1345" s="5"/>
      <c r="TKB1345" s="5"/>
      <c r="TKC1345" s="5"/>
      <c r="TKD1345" s="5"/>
      <c r="TKE1345" s="5"/>
      <c r="TKF1345" s="5"/>
      <c r="TKG1345" s="5"/>
      <c r="TKH1345" s="5"/>
      <c r="TKI1345" s="5"/>
      <c r="TKJ1345" s="5"/>
      <c r="TKK1345" s="5"/>
      <c r="TKL1345" s="5"/>
      <c r="TKM1345" s="5"/>
      <c r="TKN1345" s="5"/>
      <c r="TKO1345" s="5"/>
      <c r="TKP1345" s="5"/>
      <c r="TKQ1345" s="5"/>
      <c r="TKR1345" s="5"/>
      <c r="TKS1345" s="5"/>
      <c r="TKT1345" s="5"/>
      <c r="TKU1345" s="5"/>
      <c r="TKV1345" s="5"/>
      <c r="TKW1345" s="5"/>
      <c r="TKX1345" s="5"/>
      <c r="TKY1345" s="5"/>
      <c r="TKZ1345" s="5"/>
      <c r="TLA1345" s="5"/>
      <c r="TLB1345" s="5"/>
      <c r="TLC1345" s="5"/>
      <c r="TLD1345" s="5"/>
      <c r="TLE1345" s="5"/>
      <c r="TLF1345" s="5"/>
      <c r="TLG1345" s="5"/>
      <c r="TLH1345" s="5"/>
      <c r="TLI1345" s="5"/>
      <c r="TLJ1345" s="5"/>
      <c r="TLK1345" s="5"/>
      <c r="TLL1345" s="5"/>
      <c r="TLM1345" s="5"/>
      <c r="TLN1345" s="5"/>
      <c r="TLO1345" s="5"/>
      <c r="TLP1345" s="5"/>
      <c r="TLQ1345" s="5"/>
      <c r="TLR1345" s="5"/>
      <c r="TLS1345" s="5"/>
      <c r="TLT1345" s="5"/>
      <c r="TLU1345" s="5"/>
      <c r="TLV1345" s="5"/>
      <c r="TLW1345" s="5"/>
      <c r="TLX1345" s="5"/>
      <c r="TLY1345" s="5"/>
      <c r="TLZ1345" s="5"/>
      <c r="TMA1345" s="5"/>
      <c r="TMB1345" s="5"/>
      <c r="TMC1345" s="5"/>
      <c r="TMD1345" s="5"/>
      <c r="TME1345" s="5"/>
      <c r="TMF1345" s="5"/>
      <c r="TMG1345" s="5"/>
      <c r="TMH1345" s="5"/>
      <c r="TMI1345" s="5"/>
      <c r="TMJ1345" s="5"/>
      <c r="TMK1345" s="5"/>
      <c r="TML1345" s="5"/>
      <c r="TMM1345" s="5"/>
      <c r="TMN1345" s="5"/>
      <c r="TMO1345" s="5"/>
      <c r="TMP1345" s="5"/>
      <c r="TMQ1345" s="5"/>
      <c r="TMR1345" s="5"/>
      <c r="TMS1345" s="5"/>
      <c r="TMT1345" s="5"/>
      <c r="TMU1345" s="5"/>
      <c r="TMV1345" s="5"/>
      <c r="TMW1345" s="5"/>
      <c r="TMX1345" s="5"/>
      <c r="TMY1345" s="5"/>
      <c r="TMZ1345" s="5"/>
      <c r="TNA1345" s="5"/>
      <c r="TNB1345" s="5"/>
      <c r="TNC1345" s="5"/>
      <c r="TND1345" s="5"/>
      <c r="TNE1345" s="5"/>
      <c r="TNF1345" s="5"/>
      <c r="TNG1345" s="5"/>
      <c r="TNH1345" s="5"/>
      <c r="TNI1345" s="5"/>
      <c r="TNJ1345" s="5"/>
      <c r="TNK1345" s="5"/>
      <c r="TNL1345" s="5"/>
      <c r="TNM1345" s="5"/>
      <c r="TNN1345" s="5"/>
      <c r="TNO1345" s="5"/>
      <c r="TNP1345" s="5"/>
      <c r="TNQ1345" s="5"/>
      <c r="TNR1345" s="5"/>
      <c r="TNS1345" s="5"/>
      <c r="TNT1345" s="5"/>
      <c r="TNU1345" s="5"/>
      <c r="TNV1345" s="5"/>
      <c r="TNW1345" s="5"/>
      <c r="TNX1345" s="5"/>
      <c r="TNY1345" s="5"/>
      <c r="TNZ1345" s="5"/>
      <c r="TOA1345" s="5"/>
      <c r="TOB1345" s="5"/>
      <c r="TOC1345" s="5"/>
      <c r="TOD1345" s="5"/>
      <c r="TOE1345" s="5"/>
      <c r="TOF1345" s="5"/>
      <c r="TOG1345" s="5"/>
      <c r="TOH1345" s="5"/>
      <c r="TOI1345" s="5"/>
      <c r="TOJ1345" s="5"/>
      <c r="TOK1345" s="5"/>
      <c r="TOL1345" s="5"/>
      <c r="TOM1345" s="5"/>
      <c r="TON1345" s="5"/>
      <c r="TOO1345" s="5"/>
      <c r="TOP1345" s="5"/>
      <c r="TOQ1345" s="5"/>
      <c r="TOR1345" s="5"/>
      <c r="TOS1345" s="5"/>
      <c r="TOT1345" s="5"/>
      <c r="TOU1345" s="5"/>
      <c r="TOV1345" s="5"/>
      <c r="TOW1345" s="5"/>
      <c r="TOX1345" s="5"/>
      <c r="TOY1345" s="5"/>
      <c r="TOZ1345" s="5"/>
      <c r="TPA1345" s="5"/>
      <c r="TPB1345" s="5"/>
      <c r="TPC1345" s="5"/>
      <c r="TPD1345" s="5"/>
      <c r="TPE1345" s="5"/>
      <c r="TPF1345" s="5"/>
      <c r="TPG1345" s="5"/>
      <c r="TPH1345" s="5"/>
      <c r="TPI1345" s="5"/>
      <c r="TPJ1345" s="5"/>
      <c r="TPK1345" s="5"/>
      <c r="TPL1345" s="5"/>
      <c r="TPM1345" s="5"/>
      <c r="TPN1345" s="5"/>
      <c r="TPO1345" s="5"/>
      <c r="TPP1345" s="5"/>
      <c r="TPQ1345" s="5"/>
      <c r="TPR1345" s="5"/>
      <c r="TPS1345" s="5"/>
      <c r="TPT1345" s="5"/>
      <c r="TPU1345" s="5"/>
      <c r="TPV1345" s="5"/>
      <c r="TPW1345" s="5"/>
      <c r="TPX1345" s="5"/>
      <c r="TPY1345" s="5"/>
      <c r="TPZ1345" s="5"/>
      <c r="TQA1345" s="5"/>
      <c r="TQB1345" s="5"/>
      <c r="TQC1345" s="5"/>
      <c r="TQD1345" s="5"/>
      <c r="TQE1345" s="5"/>
      <c r="TQF1345" s="5"/>
      <c r="TQG1345" s="5"/>
      <c r="TQH1345" s="5"/>
      <c r="TQI1345" s="5"/>
      <c r="TQJ1345" s="5"/>
      <c r="TQK1345" s="5"/>
      <c r="TQL1345" s="5"/>
      <c r="TQM1345" s="5"/>
      <c r="TQN1345" s="5"/>
      <c r="TQO1345" s="5"/>
      <c r="TQP1345" s="5"/>
      <c r="TQQ1345" s="5"/>
      <c r="TQR1345" s="5"/>
      <c r="TQS1345" s="5"/>
      <c r="TQT1345" s="5"/>
      <c r="TQU1345" s="5"/>
      <c r="TQV1345" s="5"/>
      <c r="TQW1345" s="5"/>
      <c r="TQX1345" s="5"/>
      <c r="TQY1345" s="5"/>
      <c r="TQZ1345" s="5"/>
      <c r="TRA1345" s="5"/>
      <c r="TRB1345" s="5"/>
      <c r="TRC1345" s="5"/>
      <c r="TRD1345" s="5"/>
      <c r="TRE1345" s="5"/>
      <c r="TRF1345" s="5"/>
      <c r="TRG1345" s="5"/>
      <c r="TRH1345" s="5"/>
      <c r="TRI1345" s="5"/>
      <c r="TRJ1345" s="5"/>
      <c r="TRK1345" s="5"/>
      <c r="TRL1345" s="5"/>
      <c r="TRM1345" s="5"/>
      <c r="TRN1345" s="5"/>
      <c r="TRO1345" s="5"/>
      <c r="TRP1345" s="5"/>
      <c r="TRQ1345" s="5"/>
      <c r="TRR1345" s="5"/>
      <c r="TRS1345" s="5"/>
      <c r="TRT1345" s="5"/>
      <c r="TRU1345" s="5"/>
      <c r="TRV1345" s="5"/>
      <c r="TRW1345" s="5"/>
      <c r="TRX1345" s="5"/>
      <c r="TRY1345" s="5"/>
      <c r="TRZ1345" s="5"/>
      <c r="TSA1345" s="5"/>
      <c r="TSB1345" s="5"/>
      <c r="TSC1345" s="5"/>
      <c r="TSD1345" s="5"/>
      <c r="TSE1345" s="5"/>
      <c r="TSF1345" s="5"/>
      <c r="TSG1345" s="5"/>
      <c r="TSH1345" s="5"/>
      <c r="TSI1345" s="5"/>
      <c r="TSJ1345" s="5"/>
      <c r="TSK1345" s="5"/>
      <c r="TSL1345" s="5"/>
      <c r="TSM1345" s="5"/>
      <c r="TSN1345" s="5"/>
      <c r="TSO1345" s="5"/>
      <c r="TSP1345" s="5"/>
      <c r="TSQ1345" s="5"/>
      <c r="TSR1345" s="5"/>
      <c r="TSS1345" s="5"/>
      <c r="TST1345" s="5"/>
      <c r="TSU1345" s="5"/>
      <c r="TSV1345" s="5"/>
      <c r="TSW1345" s="5"/>
      <c r="TSX1345" s="5"/>
      <c r="TSY1345" s="5"/>
      <c r="TSZ1345" s="5"/>
      <c r="TTA1345" s="5"/>
      <c r="TTB1345" s="5"/>
      <c r="TTC1345" s="5"/>
      <c r="TTD1345" s="5"/>
      <c r="TTE1345" s="5"/>
      <c r="TTF1345" s="5"/>
      <c r="TTG1345" s="5"/>
      <c r="TTH1345" s="5"/>
      <c r="TTI1345" s="5"/>
      <c r="TTJ1345" s="5"/>
      <c r="TTK1345" s="5"/>
      <c r="TTL1345" s="5"/>
      <c r="TTM1345" s="5"/>
      <c r="TTN1345" s="5"/>
      <c r="TTO1345" s="5"/>
      <c r="TTP1345" s="5"/>
      <c r="TTQ1345" s="5"/>
      <c r="TTR1345" s="5"/>
      <c r="TTS1345" s="5"/>
      <c r="TTT1345" s="5"/>
      <c r="TTU1345" s="5"/>
      <c r="TTV1345" s="5"/>
      <c r="TTW1345" s="5"/>
      <c r="TTX1345" s="5"/>
      <c r="TTY1345" s="5"/>
      <c r="TTZ1345" s="5"/>
      <c r="TUA1345" s="5"/>
      <c r="TUB1345" s="5"/>
      <c r="TUC1345" s="5"/>
      <c r="TUD1345" s="5"/>
      <c r="TUE1345" s="5"/>
      <c r="TUF1345" s="5"/>
      <c r="TUG1345" s="5"/>
      <c r="TUH1345" s="5"/>
      <c r="TUI1345" s="5"/>
      <c r="TUJ1345" s="5"/>
      <c r="TUK1345" s="5"/>
      <c r="TUL1345" s="5"/>
      <c r="TUM1345" s="5"/>
      <c r="TUN1345" s="5"/>
      <c r="TUO1345" s="5"/>
      <c r="TUP1345" s="5"/>
      <c r="TUQ1345" s="5"/>
      <c r="TUR1345" s="5"/>
      <c r="TUS1345" s="5"/>
      <c r="TUT1345" s="5"/>
      <c r="TUU1345" s="5"/>
      <c r="TUV1345" s="5"/>
      <c r="TUW1345" s="5"/>
      <c r="TUX1345" s="5"/>
      <c r="TUY1345" s="5"/>
      <c r="TUZ1345" s="5"/>
      <c r="TVA1345" s="5"/>
      <c r="TVB1345" s="5"/>
      <c r="TVC1345" s="5"/>
      <c r="TVD1345" s="5"/>
      <c r="TVE1345" s="5"/>
      <c r="TVF1345" s="5"/>
      <c r="TVG1345" s="5"/>
      <c r="TVH1345" s="5"/>
      <c r="TVI1345" s="5"/>
      <c r="TVJ1345" s="5"/>
      <c r="TVK1345" s="5"/>
      <c r="TVL1345" s="5"/>
      <c r="TVM1345" s="5"/>
      <c r="TVN1345" s="5"/>
      <c r="TVO1345" s="5"/>
      <c r="TVP1345" s="5"/>
      <c r="TVQ1345" s="5"/>
      <c r="TVR1345" s="5"/>
      <c r="TVS1345" s="5"/>
      <c r="TVT1345" s="5"/>
      <c r="TVU1345" s="5"/>
      <c r="TVV1345" s="5"/>
      <c r="TVW1345" s="5"/>
      <c r="TVX1345" s="5"/>
      <c r="TVY1345" s="5"/>
      <c r="TVZ1345" s="5"/>
      <c r="TWA1345" s="5"/>
      <c r="TWB1345" s="5"/>
      <c r="TWC1345" s="5"/>
      <c r="TWD1345" s="5"/>
      <c r="TWE1345" s="5"/>
      <c r="TWF1345" s="5"/>
      <c r="TWG1345" s="5"/>
      <c r="TWH1345" s="5"/>
      <c r="TWI1345" s="5"/>
      <c r="TWJ1345" s="5"/>
      <c r="TWK1345" s="5"/>
      <c r="TWL1345" s="5"/>
      <c r="TWM1345" s="5"/>
      <c r="TWN1345" s="5"/>
      <c r="TWO1345" s="5"/>
      <c r="TWP1345" s="5"/>
      <c r="TWQ1345" s="5"/>
      <c r="TWR1345" s="5"/>
      <c r="TWS1345" s="5"/>
      <c r="TWT1345" s="5"/>
      <c r="TWU1345" s="5"/>
      <c r="TWV1345" s="5"/>
      <c r="TWW1345" s="5"/>
      <c r="TWX1345" s="5"/>
      <c r="TWY1345" s="5"/>
      <c r="TWZ1345" s="5"/>
      <c r="TXA1345" s="5"/>
      <c r="TXB1345" s="5"/>
      <c r="TXC1345" s="5"/>
      <c r="TXD1345" s="5"/>
      <c r="TXE1345" s="5"/>
      <c r="TXF1345" s="5"/>
      <c r="TXG1345" s="5"/>
      <c r="TXH1345" s="5"/>
      <c r="TXI1345" s="5"/>
      <c r="TXJ1345" s="5"/>
      <c r="TXK1345" s="5"/>
      <c r="TXL1345" s="5"/>
      <c r="TXM1345" s="5"/>
      <c r="TXN1345" s="5"/>
      <c r="TXO1345" s="5"/>
      <c r="TXP1345" s="5"/>
      <c r="TXQ1345" s="5"/>
      <c r="TXR1345" s="5"/>
      <c r="TXS1345" s="5"/>
      <c r="TXT1345" s="5"/>
      <c r="TXU1345" s="5"/>
      <c r="TXV1345" s="5"/>
      <c r="TXW1345" s="5"/>
      <c r="TXX1345" s="5"/>
      <c r="TXY1345" s="5"/>
      <c r="TXZ1345" s="5"/>
      <c r="TYA1345" s="5"/>
      <c r="TYB1345" s="5"/>
      <c r="TYC1345" s="5"/>
      <c r="TYD1345" s="5"/>
      <c r="TYE1345" s="5"/>
      <c r="TYF1345" s="5"/>
      <c r="TYG1345" s="5"/>
      <c r="TYH1345" s="5"/>
      <c r="TYI1345" s="5"/>
      <c r="TYJ1345" s="5"/>
      <c r="TYK1345" s="5"/>
      <c r="TYL1345" s="5"/>
      <c r="TYM1345" s="5"/>
      <c r="TYN1345" s="5"/>
      <c r="TYO1345" s="5"/>
      <c r="TYP1345" s="5"/>
      <c r="TYQ1345" s="5"/>
      <c r="TYR1345" s="5"/>
      <c r="TYS1345" s="5"/>
      <c r="TYT1345" s="5"/>
      <c r="TYU1345" s="5"/>
      <c r="TYV1345" s="5"/>
      <c r="TYW1345" s="5"/>
      <c r="TYX1345" s="5"/>
      <c r="TYY1345" s="5"/>
      <c r="TYZ1345" s="5"/>
      <c r="TZA1345" s="5"/>
      <c r="TZB1345" s="5"/>
      <c r="TZC1345" s="5"/>
      <c r="TZD1345" s="5"/>
      <c r="TZE1345" s="5"/>
      <c r="TZF1345" s="5"/>
      <c r="TZG1345" s="5"/>
      <c r="TZH1345" s="5"/>
      <c r="TZI1345" s="5"/>
      <c r="TZJ1345" s="5"/>
      <c r="TZK1345" s="5"/>
      <c r="TZL1345" s="5"/>
      <c r="TZM1345" s="5"/>
      <c r="TZN1345" s="5"/>
      <c r="TZO1345" s="5"/>
      <c r="TZP1345" s="5"/>
      <c r="TZQ1345" s="5"/>
      <c r="TZR1345" s="5"/>
      <c r="TZS1345" s="5"/>
      <c r="TZT1345" s="5"/>
      <c r="TZU1345" s="5"/>
      <c r="TZV1345" s="5"/>
      <c r="TZW1345" s="5"/>
      <c r="TZX1345" s="5"/>
      <c r="TZY1345" s="5"/>
      <c r="TZZ1345" s="5"/>
      <c r="UAA1345" s="5"/>
      <c r="UAB1345" s="5"/>
      <c r="UAC1345" s="5"/>
      <c r="UAD1345" s="5"/>
      <c r="UAE1345" s="5"/>
      <c r="UAF1345" s="5"/>
      <c r="UAG1345" s="5"/>
      <c r="UAH1345" s="5"/>
      <c r="UAI1345" s="5"/>
      <c r="UAJ1345" s="5"/>
      <c r="UAK1345" s="5"/>
      <c r="UAL1345" s="5"/>
      <c r="UAM1345" s="5"/>
      <c r="UAN1345" s="5"/>
      <c r="UAO1345" s="5"/>
      <c r="UAP1345" s="5"/>
      <c r="UAQ1345" s="5"/>
      <c r="UAR1345" s="5"/>
      <c r="UAS1345" s="5"/>
      <c r="UAT1345" s="5"/>
      <c r="UAU1345" s="5"/>
      <c r="UAV1345" s="5"/>
      <c r="UAW1345" s="5"/>
      <c r="UAX1345" s="5"/>
      <c r="UAY1345" s="5"/>
      <c r="UAZ1345" s="5"/>
      <c r="UBA1345" s="5"/>
      <c r="UBB1345" s="5"/>
      <c r="UBC1345" s="5"/>
      <c r="UBD1345" s="5"/>
      <c r="UBE1345" s="5"/>
      <c r="UBF1345" s="5"/>
      <c r="UBG1345" s="5"/>
      <c r="UBH1345" s="5"/>
      <c r="UBI1345" s="5"/>
      <c r="UBJ1345" s="5"/>
      <c r="UBK1345" s="5"/>
      <c r="UBL1345" s="5"/>
      <c r="UBM1345" s="5"/>
      <c r="UBN1345" s="5"/>
      <c r="UBO1345" s="5"/>
      <c r="UBP1345" s="5"/>
      <c r="UBQ1345" s="5"/>
      <c r="UBR1345" s="5"/>
      <c r="UBS1345" s="5"/>
      <c r="UBT1345" s="5"/>
      <c r="UBU1345" s="5"/>
      <c r="UBV1345" s="5"/>
      <c r="UBW1345" s="5"/>
      <c r="UBX1345" s="5"/>
      <c r="UBY1345" s="5"/>
      <c r="UBZ1345" s="5"/>
      <c r="UCA1345" s="5"/>
      <c r="UCB1345" s="5"/>
      <c r="UCC1345" s="5"/>
      <c r="UCD1345" s="5"/>
      <c r="UCE1345" s="5"/>
      <c r="UCF1345" s="5"/>
      <c r="UCG1345" s="5"/>
      <c r="UCH1345" s="5"/>
      <c r="UCI1345" s="5"/>
      <c r="UCJ1345" s="5"/>
      <c r="UCK1345" s="5"/>
      <c r="UCL1345" s="5"/>
      <c r="UCM1345" s="5"/>
      <c r="UCN1345" s="5"/>
      <c r="UCO1345" s="5"/>
      <c r="UCP1345" s="5"/>
      <c r="UCQ1345" s="5"/>
      <c r="UCR1345" s="5"/>
      <c r="UCS1345" s="5"/>
      <c r="UCT1345" s="5"/>
      <c r="UCU1345" s="5"/>
      <c r="UCV1345" s="5"/>
      <c r="UCW1345" s="5"/>
      <c r="UCX1345" s="5"/>
      <c r="UCY1345" s="5"/>
      <c r="UCZ1345" s="5"/>
      <c r="UDA1345" s="5"/>
      <c r="UDB1345" s="5"/>
      <c r="UDC1345" s="5"/>
      <c r="UDD1345" s="5"/>
      <c r="UDE1345" s="5"/>
      <c r="UDF1345" s="5"/>
      <c r="UDG1345" s="5"/>
      <c r="UDH1345" s="5"/>
      <c r="UDI1345" s="5"/>
      <c r="UDJ1345" s="5"/>
      <c r="UDK1345" s="5"/>
      <c r="UDL1345" s="5"/>
      <c r="UDM1345" s="5"/>
      <c r="UDN1345" s="5"/>
      <c r="UDO1345" s="5"/>
      <c r="UDP1345" s="5"/>
      <c r="UDQ1345" s="5"/>
      <c r="UDR1345" s="5"/>
      <c r="UDS1345" s="5"/>
      <c r="UDT1345" s="5"/>
      <c r="UDU1345" s="5"/>
      <c r="UDV1345" s="5"/>
      <c r="UDW1345" s="5"/>
      <c r="UDX1345" s="5"/>
      <c r="UDY1345" s="5"/>
      <c r="UDZ1345" s="5"/>
      <c r="UEA1345" s="5"/>
      <c r="UEB1345" s="5"/>
      <c r="UEC1345" s="5"/>
      <c r="UED1345" s="5"/>
      <c r="UEE1345" s="5"/>
      <c r="UEF1345" s="5"/>
      <c r="UEG1345" s="5"/>
      <c r="UEH1345" s="5"/>
      <c r="UEI1345" s="5"/>
      <c r="UEJ1345" s="5"/>
      <c r="UEK1345" s="5"/>
      <c r="UEL1345" s="5"/>
      <c r="UEM1345" s="5"/>
      <c r="UEN1345" s="5"/>
      <c r="UEO1345" s="5"/>
      <c r="UEP1345" s="5"/>
      <c r="UEQ1345" s="5"/>
      <c r="UER1345" s="5"/>
      <c r="UES1345" s="5"/>
      <c r="UET1345" s="5"/>
      <c r="UEU1345" s="5"/>
      <c r="UEV1345" s="5"/>
      <c r="UEW1345" s="5"/>
      <c r="UEX1345" s="5"/>
      <c r="UEY1345" s="5"/>
      <c r="UEZ1345" s="5"/>
      <c r="UFA1345" s="5"/>
      <c r="UFB1345" s="5"/>
      <c r="UFC1345" s="5"/>
      <c r="UFD1345" s="5"/>
      <c r="UFE1345" s="5"/>
      <c r="UFF1345" s="5"/>
      <c r="UFG1345" s="5"/>
      <c r="UFH1345" s="5"/>
      <c r="UFI1345" s="5"/>
      <c r="UFJ1345" s="5"/>
      <c r="UFK1345" s="5"/>
      <c r="UFL1345" s="5"/>
      <c r="UFM1345" s="5"/>
      <c r="UFN1345" s="5"/>
      <c r="UFO1345" s="5"/>
      <c r="UFP1345" s="5"/>
      <c r="UFQ1345" s="5"/>
      <c r="UFR1345" s="5"/>
      <c r="UFS1345" s="5"/>
      <c r="UFT1345" s="5"/>
      <c r="UFU1345" s="5"/>
      <c r="UFV1345" s="5"/>
      <c r="UFW1345" s="5"/>
      <c r="UFX1345" s="5"/>
      <c r="UFY1345" s="5"/>
      <c r="UFZ1345" s="5"/>
      <c r="UGA1345" s="5"/>
      <c r="UGB1345" s="5"/>
      <c r="UGC1345" s="5"/>
      <c r="UGD1345" s="5"/>
      <c r="UGE1345" s="5"/>
      <c r="UGF1345" s="5"/>
      <c r="UGG1345" s="5"/>
      <c r="UGH1345" s="5"/>
      <c r="UGI1345" s="5"/>
      <c r="UGJ1345" s="5"/>
      <c r="UGK1345" s="5"/>
      <c r="UGL1345" s="5"/>
      <c r="UGM1345" s="5"/>
      <c r="UGN1345" s="5"/>
      <c r="UGO1345" s="5"/>
      <c r="UGP1345" s="5"/>
      <c r="UGQ1345" s="5"/>
      <c r="UGR1345" s="5"/>
      <c r="UGS1345" s="5"/>
      <c r="UGT1345" s="5"/>
      <c r="UGU1345" s="5"/>
      <c r="UGV1345" s="5"/>
      <c r="UGW1345" s="5"/>
      <c r="UGX1345" s="5"/>
      <c r="UGY1345" s="5"/>
      <c r="UGZ1345" s="5"/>
      <c r="UHA1345" s="5"/>
      <c r="UHB1345" s="5"/>
      <c r="UHC1345" s="5"/>
      <c r="UHD1345" s="5"/>
      <c r="UHE1345" s="5"/>
      <c r="UHF1345" s="5"/>
      <c r="UHG1345" s="5"/>
      <c r="UHH1345" s="5"/>
      <c r="UHI1345" s="5"/>
      <c r="UHJ1345" s="5"/>
      <c r="UHK1345" s="5"/>
      <c r="UHL1345" s="5"/>
      <c r="UHM1345" s="5"/>
      <c r="UHN1345" s="5"/>
      <c r="UHO1345" s="5"/>
      <c r="UHP1345" s="5"/>
      <c r="UHQ1345" s="5"/>
      <c r="UHR1345" s="5"/>
      <c r="UHS1345" s="5"/>
      <c r="UHT1345" s="5"/>
      <c r="UHU1345" s="5"/>
      <c r="UHV1345" s="5"/>
      <c r="UHW1345" s="5"/>
      <c r="UHX1345" s="5"/>
      <c r="UHY1345" s="5"/>
      <c r="UHZ1345" s="5"/>
      <c r="UIA1345" s="5"/>
      <c r="UIB1345" s="5"/>
      <c r="UIC1345" s="5"/>
      <c r="UID1345" s="5"/>
      <c r="UIE1345" s="5"/>
      <c r="UIF1345" s="5"/>
      <c r="UIG1345" s="5"/>
      <c r="UIH1345" s="5"/>
      <c r="UII1345" s="5"/>
      <c r="UIJ1345" s="5"/>
      <c r="UIK1345" s="5"/>
      <c r="UIL1345" s="5"/>
      <c r="UIM1345" s="5"/>
      <c r="UIN1345" s="5"/>
      <c r="UIO1345" s="5"/>
      <c r="UIP1345" s="5"/>
      <c r="UIQ1345" s="5"/>
      <c r="UIR1345" s="5"/>
      <c r="UIS1345" s="5"/>
      <c r="UIT1345" s="5"/>
      <c r="UIU1345" s="5"/>
      <c r="UIV1345" s="5"/>
      <c r="UIW1345" s="5"/>
      <c r="UIX1345" s="5"/>
      <c r="UIY1345" s="5"/>
      <c r="UIZ1345" s="5"/>
      <c r="UJA1345" s="5"/>
      <c r="UJB1345" s="5"/>
      <c r="UJC1345" s="5"/>
      <c r="UJD1345" s="5"/>
      <c r="UJE1345" s="5"/>
      <c r="UJF1345" s="5"/>
      <c r="UJG1345" s="5"/>
      <c r="UJH1345" s="5"/>
      <c r="UJI1345" s="5"/>
      <c r="UJJ1345" s="5"/>
      <c r="UJK1345" s="5"/>
      <c r="UJL1345" s="5"/>
      <c r="UJM1345" s="5"/>
      <c r="UJN1345" s="5"/>
      <c r="UJO1345" s="5"/>
      <c r="UJP1345" s="5"/>
      <c r="UJQ1345" s="5"/>
      <c r="UJR1345" s="5"/>
      <c r="UJS1345" s="5"/>
      <c r="UJT1345" s="5"/>
      <c r="UJU1345" s="5"/>
      <c r="UJV1345" s="5"/>
      <c r="UJW1345" s="5"/>
      <c r="UJX1345" s="5"/>
      <c r="UJY1345" s="5"/>
      <c r="UJZ1345" s="5"/>
      <c r="UKA1345" s="5"/>
      <c r="UKB1345" s="5"/>
      <c r="UKC1345" s="5"/>
      <c r="UKD1345" s="5"/>
      <c r="UKE1345" s="5"/>
      <c r="UKF1345" s="5"/>
      <c r="UKG1345" s="5"/>
      <c r="UKH1345" s="5"/>
      <c r="UKI1345" s="5"/>
      <c r="UKJ1345" s="5"/>
      <c r="UKK1345" s="5"/>
      <c r="UKL1345" s="5"/>
      <c r="UKM1345" s="5"/>
      <c r="UKN1345" s="5"/>
      <c r="UKO1345" s="5"/>
      <c r="UKP1345" s="5"/>
      <c r="UKQ1345" s="5"/>
      <c r="UKR1345" s="5"/>
      <c r="UKS1345" s="5"/>
      <c r="UKT1345" s="5"/>
      <c r="UKU1345" s="5"/>
      <c r="UKV1345" s="5"/>
      <c r="UKW1345" s="5"/>
      <c r="UKX1345" s="5"/>
      <c r="UKY1345" s="5"/>
      <c r="UKZ1345" s="5"/>
      <c r="ULA1345" s="5"/>
      <c r="ULB1345" s="5"/>
      <c r="ULC1345" s="5"/>
      <c r="ULD1345" s="5"/>
      <c r="ULE1345" s="5"/>
      <c r="ULF1345" s="5"/>
      <c r="ULG1345" s="5"/>
      <c r="ULH1345" s="5"/>
      <c r="ULI1345" s="5"/>
      <c r="ULJ1345" s="5"/>
      <c r="ULK1345" s="5"/>
      <c r="ULL1345" s="5"/>
      <c r="ULM1345" s="5"/>
      <c r="ULN1345" s="5"/>
      <c r="ULO1345" s="5"/>
      <c r="ULP1345" s="5"/>
      <c r="ULQ1345" s="5"/>
      <c r="ULR1345" s="5"/>
      <c r="ULS1345" s="5"/>
      <c r="ULT1345" s="5"/>
      <c r="ULU1345" s="5"/>
      <c r="ULV1345" s="5"/>
      <c r="ULW1345" s="5"/>
      <c r="ULX1345" s="5"/>
      <c r="ULY1345" s="5"/>
      <c r="ULZ1345" s="5"/>
      <c r="UMA1345" s="5"/>
      <c r="UMB1345" s="5"/>
      <c r="UMC1345" s="5"/>
      <c r="UMD1345" s="5"/>
      <c r="UME1345" s="5"/>
      <c r="UMF1345" s="5"/>
      <c r="UMG1345" s="5"/>
      <c r="UMH1345" s="5"/>
      <c r="UMI1345" s="5"/>
      <c r="UMJ1345" s="5"/>
      <c r="UMK1345" s="5"/>
      <c r="UML1345" s="5"/>
      <c r="UMM1345" s="5"/>
      <c r="UMN1345" s="5"/>
      <c r="UMO1345" s="5"/>
      <c r="UMP1345" s="5"/>
      <c r="UMQ1345" s="5"/>
      <c r="UMR1345" s="5"/>
      <c r="UMS1345" s="5"/>
      <c r="UMT1345" s="5"/>
      <c r="UMU1345" s="5"/>
      <c r="UMV1345" s="5"/>
      <c r="UMW1345" s="5"/>
      <c r="UMX1345" s="5"/>
      <c r="UMY1345" s="5"/>
      <c r="UMZ1345" s="5"/>
      <c r="UNA1345" s="5"/>
      <c r="UNB1345" s="5"/>
      <c r="UNC1345" s="5"/>
      <c r="UND1345" s="5"/>
      <c r="UNE1345" s="5"/>
      <c r="UNF1345" s="5"/>
      <c r="UNG1345" s="5"/>
      <c r="UNH1345" s="5"/>
      <c r="UNI1345" s="5"/>
      <c r="UNJ1345" s="5"/>
      <c r="UNK1345" s="5"/>
      <c r="UNL1345" s="5"/>
      <c r="UNM1345" s="5"/>
      <c r="UNN1345" s="5"/>
      <c r="UNO1345" s="5"/>
      <c r="UNP1345" s="5"/>
      <c r="UNQ1345" s="5"/>
      <c r="UNR1345" s="5"/>
      <c r="UNS1345" s="5"/>
      <c r="UNT1345" s="5"/>
      <c r="UNU1345" s="5"/>
      <c r="UNV1345" s="5"/>
      <c r="UNW1345" s="5"/>
      <c r="UNX1345" s="5"/>
      <c r="UNY1345" s="5"/>
      <c r="UNZ1345" s="5"/>
      <c r="UOA1345" s="5"/>
      <c r="UOB1345" s="5"/>
      <c r="UOC1345" s="5"/>
      <c r="UOD1345" s="5"/>
      <c r="UOE1345" s="5"/>
      <c r="UOF1345" s="5"/>
      <c r="UOG1345" s="5"/>
      <c r="UOH1345" s="5"/>
      <c r="UOI1345" s="5"/>
      <c r="UOJ1345" s="5"/>
      <c r="UOK1345" s="5"/>
      <c r="UOL1345" s="5"/>
      <c r="UOM1345" s="5"/>
      <c r="UON1345" s="5"/>
      <c r="UOO1345" s="5"/>
      <c r="UOP1345" s="5"/>
      <c r="UOQ1345" s="5"/>
      <c r="UOR1345" s="5"/>
      <c r="UOS1345" s="5"/>
      <c r="UOT1345" s="5"/>
      <c r="UOU1345" s="5"/>
      <c r="UOV1345" s="5"/>
      <c r="UOW1345" s="5"/>
      <c r="UOX1345" s="5"/>
      <c r="UOY1345" s="5"/>
      <c r="UOZ1345" s="5"/>
      <c r="UPA1345" s="5"/>
      <c r="UPB1345" s="5"/>
      <c r="UPC1345" s="5"/>
      <c r="UPD1345" s="5"/>
      <c r="UPE1345" s="5"/>
      <c r="UPF1345" s="5"/>
      <c r="UPG1345" s="5"/>
      <c r="UPH1345" s="5"/>
      <c r="UPI1345" s="5"/>
      <c r="UPJ1345" s="5"/>
      <c r="UPK1345" s="5"/>
      <c r="UPL1345" s="5"/>
      <c r="UPM1345" s="5"/>
      <c r="UPN1345" s="5"/>
      <c r="UPO1345" s="5"/>
      <c r="UPP1345" s="5"/>
      <c r="UPQ1345" s="5"/>
      <c r="UPR1345" s="5"/>
      <c r="UPS1345" s="5"/>
      <c r="UPT1345" s="5"/>
      <c r="UPU1345" s="5"/>
      <c r="UPV1345" s="5"/>
      <c r="UPW1345" s="5"/>
      <c r="UPX1345" s="5"/>
      <c r="UPY1345" s="5"/>
      <c r="UPZ1345" s="5"/>
      <c r="UQA1345" s="5"/>
      <c r="UQB1345" s="5"/>
      <c r="UQC1345" s="5"/>
      <c r="UQD1345" s="5"/>
      <c r="UQE1345" s="5"/>
      <c r="UQF1345" s="5"/>
      <c r="UQG1345" s="5"/>
      <c r="UQH1345" s="5"/>
      <c r="UQI1345" s="5"/>
      <c r="UQJ1345" s="5"/>
      <c r="UQK1345" s="5"/>
      <c r="UQL1345" s="5"/>
      <c r="UQM1345" s="5"/>
      <c r="UQN1345" s="5"/>
      <c r="UQO1345" s="5"/>
      <c r="UQP1345" s="5"/>
      <c r="UQQ1345" s="5"/>
      <c r="UQR1345" s="5"/>
      <c r="UQS1345" s="5"/>
      <c r="UQT1345" s="5"/>
      <c r="UQU1345" s="5"/>
      <c r="UQV1345" s="5"/>
      <c r="UQW1345" s="5"/>
      <c r="UQX1345" s="5"/>
      <c r="UQY1345" s="5"/>
      <c r="UQZ1345" s="5"/>
      <c r="URA1345" s="5"/>
      <c r="URB1345" s="5"/>
      <c r="URC1345" s="5"/>
      <c r="URD1345" s="5"/>
      <c r="URE1345" s="5"/>
      <c r="URF1345" s="5"/>
      <c r="URG1345" s="5"/>
      <c r="URH1345" s="5"/>
      <c r="URI1345" s="5"/>
      <c r="URJ1345" s="5"/>
      <c r="URK1345" s="5"/>
      <c r="URL1345" s="5"/>
      <c r="URM1345" s="5"/>
      <c r="URN1345" s="5"/>
      <c r="URO1345" s="5"/>
      <c r="URP1345" s="5"/>
      <c r="URQ1345" s="5"/>
      <c r="URR1345" s="5"/>
      <c r="URS1345" s="5"/>
      <c r="URT1345" s="5"/>
      <c r="URU1345" s="5"/>
      <c r="URV1345" s="5"/>
      <c r="URW1345" s="5"/>
      <c r="URX1345" s="5"/>
      <c r="URY1345" s="5"/>
      <c r="URZ1345" s="5"/>
      <c r="USA1345" s="5"/>
      <c r="USB1345" s="5"/>
      <c r="USC1345" s="5"/>
      <c r="USD1345" s="5"/>
      <c r="USE1345" s="5"/>
      <c r="USF1345" s="5"/>
      <c r="USG1345" s="5"/>
      <c r="USH1345" s="5"/>
      <c r="USI1345" s="5"/>
      <c r="USJ1345" s="5"/>
      <c r="USK1345" s="5"/>
      <c r="USL1345" s="5"/>
      <c r="USM1345" s="5"/>
      <c r="USN1345" s="5"/>
      <c r="USO1345" s="5"/>
      <c r="USP1345" s="5"/>
      <c r="USQ1345" s="5"/>
      <c r="USR1345" s="5"/>
      <c r="USS1345" s="5"/>
      <c r="UST1345" s="5"/>
      <c r="USU1345" s="5"/>
      <c r="USV1345" s="5"/>
      <c r="USW1345" s="5"/>
      <c r="USX1345" s="5"/>
      <c r="USY1345" s="5"/>
      <c r="USZ1345" s="5"/>
      <c r="UTA1345" s="5"/>
      <c r="UTB1345" s="5"/>
      <c r="UTC1345" s="5"/>
      <c r="UTD1345" s="5"/>
      <c r="UTE1345" s="5"/>
      <c r="UTF1345" s="5"/>
      <c r="UTG1345" s="5"/>
      <c r="UTH1345" s="5"/>
      <c r="UTI1345" s="5"/>
      <c r="UTJ1345" s="5"/>
      <c r="UTK1345" s="5"/>
      <c r="UTL1345" s="5"/>
      <c r="UTM1345" s="5"/>
      <c r="UTN1345" s="5"/>
      <c r="UTO1345" s="5"/>
      <c r="UTP1345" s="5"/>
      <c r="UTQ1345" s="5"/>
      <c r="UTR1345" s="5"/>
      <c r="UTS1345" s="5"/>
      <c r="UTT1345" s="5"/>
      <c r="UTU1345" s="5"/>
      <c r="UTV1345" s="5"/>
      <c r="UTW1345" s="5"/>
      <c r="UTX1345" s="5"/>
      <c r="UTY1345" s="5"/>
      <c r="UTZ1345" s="5"/>
      <c r="UUA1345" s="5"/>
      <c r="UUB1345" s="5"/>
      <c r="UUC1345" s="5"/>
      <c r="UUD1345" s="5"/>
      <c r="UUE1345" s="5"/>
      <c r="UUF1345" s="5"/>
      <c r="UUG1345" s="5"/>
      <c r="UUH1345" s="5"/>
      <c r="UUI1345" s="5"/>
      <c r="UUJ1345" s="5"/>
      <c r="UUK1345" s="5"/>
      <c r="UUL1345" s="5"/>
      <c r="UUM1345" s="5"/>
      <c r="UUN1345" s="5"/>
      <c r="UUO1345" s="5"/>
      <c r="UUP1345" s="5"/>
      <c r="UUQ1345" s="5"/>
      <c r="UUR1345" s="5"/>
      <c r="UUS1345" s="5"/>
      <c r="UUT1345" s="5"/>
      <c r="UUU1345" s="5"/>
      <c r="UUV1345" s="5"/>
      <c r="UUW1345" s="5"/>
      <c r="UUX1345" s="5"/>
      <c r="UUY1345" s="5"/>
      <c r="UUZ1345" s="5"/>
      <c r="UVA1345" s="5"/>
      <c r="UVB1345" s="5"/>
      <c r="UVC1345" s="5"/>
      <c r="UVD1345" s="5"/>
      <c r="UVE1345" s="5"/>
      <c r="UVF1345" s="5"/>
      <c r="UVG1345" s="5"/>
      <c r="UVH1345" s="5"/>
      <c r="UVI1345" s="5"/>
      <c r="UVJ1345" s="5"/>
      <c r="UVK1345" s="5"/>
      <c r="UVL1345" s="5"/>
      <c r="UVM1345" s="5"/>
      <c r="UVN1345" s="5"/>
      <c r="UVO1345" s="5"/>
      <c r="UVP1345" s="5"/>
      <c r="UVQ1345" s="5"/>
      <c r="UVR1345" s="5"/>
      <c r="UVS1345" s="5"/>
      <c r="UVT1345" s="5"/>
      <c r="UVU1345" s="5"/>
      <c r="UVV1345" s="5"/>
      <c r="UVW1345" s="5"/>
      <c r="UVX1345" s="5"/>
      <c r="UVY1345" s="5"/>
      <c r="UVZ1345" s="5"/>
      <c r="UWA1345" s="5"/>
      <c r="UWB1345" s="5"/>
      <c r="UWC1345" s="5"/>
      <c r="UWD1345" s="5"/>
      <c r="UWE1345" s="5"/>
      <c r="UWF1345" s="5"/>
      <c r="UWG1345" s="5"/>
      <c r="UWH1345" s="5"/>
      <c r="UWI1345" s="5"/>
      <c r="UWJ1345" s="5"/>
      <c r="UWK1345" s="5"/>
      <c r="UWL1345" s="5"/>
      <c r="UWM1345" s="5"/>
      <c r="UWN1345" s="5"/>
      <c r="UWO1345" s="5"/>
      <c r="UWP1345" s="5"/>
      <c r="UWQ1345" s="5"/>
      <c r="UWR1345" s="5"/>
      <c r="UWS1345" s="5"/>
      <c r="UWT1345" s="5"/>
      <c r="UWU1345" s="5"/>
      <c r="UWV1345" s="5"/>
      <c r="UWW1345" s="5"/>
      <c r="UWX1345" s="5"/>
      <c r="UWY1345" s="5"/>
      <c r="UWZ1345" s="5"/>
      <c r="UXA1345" s="5"/>
      <c r="UXB1345" s="5"/>
      <c r="UXC1345" s="5"/>
      <c r="UXD1345" s="5"/>
      <c r="UXE1345" s="5"/>
      <c r="UXF1345" s="5"/>
      <c r="UXG1345" s="5"/>
      <c r="UXH1345" s="5"/>
      <c r="UXI1345" s="5"/>
      <c r="UXJ1345" s="5"/>
      <c r="UXK1345" s="5"/>
      <c r="UXL1345" s="5"/>
      <c r="UXM1345" s="5"/>
      <c r="UXN1345" s="5"/>
      <c r="UXO1345" s="5"/>
      <c r="UXP1345" s="5"/>
      <c r="UXQ1345" s="5"/>
      <c r="UXR1345" s="5"/>
      <c r="UXS1345" s="5"/>
      <c r="UXT1345" s="5"/>
      <c r="UXU1345" s="5"/>
      <c r="UXV1345" s="5"/>
      <c r="UXW1345" s="5"/>
      <c r="UXX1345" s="5"/>
      <c r="UXY1345" s="5"/>
      <c r="UXZ1345" s="5"/>
      <c r="UYA1345" s="5"/>
      <c r="UYB1345" s="5"/>
      <c r="UYC1345" s="5"/>
      <c r="UYD1345" s="5"/>
      <c r="UYE1345" s="5"/>
      <c r="UYF1345" s="5"/>
      <c r="UYG1345" s="5"/>
      <c r="UYH1345" s="5"/>
      <c r="UYI1345" s="5"/>
      <c r="UYJ1345" s="5"/>
      <c r="UYK1345" s="5"/>
      <c r="UYL1345" s="5"/>
      <c r="UYM1345" s="5"/>
      <c r="UYN1345" s="5"/>
      <c r="UYO1345" s="5"/>
      <c r="UYP1345" s="5"/>
      <c r="UYQ1345" s="5"/>
      <c r="UYR1345" s="5"/>
      <c r="UYS1345" s="5"/>
      <c r="UYT1345" s="5"/>
      <c r="UYU1345" s="5"/>
      <c r="UYV1345" s="5"/>
      <c r="UYW1345" s="5"/>
      <c r="UYX1345" s="5"/>
      <c r="UYY1345" s="5"/>
      <c r="UYZ1345" s="5"/>
      <c r="UZA1345" s="5"/>
      <c r="UZB1345" s="5"/>
      <c r="UZC1345" s="5"/>
      <c r="UZD1345" s="5"/>
      <c r="UZE1345" s="5"/>
      <c r="UZF1345" s="5"/>
      <c r="UZG1345" s="5"/>
      <c r="UZH1345" s="5"/>
      <c r="UZI1345" s="5"/>
      <c r="UZJ1345" s="5"/>
      <c r="UZK1345" s="5"/>
      <c r="UZL1345" s="5"/>
      <c r="UZM1345" s="5"/>
      <c r="UZN1345" s="5"/>
      <c r="UZO1345" s="5"/>
      <c r="UZP1345" s="5"/>
      <c r="UZQ1345" s="5"/>
      <c r="UZR1345" s="5"/>
      <c r="UZS1345" s="5"/>
      <c r="UZT1345" s="5"/>
      <c r="UZU1345" s="5"/>
      <c r="UZV1345" s="5"/>
      <c r="UZW1345" s="5"/>
      <c r="UZX1345" s="5"/>
      <c r="UZY1345" s="5"/>
      <c r="UZZ1345" s="5"/>
      <c r="VAA1345" s="5"/>
      <c r="VAB1345" s="5"/>
      <c r="VAC1345" s="5"/>
      <c r="VAD1345" s="5"/>
      <c r="VAE1345" s="5"/>
      <c r="VAF1345" s="5"/>
      <c r="VAG1345" s="5"/>
      <c r="VAH1345" s="5"/>
      <c r="VAI1345" s="5"/>
      <c r="VAJ1345" s="5"/>
      <c r="VAK1345" s="5"/>
      <c r="VAL1345" s="5"/>
      <c r="VAM1345" s="5"/>
      <c r="VAN1345" s="5"/>
      <c r="VAO1345" s="5"/>
      <c r="VAP1345" s="5"/>
      <c r="VAQ1345" s="5"/>
      <c r="VAR1345" s="5"/>
      <c r="VAS1345" s="5"/>
      <c r="VAT1345" s="5"/>
      <c r="VAU1345" s="5"/>
      <c r="VAV1345" s="5"/>
      <c r="VAW1345" s="5"/>
      <c r="VAX1345" s="5"/>
      <c r="VAY1345" s="5"/>
      <c r="VAZ1345" s="5"/>
      <c r="VBA1345" s="5"/>
      <c r="VBB1345" s="5"/>
      <c r="VBC1345" s="5"/>
      <c r="VBD1345" s="5"/>
      <c r="VBE1345" s="5"/>
      <c r="VBF1345" s="5"/>
      <c r="VBG1345" s="5"/>
      <c r="VBH1345" s="5"/>
      <c r="VBI1345" s="5"/>
      <c r="VBJ1345" s="5"/>
      <c r="VBK1345" s="5"/>
      <c r="VBL1345" s="5"/>
      <c r="VBM1345" s="5"/>
      <c r="VBN1345" s="5"/>
      <c r="VBO1345" s="5"/>
      <c r="VBP1345" s="5"/>
      <c r="VBQ1345" s="5"/>
      <c r="VBR1345" s="5"/>
      <c r="VBS1345" s="5"/>
      <c r="VBT1345" s="5"/>
      <c r="VBU1345" s="5"/>
      <c r="VBV1345" s="5"/>
      <c r="VBW1345" s="5"/>
      <c r="VBX1345" s="5"/>
      <c r="VBY1345" s="5"/>
      <c r="VBZ1345" s="5"/>
      <c r="VCA1345" s="5"/>
      <c r="VCB1345" s="5"/>
      <c r="VCC1345" s="5"/>
      <c r="VCD1345" s="5"/>
      <c r="VCE1345" s="5"/>
      <c r="VCF1345" s="5"/>
      <c r="VCG1345" s="5"/>
      <c r="VCH1345" s="5"/>
      <c r="VCI1345" s="5"/>
      <c r="VCJ1345" s="5"/>
      <c r="VCK1345" s="5"/>
      <c r="VCL1345" s="5"/>
      <c r="VCM1345" s="5"/>
      <c r="VCN1345" s="5"/>
      <c r="VCO1345" s="5"/>
      <c r="VCP1345" s="5"/>
      <c r="VCQ1345" s="5"/>
      <c r="VCR1345" s="5"/>
      <c r="VCS1345" s="5"/>
      <c r="VCT1345" s="5"/>
      <c r="VCU1345" s="5"/>
      <c r="VCV1345" s="5"/>
      <c r="VCW1345" s="5"/>
      <c r="VCX1345" s="5"/>
      <c r="VCY1345" s="5"/>
      <c r="VCZ1345" s="5"/>
      <c r="VDA1345" s="5"/>
      <c r="VDB1345" s="5"/>
      <c r="VDC1345" s="5"/>
      <c r="VDD1345" s="5"/>
      <c r="VDE1345" s="5"/>
      <c r="VDF1345" s="5"/>
      <c r="VDG1345" s="5"/>
      <c r="VDH1345" s="5"/>
      <c r="VDI1345" s="5"/>
      <c r="VDJ1345" s="5"/>
      <c r="VDK1345" s="5"/>
      <c r="VDL1345" s="5"/>
      <c r="VDM1345" s="5"/>
      <c r="VDN1345" s="5"/>
      <c r="VDO1345" s="5"/>
      <c r="VDP1345" s="5"/>
      <c r="VDQ1345" s="5"/>
      <c r="VDR1345" s="5"/>
      <c r="VDS1345" s="5"/>
      <c r="VDT1345" s="5"/>
      <c r="VDU1345" s="5"/>
      <c r="VDV1345" s="5"/>
      <c r="VDW1345" s="5"/>
      <c r="VDX1345" s="5"/>
      <c r="VDY1345" s="5"/>
      <c r="VDZ1345" s="5"/>
      <c r="VEA1345" s="5"/>
      <c r="VEB1345" s="5"/>
      <c r="VEC1345" s="5"/>
      <c r="VED1345" s="5"/>
      <c r="VEE1345" s="5"/>
      <c r="VEF1345" s="5"/>
      <c r="VEG1345" s="5"/>
      <c r="VEH1345" s="5"/>
      <c r="VEI1345" s="5"/>
      <c r="VEJ1345" s="5"/>
      <c r="VEK1345" s="5"/>
      <c r="VEL1345" s="5"/>
      <c r="VEM1345" s="5"/>
      <c r="VEN1345" s="5"/>
      <c r="VEO1345" s="5"/>
      <c r="VEP1345" s="5"/>
      <c r="VEQ1345" s="5"/>
      <c r="VER1345" s="5"/>
      <c r="VES1345" s="5"/>
      <c r="VET1345" s="5"/>
      <c r="VEU1345" s="5"/>
      <c r="VEV1345" s="5"/>
      <c r="VEW1345" s="5"/>
      <c r="VEX1345" s="5"/>
      <c r="VEY1345" s="5"/>
      <c r="VEZ1345" s="5"/>
      <c r="VFA1345" s="5"/>
      <c r="VFB1345" s="5"/>
      <c r="VFC1345" s="5"/>
      <c r="VFD1345" s="5"/>
      <c r="VFE1345" s="5"/>
      <c r="VFF1345" s="5"/>
      <c r="VFG1345" s="5"/>
      <c r="VFH1345" s="5"/>
      <c r="VFI1345" s="5"/>
      <c r="VFJ1345" s="5"/>
      <c r="VFK1345" s="5"/>
      <c r="VFL1345" s="5"/>
      <c r="VFM1345" s="5"/>
      <c r="VFN1345" s="5"/>
      <c r="VFO1345" s="5"/>
      <c r="VFP1345" s="5"/>
      <c r="VFQ1345" s="5"/>
      <c r="VFR1345" s="5"/>
      <c r="VFS1345" s="5"/>
      <c r="VFT1345" s="5"/>
      <c r="VFU1345" s="5"/>
      <c r="VFV1345" s="5"/>
      <c r="VFW1345" s="5"/>
      <c r="VFX1345" s="5"/>
      <c r="VFY1345" s="5"/>
      <c r="VFZ1345" s="5"/>
      <c r="VGA1345" s="5"/>
      <c r="VGB1345" s="5"/>
      <c r="VGC1345" s="5"/>
      <c r="VGD1345" s="5"/>
      <c r="VGE1345" s="5"/>
      <c r="VGF1345" s="5"/>
      <c r="VGG1345" s="5"/>
      <c r="VGH1345" s="5"/>
      <c r="VGI1345" s="5"/>
      <c r="VGJ1345" s="5"/>
      <c r="VGK1345" s="5"/>
      <c r="VGL1345" s="5"/>
      <c r="VGM1345" s="5"/>
      <c r="VGN1345" s="5"/>
      <c r="VGO1345" s="5"/>
      <c r="VGP1345" s="5"/>
      <c r="VGQ1345" s="5"/>
      <c r="VGR1345" s="5"/>
      <c r="VGS1345" s="5"/>
      <c r="VGT1345" s="5"/>
      <c r="VGU1345" s="5"/>
      <c r="VGV1345" s="5"/>
      <c r="VGW1345" s="5"/>
      <c r="VGX1345" s="5"/>
      <c r="VGY1345" s="5"/>
      <c r="VGZ1345" s="5"/>
      <c r="VHA1345" s="5"/>
      <c r="VHB1345" s="5"/>
      <c r="VHC1345" s="5"/>
      <c r="VHD1345" s="5"/>
      <c r="VHE1345" s="5"/>
      <c r="VHF1345" s="5"/>
      <c r="VHG1345" s="5"/>
      <c r="VHH1345" s="5"/>
      <c r="VHI1345" s="5"/>
      <c r="VHJ1345" s="5"/>
      <c r="VHK1345" s="5"/>
      <c r="VHL1345" s="5"/>
      <c r="VHM1345" s="5"/>
      <c r="VHN1345" s="5"/>
      <c r="VHO1345" s="5"/>
      <c r="VHP1345" s="5"/>
      <c r="VHQ1345" s="5"/>
      <c r="VHR1345" s="5"/>
      <c r="VHS1345" s="5"/>
      <c r="VHT1345" s="5"/>
      <c r="VHU1345" s="5"/>
      <c r="VHV1345" s="5"/>
      <c r="VHW1345" s="5"/>
      <c r="VHX1345" s="5"/>
      <c r="VHY1345" s="5"/>
      <c r="VHZ1345" s="5"/>
      <c r="VIA1345" s="5"/>
      <c r="VIB1345" s="5"/>
      <c r="VIC1345" s="5"/>
      <c r="VID1345" s="5"/>
      <c r="VIE1345" s="5"/>
      <c r="VIF1345" s="5"/>
      <c r="VIG1345" s="5"/>
      <c r="VIH1345" s="5"/>
      <c r="VII1345" s="5"/>
      <c r="VIJ1345" s="5"/>
      <c r="VIK1345" s="5"/>
      <c r="VIL1345" s="5"/>
      <c r="VIM1345" s="5"/>
      <c r="VIN1345" s="5"/>
      <c r="VIO1345" s="5"/>
      <c r="VIP1345" s="5"/>
      <c r="VIQ1345" s="5"/>
      <c r="VIR1345" s="5"/>
      <c r="VIS1345" s="5"/>
      <c r="VIT1345" s="5"/>
      <c r="VIU1345" s="5"/>
      <c r="VIV1345" s="5"/>
      <c r="VIW1345" s="5"/>
      <c r="VIX1345" s="5"/>
      <c r="VIY1345" s="5"/>
      <c r="VIZ1345" s="5"/>
      <c r="VJA1345" s="5"/>
      <c r="VJB1345" s="5"/>
      <c r="VJC1345" s="5"/>
      <c r="VJD1345" s="5"/>
      <c r="VJE1345" s="5"/>
      <c r="VJF1345" s="5"/>
      <c r="VJG1345" s="5"/>
      <c r="VJH1345" s="5"/>
      <c r="VJI1345" s="5"/>
      <c r="VJJ1345" s="5"/>
      <c r="VJK1345" s="5"/>
      <c r="VJL1345" s="5"/>
      <c r="VJM1345" s="5"/>
      <c r="VJN1345" s="5"/>
      <c r="VJO1345" s="5"/>
      <c r="VJP1345" s="5"/>
      <c r="VJQ1345" s="5"/>
      <c r="VJR1345" s="5"/>
      <c r="VJS1345" s="5"/>
      <c r="VJT1345" s="5"/>
      <c r="VJU1345" s="5"/>
      <c r="VJV1345" s="5"/>
      <c r="VJW1345" s="5"/>
      <c r="VJX1345" s="5"/>
      <c r="VJY1345" s="5"/>
      <c r="VJZ1345" s="5"/>
      <c r="VKA1345" s="5"/>
      <c r="VKB1345" s="5"/>
      <c r="VKC1345" s="5"/>
      <c r="VKD1345" s="5"/>
      <c r="VKE1345" s="5"/>
      <c r="VKF1345" s="5"/>
      <c r="VKG1345" s="5"/>
      <c r="VKH1345" s="5"/>
      <c r="VKI1345" s="5"/>
      <c r="VKJ1345" s="5"/>
      <c r="VKK1345" s="5"/>
      <c r="VKL1345" s="5"/>
      <c r="VKM1345" s="5"/>
      <c r="VKN1345" s="5"/>
      <c r="VKO1345" s="5"/>
      <c r="VKP1345" s="5"/>
      <c r="VKQ1345" s="5"/>
      <c r="VKR1345" s="5"/>
      <c r="VKS1345" s="5"/>
      <c r="VKT1345" s="5"/>
      <c r="VKU1345" s="5"/>
      <c r="VKV1345" s="5"/>
      <c r="VKW1345" s="5"/>
      <c r="VKX1345" s="5"/>
      <c r="VKY1345" s="5"/>
      <c r="VKZ1345" s="5"/>
      <c r="VLA1345" s="5"/>
      <c r="VLB1345" s="5"/>
      <c r="VLC1345" s="5"/>
      <c r="VLD1345" s="5"/>
      <c r="VLE1345" s="5"/>
      <c r="VLF1345" s="5"/>
      <c r="VLG1345" s="5"/>
      <c r="VLH1345" s="5"/>
      <c r="VLI1345" s="5"/>
      <c r="VLJ1345" s="5"/>
      <c r="VLK1345" s="5"/>
      <c r="VLL1345" s="5"/>
      <c r="VLM1345" s="5"/>
      <c r="VLN1345" s="5"/>
      <c r="VLO1345" s="5"/>
      <c r="VLP1345" s="5"/>
      <c r="VLQ1345" s="5"/>
      <c r="VLR1345" s="5"/>
      <c r="VLS1345" s="5"/>
      <c r="VLT1345" s="5"/>
      <c r="VLU1345" s="5"/>
      <c r="VLV1345" s="5"/>
      <c r="VLW1345" s="5"/>
      <c r="VLX1345" s="5"/>
      <c r="VLY1345" s="5"/>
      <c r="VLZ1345" s="5"/>
      <c r="VMA1345" s="5"/>
      <c r="VMB1345" s="5"/>
      <c r="VMC1345" s="5"/>
      <c r="VMD1345" s="5"/>
      <c r="VME1345" s="5"/>
      <c r="VMF1345" s="5"/>
      <c r="VMG1345" s="5"/>
      <c r="VMH1345" s="5"/>
      <c r="VMI1345" s="5"/>
      <c r="VMJ1345" s="5"/>
      <c r="VMK1345" s="5"/>
      <c r="VML1345" s="5"/>
      <c r="VMM1345" s="5"/>
      <c r="VMN1345" s="5"/>
      <c r="VMO1345" s="5"/>
      <c r="VMP1345" s="5"/>
      <c r="VMQ1345" s="5"/>
      <c r="VMR1345" s="5"/>
      <c r="VMS1345" s="5"/>
      <c r="VMT1345" s="5"/>
      <c r="VMU1345" s="5"/>
      <c r="VMV1345" s="5"/>
      <c r="VMW1345" s="5"/>
      <c r="VMX1345" s="5"/>
      <c r="VMY1345" s="5"/>
      <c r="VMZ1345" s="5"/>
      <c r="VNA1345" s="5"/>
      <c r="VNB1345" s="5"/>
      <c r="VNC1345" s="5"/>
      <c r="VND1345" s="5"/>
      <c r="VNE1345" s="5"/>
      <c r="VNF1345" s="5"/>
      <c r="VNG1345" s="5"/>
      <c r="VNH1345" s="5"/>
      <c r="VNI1345" s="5"/>
      <c r="VNJ1345" s="5"/>
      <c r="VNK1345" s="5"/>
      <c r="VNL1345" s="5"/>
      <c r="VNM1345" s="5"/>
      <c r="VNN1345" s="5"/>
      <c r="VNO1345" s="5"/>
      <c r="VNP1345" s="5"/>
      <c r="VNQ1345" s="5"/>
      <c r="VNR1345" s="5"/>
      <c r="VNS1345" s="5"/>
      <c r="VNT1345" s="5"/>
      <c r="VNU1345" s="5"/>
      <c r="VNV1345" s="5"/>
      <c r="VNW1345" s="5"/>
      <c r="VNX1345" s="5"/>
      <c r="VNY1345" s="5"/>
      <c r="VNZ1345" s="5"/>
      <c r="VOA1345" s="5"/>
      <c r="VOB1345" s="5"/>
      <c r="VOC1345" s="5"/>
      <c r="VOD1345" s="5"/>
      <c r="VOE1345" s="5"/>
      <c r="VOF1345" s="5"/>
      <c r="VOG1345" s="5"/>
      <c r="VOH1345" s="5"/>
      <c r="VOI1345" s="5"/>
      <c r="VOJ1345" s="5"/>
      <c r="VOK1345" s="5"/>
      <c r="VOL1345" s="5"/>
      <c r="VOM1345" s="5"/>
      <c r="VON1345" s="5"/>
      <c r="VOO1345" s="5"/>
      <c r="VOP1345" s="5"/>
      <c r="VOQ1345" s="5"/>
      <c r="VOR1345" s="5"/>
      <c r="VOS1345" s="5"/>
      <c r="VOT1345" s="5"/>
      <c r="VOU1345" s="5"/>
      <c r="VOV1345" s="5"/>
      <c r="VOW1345" s="5"/>
      <c r="VOX1345" s="5"/>
      <c r="VOY1345" s="5"/>
      <c r="VOZ1345" s="5"/>
      <c r="VPA1345" s="5"/>
      <c r="VPB1345" s="5"/>
      <c r="VPC1345" s="5"/>
      <c r="VPD1345" s="5"/>
      <c r="VPE1345" s="5"/>
      <c r="VPF1345" s="5"/>
      <c r="VPG1345" s="5"/>
      <c r="VPH1345" s="5"/>
      <c r="VPI1345" s="5"/>
      <c r="VPJ1345" s="5"/>
      <c r="VPK1345" s="5"/>
      <c r="VPL1345" s="5"/>
      <c r="VPM1345" s="5"/>
      <c r="VPN1345" s="5"/>
      <c r="VPO1345" s="5"/>
      <c r="VPP1345" s="5"/>
      <c r="VPQ1345" s="5"/>
      <c r="VPR1345" s="5"/>
      <c r="VPS1345" s="5"/>
      <c r="VPT1345" s="5"/>
      <c r="VPU1345" s="5"/>
      <c r="VPV1345" s="5"/>
      <c r="VPW1345" s="5"/>
      <c r="VPX1345" s="5"/>
      <c r="VPY1345" s="5"/>
      <c r="VPZ1345" s="5"/>
      <c r="VQA1345" s="5"/>
      <c r="VQB1345" s="5"/>
      <c r="VQC1345" s="5"/>
      <c r="VQD1345" s="5"/>
      <c r="VQE1345" s="5"/>
      <c r="VQF1345" s="5"/>
      <c r="VQG1345" s="5"/>
      <c r="VQH1345" s="5"/>
      <c r="VQI1345" s="5"/>
      <c r="VQJ1345" s="5"/>
      <c r="VQK1345" s="5"/>
      <c r="VQL1345" s="5"/>
      <c r="VQM1345" s="5"/>
      <c r="VQN1345" s="5"/>
      <c r="VQO1345" s="5"/>
      <c r="VQP1345" s="5"/>
      <c r="VQQ1345" s="5"/>
      <c r="VQR1345" s="5"/>
      <c r="VQS1345" s="5"/>
      <c r="VQT1345" s="5"/>
      <c r="VQU1345" s="5"/>
      <c r="VQV1345" s="5"/>
      <c r="VQW1345" s="5"/>
      <c r="VQX1345" s="5"/>
      <c r="VQY1345" s="5"/>
      <c r="VQZ1345" s="5"/>
      <c r="VRA1345" s="5"/>
      <c r="VRB1345" s="5"/>
      <c r="VRC1345" s="5"/>
      <c r="VRD1345" s="5"/>
      <c r="VRE1345" s="5"/>
      <c r="VRF1345" s="5"/>
      <c r="VRG1345" s="5"/>
      <c r="VRH1345" s="5"/>
      <c r="VRI1345" s="5"/>
      <c r="VRJ1345" s="5"/>
      <c r="VRK1345" s="5"/>
      <c r="VRL1345" s="5"/>
      <c r="VRM1345" s="5"/>
      <c r="VRN1345" s="5"/>
      <c r="VRO1345" s="5"/>
      <c r="VRP1345" s="5"/>
      <c r="VRQ1345" s="5"/>
      <c r="VRR1345" s="5"/>
      <c r="VRS1345" s="5"/>
      <c r="VRT1345" s="5"/>
      <c r="VRU1345" s="5"/>
      <c r="VRV1345" s="5"/>
      <c r="VRW1345" s="5"/>
      <c r="VRX1345" s="5"/>
      <c r="VRY1345" s="5"/>
      <c r="VRZ1345" s="5"/>
      <c r="VSA1345" s="5"/>
      <c r="VSB1345" s="5"/>
      <c r="VSC1345" s="5"/>
      <c r="VSD1345" s="5"/>
      <c r="VSE1345" s="5"/>
      <c r="VSF1345" s="5"/>
      <c r="VSG1345" s="5"/>
      <c r="VSH1345" s="5"/>
      <c r="VSI1345" s="5"/>
      <c r="VSJ1345" s="5"/>
      <c r="VSK1345" s="5"/>
      <c r="VSL1345" s="5"/>
      <c r="VSM1345" s="5"/>
      <c r="VSN1345" s="5"/>
      <c r="VSO1345" s="5"/>
      <c r="VSP1345" s="5"/>
      <c r="VSQ1345" s="5"/>
      <c r="VSR1345" s="5"/>
      <c r="VSS1345" s="5"/>
      <c r="VST1345" s="5"/>
      <c r="VSU1345" s="5"/>
      <c r="VSV1345" s="5"/>
      <c r="VSW1345" s="5"/>
      <c r="VSX1345" s="5"/>
      <c r="VSY1345" s="5"/>
      <c r="VSZ1345" s="5"/>
      <c r="VTA1345" s="5"/>
      <c r="VTB1345" s="5"/>
      <c r="VTC1345" s="5"/>
      <c r="VTD1345" s="5"/>
      <c r="VTE1345" s="5"/>
      <c r="VTF1345" s="5"/>
      <c r="VTG1345" s="5"/>
      <c r="VTH1345" s="5"/>
      <c r="VTI1345" s="5"/>
      <c r="VTJ1345" s="5"/>
      <c r="VTK1345" s="5"/>
      <c r="VTL1345" s="5"/>
      <c r="VTM1345" s="5"/>
      <c r="VTN1345" s="5"/>
      <c r="VTO1345" s="5"/>
      <c r="VTP1345" s="5"/>
      <c r="VTQ1345" s="5"/>
      <c r="VTR1345" s="5"/>
      <c r="VTS1345" s="5"/>
      <c r="VTT1345" s="5"/>
      <c r="VTU1345" s="5"/>
      <c r="VTV1345" s="5"/>
      <c r="VTW1345" s="5"/>
      <c r="VTX1345" s="5"/>
      <c r="VTY1345" s="5"/>
      <c r="VTZ1345" s="5"/>
      <c r="VUA1345" s="5"/>
      <c r="VUB1345" s="5"/>
      <c r="VUC1345" s="5"/>
      <c r="VUD1345" s="5"/>
      <c r="VUE1345" s="5"/>
      <c r="VUF1345" s="5"/>
      <c r="VUG1345" s="5"/>
      <c r="VUH1345" s="5"/>
      <c r="VUI1345" s="5"/>
      <c r="VUJ1345" s="5"/>
      <c r="VUK1345" s="5"/>
      <c r="VUL1345" s="5"/>
      <c r="VUM1345" s="5"/>
      <c r="VUN1345" s="5"/>
      <c r="VUO1345" s="5"/>
      <c r="VUP1345" s="5"/>
      <c r="VUQ1345" s="5"/>
      <c r="VUR1345" s="5"/>
      <c r="VUS1345" s="5"/>
      <c r="VUT1345" s="5"/>
      <c r="VUU1345" s="5"/>
      <c r="VUV1345" s="5"/>
      <c r="VUW1345" s="5"/>
      <c r="VUX1345" s="5"/>
      <c r="VUY1345" s="5"/>
      <c r="VUZ1345" s="5"/>
      <c r="VVA1345" s="5"/>
      <c r="VVB1345" s="5"/>
      <c r="VVC1345" s="5"/>
      <c r="VVD1345" s="5"/>
      <c r="VVE1345" s="5"/>
      <c r="VVF1345" s="5"/>
      <c r="VVG1345" s="5"/>
      <c r="VVH1345" s="5"/>
      <c r="VVI1345" s="5"/>
      <c r="VVJ1345" s="5"/>
      <c r="VVK1345" s="5"/>
      <c r="VVL1345" s="5"/>
      <c r="VVM1345" s="5"/>
      <c r="VVN1345" s="5"/>
      <c r="VVO1345" s="5"/>
      <c r="VVP1345" s="5"/>
      <c r="VVQ1345" s="5"/>
      <c r="VVR1345" s="5"/>
      <c r="VVS1345" s="5"/>
      <c r="VVT1345" s="5"/>
      <c r="VVU1345" s="5"/>
      <c r="VVV1345" s="5"/>
      <c r="VVW1345" s="5"/>
      <c r="VVX1345" s="5"/>
      <c r="VVY1345" s="5"/>
      <c r="VVZ1345" s="5"/>
      <c r="VWA1345" s="5"/>
      <c r="VWB1345" s="5"/>
      <c r="VWC1345" s="5"/>
      <c r="VWD1345" s="5"/>
      <c r="VWE1345" s="5"/>
      <c r="VWF1345" s="5"/>
      <c r="VWG1345" s="5"/>
      <c r="VWH1345" s="5"/>
      <c r="VWI1345" s="5"/>
      <c r="VWJ1345" s="5"/>
      <c r="VWK1345" s="5"/>
      <c r="VWL1345" s="5"/>
      <c r="VWM1345" s="5"/>
      <c r="VWN1345" s="5"/>
      <c r="VWO1345" s="5"/>
      <c r="VWP1345" s="5"/>
      <c r="VWQ1345" s="5"/>
      <c r="VWR1345" s="5"/>
      <c r="VWS1345" s="5"/>
      <c r="VWT1345" s="5"/>
      <c r="VWU1345" s="5"/>
      <c r="VWV1345" s="5"/>
      <c r="VWW1345" s="5"/>
      <c r="VWX1345" s="5"/>
      <c r="VWY1345" s="5"/>
      <c r="VWZ1345" s="5"/>
      <c r="VXA1345" s="5"/>
      <c r="VXB1345" s="5"/>
      <c r="VXC1345" s="5"/>
      <c r="VXD1345" s="5"/>
      <c r="VXE1345" s="5"/>
      <c r="VXF1345" s="5"/>
      <c r="VXG1345" s="5"/>
      <c r="VXH1345" s="5"/>
      <c r="VXI1345" s="5"/>
      <c r="VXJ1345" s="5"/>
      <c r="VXK1345" s="5"/>
      <c r="VXL1345" s="5"/>
      <c r="VXM1345" s="5"/>
      <c r="VXN1345" s="5"/>
      <c r="VXO1345" s="5"/>
      <c r="VXP1345" s="5"/>
      <c r="VXQ1345" s="5"/>
      <c r="VXR1345" s="5"/>
      <c r="VXS1345" s="5"/>
      <c r="VXT1345" s="5"/>
      <c r="VXU1345" s="5"/>
      <c r="VXV1345" s="5"/>
      <c r="VXW1345" s="5"/>
      <c r="VXX1345" s="5"/>
      <c r="VXY1345" s="5"/>
      <c r="VXZ1345" s="5"/>
      <c r="VYA1345" s="5"/>
      <c r="VYB1345" s="5"/>
      <c r="VYC1345" s="5"/>
      <c r="VYD1345" s="5"/>
      <c r="VYE1345" s="5"/>
      <c r="VYF1345" s="5"/>
      <c r="VYG1345" s="5"/>
      <c r="VYH1345" s="5"/>
      <c r="VYI1345" s="5"/>
      <c r="VYJ1345" s="5"/>
      <c r="VYK1345" s="5"/>
      <c r="VYL1345" s="5"/>
      <c r="VYM1345" s="5"/>
      <c r="VYN1345" s="5"/>
      <c r="VYO1345" s="5"/>
      <c r="VYP1345" s="5"/>
      <c r="VYQ1345" s="5"/>
      <c r="VYR1345" s="5"/>
      <c r="VYS1345" s="5"/>
      <c r="VYT1345" s="5"/>
      <c r="VYU1345" s="5"/>
      <c r="VYV1345" s="5"/>
      <c r="VYW1345" s="5"/>
      <c r="VYX1345" s="5"/>
      <c r="VYY1345" s="5"/>
      <c r="VYZ1345" s="5"/>
      <c r="VZA1345" s="5"/>
      <c r="VZB1345" s="5"/>
      <c r="VZC1345" s="5"/>
      <c r="VZD1345" s="5"/>
      <c r="VZE1345" s="5"/>
      <c r="VZF1345" s="5"/>
      <c r="VZG1345" s="5"/>
      <c r="VZH1345" s="5"/>
      <c r="VZI1345" s="5"/>
      <c r="VZJ1345" s="5"/>
      <c r="VZK1345" s="5"/>
      <c r="VZL1345" s="5"/>
      <c r="VZM1345" s="5"/>
      <c r="VZN1345" s="5"/>
      <c r="VZO1345" s="5"/>
      <c r="VZP1345" s="5"/>
      <c r="VZQ1345" s="5"/>
      <c r="VZR1345" s="5"/>
      <c r="VZS1345" s="5"/>
      <c r="VZT1345" s="5"/>
      <c r="VZU1345" s="5"/>
      <c r="VZV1345" s="5"/>
      <c r="VZW1345" s="5"/>
      <c r="VZX1345" s="5"/>
      <c r="VZY1345" s="5"/>
      <c r="VZZ1345" s="5"/>
      <c r="WAA1345" s="5"/>
      <c r="WAB1345" s="5"/>
      <c r="WAC1345" s="5"/>
      <c r="WAD1345" s="5"/>
      <c r="WAE1345" s="5"/>
      <c r="WAF1345" s="5"/>
      <c r="WAG1345" s="5"/>
      <c r="WAH1345" s="5"/>
      <c r="WAI1345" s="5"/>
      <c r="WAJ1345" s="5"/>
      <c r="WAK1345" s="5"/>
      <c r="WAL1345" s="5"/>
      <c r="WAM1345" s="5"/>
      <c r="WAN1345" s="5"/>
      <c r="WAO1345" s="5"/>
      <c r="WAP1345" s="5"/>
      <c r="WAQ1345" s="5"/>
      <c r="WAR1345" s="5"/>
      <c r="WAS1345" s="5"/>
      <c r="WAT1345" s="5"/>
      <c r="WAU1345" s="5"/>
      <c r="WAV1345" s="5"/>
      <c r="WAW1345" s="5"/>
      <c r="WAX1345" s="5"/>
      <c r="WAY1345" s="5"/>
      <c r="WAZ1345" s="5"/>
      <c r="WBA1345" s="5"/>
      <c r="WBB1345" s="5"/>
      <c r="WBC1345" s="5"/>
      <c r="WBD1345" s="5"/>
      <c r="WBE1345" s="5"/>
      <c r="WBF1345" s="5"/>
      <c r="WBG1345" s="5"/>
      <c r="WBH1345" s="5"/>
      <c r="WBI1345" s="5"/>
      <c r="WBJ1345" s="5"/>
      <c r="WBK1345" s="5"/>
      <c r="WBL1345" s="5"/>
      <c r="WBM1345" s="5"/>
      <c r="WBN1345" s="5"/>
      <c r="WBO1345" s="5"/>
      <c r="WBP1345" s="5"/>
      <c r="WBQ1345" s="5"/>
      <c r="WBR1345" s="5"/>
      <c r="WBS1345" s="5"/>
      <c r="WBT1345" s="5"/>
      <c r="WBU1345" s="5"/>
      <c r="WBV1345" s="5"/>
      <c r="WBW1345" s="5"/>
      <c r="WBX1345" s="5"/>
      <c r="WBY1345" s="5"/>
      <c r="WBZ1345" s="5"/>
      <c r="WCA1345" s="5"/>
      <c r="WCB1345" s="5"/>
      <c r="WCC1345" s="5"/>
      <c r="WCD1345" s="5"/>
      <c r="WCE1345" s="5"/>
      <c r="WCF1345" s="5"/>
      <c r="WCG1345" s="5"/>
      <c r="WCH1345" s="5"/>
      <c r="WCI1345" s="5"/>
      <c r="WCJ1345" s="5"/>
      <c r="WCK1345" s="5"/>
      <c r="WCL1345" s="5"/>
      <c r="WCM1345" s="5"/>
      <c r="WCN1345" s="5"/>
      <c r="WCO1345" s="5"/>
      <c r="WCP1345" s="5"/>
      <c r="WCQ1345" s="5"/>
      <c r="WCR1345" s="5"/>
      <c r="WCS1345" s="5"/>
      <c r="WCT1345" s="5"/>
      <c r="WCU1345" s="5"/>
      <c r="WCV1345" s="5"/>
      <c r="WCW1345" s="5"/>
      <c r="WCX1345" s="5"/>
      <c r="WCY1345" s="5"/>
      <c r="WCZ1345" s="5"/>
      <c r="WDA1345" s="5"/>
      <c r="WDB1345" s="5"/>
      <c r="WDC1345" s="5"/>
      <c r="WDD1345" s="5"/>
      <c r="WDE1345" s="5"/>
      <c r="WDF1345" s="5"/>
      <c r="WDG1345" s="5"/>
      <c r="WDH1345" s="5"/>
      <c r="WDI1345" s="5"/>
      <c r="WDJ1345" s="5"/>
      <c r="WDK1345" s="5"/>
      <c r="WDL1345" s="5"/>
      <c r="WDM1345" s="5"/>
      <c r="WDN1345" s="5"/>
      <c r="WDO1345" s="5"/>
      <c r="WDP1345" s="5"/>
      <c r="WDQ1345" s="5"/>
      <c r="WDR1345" s="5"/>
      <c r="WDS1345" s="5"/>
      <c r="WDT1345" s="5"/>
      <c r="WDU1345" s="5"/>
      <c r="WDV1345" s="5"/>
      <c r="WDW1345" s="5"/>
      <c r="WDX1345" s="5"/>
      <c r="WDY1345" s="5"/>
      <c r="WDZ1345" s="5"/>
      <c r="WEA1345" s="5"/>
      <c r="WEB1345" s="5"/>
      <c r="WEC1345" s="5"/>
      <c r="WED1345" s="5"/>
      <c r="WEE1345" s="5"/>
      <c r="WEF1345" s="5"/>
      <c r="WEG1345" s="5"/>
      <c r="WEH1345" s="5"/>
      <c r="WEI1345" s="5"/>
      <c r="WEJ1345" s="5"/>
      <c r="WEK1345" s="5"/>
      <c r="WEL1345" s="5"/>
      <c r="WEM1345" s="5"/>
      <c r="WEN1345" s="5"/>
      <c r="WEO1345" s="5"/>
      <c r="WEP1345" s="5"/>
      <c r="WEQ1345" s="5"/>
      <c r="WER1345" s="5"/>
      <c r="WES1345" s="5"/>
      <c r="WET1345" s="5"/>
      <c r="WEU1345" s="5"/>
      <c r="WEV1345" s="5"/>
      <c r="WEW1345" s="5"/>
      <c r="WEX1345" s="5"/>
      <c r="WEY1345" s="5"/>
      <c r="WEZ1345" s="5"/>
      <c r="WFA1345" s="5"/>
      <c r="WFB1345" s="5"/>
      <c r="WFC1345" s="5"/>
      <c r="WFD1345" s="5"/>
      <c r="WFE1345" s="5"/>
      <c r="WFF1345" s="5"/>
      <c r="WFG1345" s="5"/>
      <c r="WFH1345" s="5"/>
      <c r="WFI1345" s="5"/>
      <c r="WFJ1345" s="5"/>
      <c r="WFK1345" s="5"/>
      <c r="WFL1345" s="5"/>
      <c r="WFM1345" s="5"/>
      <c r="WFN1345" s="5"/>
      <c r="WFO1345" s="5"/>
      <c r="WFP1345" s="5"/>
      <c r="WFQ1345" s="5"/>
      <c r="WFR1345" s="5"/>
      <c r="WFS1345" s="5"/>
      <c r="WFT1345" s="5"/>
      <c r="WFU1345" s="5"/>
      <c r="WFV1345" s="5"/>
      <c r="WFW1345" s="5"/>
      <c r="WFX1345" s="5"/>
      <c r="WFY1345" s="5"/>
      <c r="WFZ1345" s="5"/>
      <c r="WGA1345" s="5"/>
      <c r="WGB1345" s="5"/>
      <c r="WGC1345" s="5"/>
      <c r="WGD1345" s="5"/>
      <c r="WGE1345" s="5"/>
      <c r="WGF1345" s="5"/>
      <c r="WGG1345" s="5"/>
      <c r="WGH1345" s="5"/>
      <c r="WGI1345" s="5"/>
      <c r="WGJ1345" s="5"/>
      <c r="WGK1345" s="5"/>
      <c r="WGL1345" s="5"/>
      <c r="WGM1345" s="5"/>
      <c r="WGN1345" s="5"/>
      <c r="WGO1345" s="5"/>
      <c r="WGP1345" s="5"/>
      <c r="WGQ1345" s="5"/>
      <c r="WGR1345" s="5"/>
      <c r="WGS1345" s="5"/>
      <c r="WGT1345" s="5"/>
      <c r="WGU1345" s="5"/>
      <c r="WGV1345" s="5"/>
      <c r="WGW1345" s="5"/>
      <c r="WGX1345" s="5"/>
      <c r="WGY1345" s="5"/>
      <c r="WGZ1345" s="5"/>
      <c r="WHA1345" s="5"/>
      <c r="WHB1345" s="5"/>
      <c r="WHC1345" s="5"/>
      <c r="WHD1345" s="5"/>
      <c r="WHE1345" s="5"/>
      <c r="WHF1345" s="5"/>
      <c r="WHG1345" s="5"/>
      <c r="WHH1345" s="5"/>
      <c r="WHI1345" s="5"/>
      <c r="WHJ1345" s="5"/>
      <c r="WHK1345" s="5"/>
      <c r="WHL1345" s="5"/>
      <c r="WHM1345" s="5"/>
      <c r="WHN1345" s="5"/>
      <c r="WHO1345" s="5"/>
      <c r="WHP1345" s="5"/>
      <c r="WHQ1345" s="5"/>
      <c r="WHR1345" s="5"/>
      <c r="WHS1345" s="5"/>
      <c r="WHT1345" s="5"/>
      <c r="WHU1345" s="5"/>
      <c r="WHV1345" s="5"/>
      <c r="WHW1345" s="5"/>
      <c r="WHX1345" s="5"/>
      <c r="WHY1345" s="5"/>
      <c r="WHZ1345" s="5"/>
      <c r="WIA1345" s="5"/>
      <c r="WIB1345" s="5"/>
      <c r="WIC1345" s="5"/>
      <c r="WID1345" s="5"/>
      <c r="WIE1345" s="5"/>
      <c r="WIF1345" s="5"/>
      <c r="WIG1345" s="5"/>
      <c r="WIH1345" s="5"/>
      <c r="WII1345" s="5"/>
      <c r="WIJ1345" s="5"/>
      <c r="WIK1345" s="5"/>
      <c r="WIL1345" s="5"/>
      <c r="WIM1345" s="5"/>
      <c r="WIN1345" s="5"/>
      <c r="WIO1345" s="5"/>
      <c r="WIP1345" s="5"/>
      <c r="WIQ1345" s="5"/>
      <c r="WIR1345" s="5"/>
      <c r="WIS1345" s="5"/>
      <c r="WIT1345" s="5"/>
      <c r="WIU1345" s="5"/>
      <c r="WIV1345" s="5"/>
      <c r="WIW1345" s="5"/>
      <c r="WIX1345" s="5"/>
      <c r="WIY1345" s="5"/>
      <c r="WIZ1345" s="5"/>
      <c r="WJA1345" s="5"/>
      <c r="WJB1345" s="5"/>
      <c r="WJC1345" s="5"/>
      <c r="WJD1345" s="5"/>
      <c r="WJE1345" s="5"/>
      <c r="WJF1345" s="5"/>
      <c r="WJG1345" s="5"/>
      <c r="WJH1345" s="5"/>
      <c r="WJI1345" s="5"/>
      <c r="WJJ1345" s="5"/>
      <c r="WJK1345" s="5"/>
      <c r="WJL1345" s="5"/>
      <c r="WJM1345" s="5"/>
      <c r="WJN1345" s="5"/>
      <c r="WJO1345" s="5"/>
      <c r="WJP1345" s="5"/>
      <c r="WJQ1345" s="5"/>
      <c r="WJR1345" s="5"/>
      <c r="WJS1345" s="5"/>
      <c r="WJT1345" s="5"/>
      <c r="WJU1345" s="5"/>
      <c r="WJV1345" s="5"/>
      <c r="WJW1345" s="5"/>
      <c r="WJX1345" s="5"/>
      <c r="WJY1345" s="5"/>
      <c r="WJZ1345" s="5"/>
      <c r="WKA1345" s="5"/>
      <c r="WKB1345" s="5"/>
      <c r="WKC1345" s="5"/>
      <c r="WKD1345" s="5"/>
      <c r="WKE1345" s="5"/>
      <c r="WKF1345" s="5"/>
      <c r="WKG1345" s="5"/>
      <c r="WKH1345" s="5"/>
      <c r="WKI1345" s="5"/>
      <c r="WKJ1345" s="5"/>
      <c r="WKK1345" s="5"/>
      <c r="WKL1345" s="5"/>
      <c r="WKM1345" s="5"/>
      <c r="WKN1345" s="5"/>
      <c r="WKO1345" s="5"/>
      <c r="WKP1345" s="5"/>
      <c r="WKQ1345" s="5"/>
      <c r="WKR1345" s="5"/>
      <c r="WKS1345" s="5"/>
      <c r="WKT1345" s="5"/>
      <c r="WKU1345" s="5"/>
      <c r="WKV1345" s="5"/>
      <c r="WKW1345" s="5"/>
      <c r="WKX1345" s="5"/>
      <c r="WKY1345" s="5"/>
      <c r="WKZ1345" s="5"/>
      <c r="WLA1345" s="5"/>
      <c r="WLB1345" s="5"/>
      <c r="WLC1345" s="5"/>
      <c r="WLD1345" s="5"/>
      <c r="WLE1345" s="5"/>
      <c r="WLF1345" s="5"/>
      <c r="WLG1345" s="5"/>
      <c r="WLH1345" s="5"/>
      <c r="WLI1345" s="5"/>
      <c r="WLJ1345" s="5"/>
      <c r="WLK1345" s="5"/>
      <c r="WLL1345" s="5"/>
      <c r="WLM1345" s="5"/>
      <c r="WLN1345" s="5"/>
      <c r="WLO1345" s="5"/>
      <c r="WLP1345" s="5"/>
      <c r="WLQ1345" s="5"/>
      <c r="WLR1345" s="5"/>
      <c r="WLS1345" s="5"/>
      <c r="WLT1345" s="5"/>
      <c r="WLU1345" s="5"/>
      <c r="WLV1345" s="5"/>
      <c r="WLW1345" s="5"/>
      <c r="WLX1345" s="5"/>
      <c r="WLY1345" s="5"/>
      <c r="WLZ1345" s="5"/>
      <c r="WMA1345" s="5"/>
      <c r="WMB1345" s="5"/>
      <c r="WMC1345" s="5"/>
      <c r="WMD1345" s="5"/>
      <c r="WME1345" s="5"/>
      <c r="WMF1345" s="5"/>
      <c r="WMG1345" s="5"/>
      <c r="WMH1345" s="5"/>
      <c r="WMI1345" s="5"/>
      <c r="WMJ1345" s="5"/>
      <c r="WMK1345" s="5"/>
      <c r="WML1345" s="5"/>
      <c r="WMM1345" s="5"/>
      <c r="WMN1345" s="5"/>
      <c r="WMO1345" s="5"/>
      <c r="WMP1345" s="5"/>
      <c r="WMQ1345" s="5"/>
      <c r="WMR1345" s="5"/>
      <c r="WMS1345" s="5"/>
      <c r="WMT1345" s="5"/>
      <c r="WMU1345" s="5"/>
      <c r="WMV1345" s="5"/>
      <c r="WMW1345" s="5"/>
      <c r="WMX1345" s="5"/>
      <c r="WMY1345" s="5"/>
      <c r="WMZ1345" s="5"/>
      <c r="WNA1345" s="5"/>
      <c r="WNB1345" s="5"/>
      <c r="WNC1345" s="5"/>
      <c r="WND1345" s="5"/>
      <c r="WNE1345" s="5"/>
      <c r="WNF1345" s="5"/>
      <c r="WNG1345" s="5"/>
      <c r="WNH1345" s="5"/>
      <c r="WNI1345" s="5"/>
      <c r="WNJ1345" s="5"/>
      <c r="WNK1345" s="5"/>
      <c r="WNL1345" s="5"/>
      <c r="WNM1345" s="5"/>
      <c r="WNN1345" s="5"/>
      <c r="WNO1345" s="5"/>
      <c r="WNP1345" s="5"/>
      <c r="WNQ1345" s="5"/>
      <c r="WNR1345" s="5"/>
      <c r="WNS1345" s="5"/>
      <c r="WNT1345" s="5"/>
      <c r="WNU1345" s="5"/>
      <c r="WNV1345" s="5"/>
      <c r="WNW1345" s="5"/>
      <c r="WNX1345" s="5"/>
      <c r="WNY1345" s="5"/>
      <c r="WNZ1345" s="5"/>
      <c r="WOA1345" s="5"/>
      <c r="WOB1345" s="5"/>
      <c r="WOC1345" s="5"/>
      <c r="WOD1345" s="5"/>
      <c r="WOE1345" s="5"/>
      <c r="WOF1345" s="5"/>
      <c r="WOG1345" s="5"/>
      <c r="WOH1345" s="5"/>
      <c r="WOI1345" s="5"/>
      <c r="WOJ1345" s="5"/>
      <c r="WOK1345" s="5"/>
      <c r="WOL1345" s="5"/>
      <c r="WOM1345" s="5"/>
      <c r="WON1345" s="5"/>
      <c r="WOO1345" s="5"/>
      <c r="WOP1345" s="5"/>
      <c r="WOQ1345" s="5"/>
      <c r="WOR1345" s="5"/>
      <c r="WOS1345" s="5"/>
      <c r="WOT1345" s="5"/>
      <c r="WOU1345" s="5"/>
      <c r="WOV1345" s="5"/>
      <c r="WOW1345" s="5"/>
      <c r="WOX1345" s="5"/>
      <c r="WOY1345" s="5"/>
      <c r="WOZ1345" s="5"/>
      <c r="WPA1345" s="5"/>
      <c r="WPB1345" s="5"/>
      <c r="WPC1345" s="5"/>
      <c r="WPD1345" s="5"/>
      <c r="WPE1345" s="5"/>
      <c r="WPF1345" s="5"/>
      <c r="WPG1345" s="5"/>
      <c r="WPH1345" s="5"/>
      <c r="WPI1345" s="5"/>
      <c r="WPJ1345" s="5"/>
      <c r="WPK1345" s="5"/>
      <c r="WPL1345" s="5"/>
      <c r="WPM1345" s="5"/>
      <c r="WPN1345" s="5"/>
      <c r="WPO1345" s="5"/>
      <c r="WPP1345" s="5"/>
      <c r="WPQ1345" s="5"/>
      <c r="WPR1345" s="5"/>
      <c r="WPS1345" s="5"/>
      <c r="WPT1345" s="5"/>
      <c r="WPU1345" s="5"/>
      <c r="WPV1345" s="5"/>
      <c r="WPW1345" s="5"/>
      <c r="WPX1345" s="5"/>
      <c r="WPY1345" s="5"/>
      <c r="WPZ1345" s="5"/>
      <c r="WQA1345" s="5"/>
      <c r="WQB1345" s="5"/>
      <c r="WQC1345" s="5"/>
      <c r="WQD1345" s="5"/>
      <c r="WQE1345" s="5"/>
      <c r="WQF1345" s="5"/>
      <c r="WQG1345" s="5"/>
      <c r="WQH1345" s="5"/>
      <c r="WQI1345" s="5"/>
      <c r="WQJ1345" s="5"/>
      <c r="WQK1345" s="5"/>
      <c r="WQL1345" s="5"/>
      <c r="WQM1345" s="5"/>
      <c r="WQN1345" s="5"/>
      <c r="WQO1345" s="5"/>
      <c r="WQP1345" s="5"/>
      <c r="WQQ1345" s="5"/>
      <c r="WQR1345" s="5"/>
      <c r="WQS1345" s="5"/>
      <c r="WQT1345" s="5"/>
      <c r="WQU1345" s="5"/>
      <c r="WQV1345" s="5"/>
      <c r="WQW1345" s="5"/>
      <c r="WQX1345" s="5"/>
      <c r="WQY1345" s="5"/>
      <c r="WQZ1345" s="5"/>
      <c r="WRA1345" s="5"/>
      <c r="WRB1345" s="5"/>
      <c r="WRC1345" s="5"/>
      <c r="WRD1345" s="5"/>
      <c r="WRE1345" s="5"/>
      <c r="WRF1345" s="5"/>
      <c r="WRG1345" s="5"/>
      <c r="WRH1345" s="5"/>
      <c r="WRI1345" s="5"/>
      <c r="WRJ1345" s="5"/>
      <c r="WRK1345" s="5"/>
      <c r="WRL1345" s="5"/>
      <c r="WRM1345" s="5"/>
      <c r="WRN1345" s="5"/>
      <c r="WRO1345" s="5"/>
      <c r="WRP1345" s="5"/>
      <c r="WRQ1345" s="5"/>
      <c r="WRR1345" s="5"/>
      <c r="WRS1345" s="5"/>
      <c r="WRT1345" s="5"/>
      <c r="WRU1345" s="5"/>
      <c r="WRV1345" s="5"/>
      <c r="WRW1345" s="5"/>
      <c r="WRX1345" s="5"/>
      <c r="WRY1345" s="5"/>
      <c r="WRZ1345" s="5"/>
      <c r="WSA1345" s="5"/>
      <c r="WSB1345" s="5"/>
      <c r="WSC1345" s="5"/>
      <c r="WSD1345" s="5"/>
      <c r="WSE1345" s="5"/>
      <c r="WSF1345" s="5"/>
      <c r="WSG1345" s="5"/>
      <c r="WSH1345" s="5"/>
      <c r="WSI1345" s="5"/>
      <c r="WSJ1345" s="5"/>
      <c r="WSK1345" s="5"/>
      <c r="WSL1345" s="5"/>
      <c r="WSM1345" s="5"/>
      <c r="WSN1345" s="5"/>
      <c r="WSO1345" s="5"/>
      <c r="WSP1345" s="5"/>
      <c r="WSQ1345" s="5"/>
      <c r="WSR1345" s="5"/>
      <c r="WSS1345" s="5"/>
      <c r="WST1345" s="5"/>
      <c r="WSU1345" s="5"/>
      <c r="WSV1345" s="5"/>
      <c r="WSW1345" s="5"/>
      <c r="WSX1345" s="5"/>
      <c r="WSY1345" s="5"/>
      <c r="WSZ1345" s="5"/>
      <c r="WTA1345" s="5"/>
      <c r="WTB1345" s="5"/>
      <c r="WTC1345" s="5"/>
      <c r="WTD1345" s="5"/>
      <c r="WTE1345" s="5"/>
      <c r="WTF1345" s="5"/>
      <c r="WTG1345" s="5"/>
      <c r="WTH1345" s="5"/>
      <c r="WTI1345" s="5"/>
      <c r="WTJ1345" s="5"/>
      <c r="WTK1345" s="5"/>
      <c r="WTL1345" s="5"/>
      <c r="WTM1345" s="5"/>
      <c r="WTN1345" s="5"/>
      <c r="WTO1345" s="5"/>
      <c r="WTP1345" s="5"/>
      <c r="WTQ1345" s="5"/>
      <c r="WTR1345" s="5"/>
      <c r="WTS1345" s="5"/>
      <c r="WTT1345" s="5"/>
      <c r="WTU1345" s="5"/>
      <c r="WTV1345" s="5"/>
      <c r="WTW1345" s="5"/>
      <c r="WTX1345" s="5"/>
      <c r="WTY1345" s="5"/>
      <c r="WTZ1345" s="5"/>
      <c r="WUA1345" s="5"/>
      <c r="WUB1345" s="5"/>
      <c r="WUC1345" s="5"/>
      <c r="WUD1345" s="5"/>
      <c r="WUE1345" s="5"/>
      <c r="WUF1345" s="5"/>
      <c r="WUG1345" s="5"/>
      <c r="WUH1345" s="5"/>
      <c r="WUI1345" s="5"/>
      <c r="WUJ1345" s="5"/>
      <c r="WUK1345" s="5"/>
      <c r="WUL1345" s="5"/>
      <c r="WUM1345" s="5"/>
      <c r="WUN1345" s="5"/>
      <c r="WUO1345" s="5"/>
      <c r="WUP1345" s="5"/>
      <c r="WUQ1345" s="5"/>
      <c r="WUR1345" s="5"/>
      <c r="WUS1345" s="5"/>
      <c r="WUT1345" s="5"/>
      <c r="WUU1345" s="5"/>
      <c r="WUV1345" s="5"/>
      <c r="WUW1345" s="5"/>
      <c r="WUX1345" s="5"/>
      <c r="WUY1345" s="5"/>
      <c r="WUZ1345" s="5"/>
      <c r="WVA1345" s="5"/>
      <c r="WVB1345" s="5"/>
      <c r="WVC1345" s="5"/>
      <c r="WVD1345" s="5"/>
      <c r="WVE1345" s="5"/>
      <c r="WVF1345" s="5"/>
      <c r="WVG1345" s="5"/>
      <c r="WVH1345" s="5"/>
      <c r="WVI1345" s="5"/>
      <c r="WVJ1345" s="5"/>
      <c r="WVK1345" s="5"/>
      <c r="WVL1345" s="5"/>
      <c r="WVM1345" s="5"/>
      <c r="WVN1345" s="5"/>
      <c r="WVO1345" s="5"/>
      <c r="WVP1345" s="5"/>
      <c r="WVQ1345" s="5"/>
      <c r="WVR1345" s="5"/>
      <c r="WVS1345" s="5"/>
      <c r="WVT1345" s="5"/>
      <c r="WVU1345" s="5"/>
      <c r="WVV1345" s="5"/>
      <c r="WVW1345" s="5"/>
      <c r="WVX1345" s="5"/>
      <c r="WVY1345" s="5"/>
      <c r="WVZ1345" s="5"/>
      <c r="WWA1345" s="5"/>
      <c r="WWB1345" s="5"/>
      <c r="WWC1345" s="5"/>
      <c r="WWD1345" s="5"/>
      <c r="WWE1345" s="5"/>
      <c r="WWF1345" s="5"/>
      <c r="WWG1345" s="5"/>
      <c r="WWH1345" s="5"/>
      <c r="WWI1345" s="5"/>
      <c r="WWJ1345" s="5"/>
      <c r="WWK1345" s="5"/>
      <c r="WWL1345" s="5"/>
      <c r="WWM1345" s="5"/>
      <c r="WWN1345" s="5"/>
      <c r="WWO1345" s="5"/>
      <c r="WWP1345" s="5"/>
      <c r="WWQ1345" s="5"/>
      <c r="WWR1345" s="5"/>
      <c r="WWS1345" s="5"/>
      <c r="WWT1345" s="5"/>
      <c r="WWU1345" s="5"/>
      <c r="WWV1345" s="5"/>
      <c r="WWW1345" s="5"/>
      <c r="WWX1345" s="5"/>
      <c r="WWY1345" s="5"/>
      <c r="WWZ1345" s="5"/>
      <c r="WXA1345" s="5"/>
      <c r="WXB1345" s="5"/>
      <c r="WXC1345" s="5"/>
      <c r="WXD1345" s="5"/>
      <c r="WXE1345" s="5"/>
      <c r="WXF1345" s="5"/>
      <c r="WXG1345" s="5"/>
      <c r="WXH1345" s="5"/>
      <c r="WXI1345" s="5"/>
      <c r="WXJ1345" s="5"/>
      <c r="WXK1345" s="5"/>
      <c r="WXL1345" s="5"/>
      <c r="WXM1345" s="5"/>
      <c r="WXN1345" s="5"/>
      <c r="WXO1345" s="5"/>
      <c r="WXP1345" s="5"/>
      <c r="WXQ1345" s="5"/>
      <c r="WXR1345" s="5"/>
      <c r="WXS1345" s="5"/>
      <c r="WXT1345" s="5"/>
      <c r="WXU1345" s="5"/>
      <c r="WXV1345" s="5"/>
      <c r="WXW1345" s="5"/>
      <c r="WXX1345" s="5"/>
      <c r="WXY1345" s="5"/>
      <c r="WXZ1345" s="5"/>
      <c r="WYA1345" s="5"/>
      <c r="WYB1345" s="5"/>
      <c r="WYC1345" s="5"/>
      <c r="WYD1345" s="5"/>
      <c r="WYE1345" s="5"/>
      <c r="WYF1345" s="5"/>
      <c r="WYG1345" s="5"/>
      <c r="WYH1345" s="5"/>
      <c r="WYI1345" s="5"/>
      <c r="WYJ1345" s="5"/>
      <c r="WYK1345" s="5"/>
      <c r="WYL1345" s="5"/>
      <c r="WYM1345" s="5"/>
      <c r="WYN1345" s="5"/>
      <c r="WYO1345" s="5"/>
      <c r="WYP1345" s="5"/>
      <c r="WYQ1345" s="5"/>
      <c r="WYR1345" s="5"/>
      <c r="WYS1345" s="5"/>
      <c r="WYT1345" s="5"/>
      <c r="WYU1345" s="5"/>
      <c r="WYV1345" s="5"/>
      <c r="WYW1345" s="5"/>
      <c r="WYX1345" s="5"/>
      <c r="WYY1345" s="5"/>
      <c r="WYZ1345" s="5"/>
      <c r="WZA1345" s="5"/>
      <c r="WZB1345" s="5"/>
      <c r="WZC1345" s="5"/>
      <c r="WZD1345" s="5"/>
      <c r="WZE1345" s="5"/>
      <c r="WZF1345" s="5"/>
      <c r="WZG1345" s="5"/>
      <c r="WZH1345" s="5"/>
      <c r="WZI1345" s="5"/>
      <c r="WZJ1345" s="5"/>
      <c r="WZK1345" s="5"/>
      <c r="WZL1345" s="5"/>
      <c r="WZM1345" s="5"/>
      <c r="WZN1345" s="5"/>
      <c r="WZO1345" s="5"/>
      <c r="WZP1345" s="5"/>
      <c r="WZQ1345" s="5"/>
      <c r="WZR1345" s="5"/>
      <c r="WZS1345" s="5"/>
      <c r="WZT1345" s="5"/>
      <c r="WZU1345" s="5"/>
      <c r="WZV1345" s="5"/>
      <c r="WZW1345" s="5"/>
      <c r="WZX1345" s="5"/>
      <c r="WZY1345" s="5"/>
      <c r="WZZ1345" s="5"/>
      <c r="XAA1345" s="5"/>
      <c r="XAB1345" s="5"/>
      <c r="XAC1345" s="5"/>
      <c r="XAD1345" s="5"/>
      <c r="XAE1345" s="5"/>
      <c r="XAF1345" s="5"/>
      <c r="XAG1345" s="5"/>
      <c r="XAH1345" s="5"/>
      <c r="XAI1345" s="5"/>
      <c r="XAJ1345" s="5"/>
      <c r="XAK1345" s="5"/>
      <c r="XAL1345" s="5"/>
      <c r="XAM1345" s="5"/>
      <c r="XAN1345" s="5"/>
      <c r="XAO1345" s="5"/>
      <c r="XAP1345" s="5"/>
      <c r="XAQ1345" s="5"/>
      <c r="XAR1345" s="5"/>
      <c r="XAS1345" s="5"/>
      <c r="XAT1345" s="5"/>
      <c r="XAU1345" s="5"/>
      <c r="XAV1345" s="5"/>
      <c r="XAW1345" s="5"/>
      <c r="XAX1345" s="5"/>
      <c r="XAY1345" s="5"/>
      <c r="XAZ1345" s="5"/>
      <c r="XBA1345" s="5"/>
      <c r="XBB1345" s="5"/>
      <c r="XBC1345" s="5"/>
      <c r="XBD1345" s="5"/>
      <c r="XBE1345" s="5"/>
      <c r="XBF1345" s="5"/>
      <c r="XBG1345" s="5"/>
      <c r="XBH1345" s="5"/>
      <c r="XBI1345" s="5"/>
      <c r="XBJ1345" s="5"/>
      <c r="XBK1345" s="5"/>
      <c r="XBL1345" s="5"/>
      <c r="XBM1345" s="5"/>
      <c r="XBN1345" s="5"/>
      <c r="XBO1345" s="5"/>
      <c r="XBP1345" s="5"/>
      <c r="XBQ1345" s="5"/>
      <c r="XBR1345" s="5"/>
      <c r="XBS1345" s="5"/>
      <c r="XBT1345" s="5"/>
      <c r="XBU1345" s="5"/>
      <c r="XBV1345" s="5"/>
      <c r="XBW1345" s="5"/>
      <c r="XBX1345" s="5"/>
      <c r="XBY1345" s="5"/>
      <c r="XBZ1345" s="5"/>
      <c r="XCA1345" s="5"/>
      <c r="XCB1345" s="5"/>
      <c r="XCC1345" s="5"/>
      <c r="XCD1345" s="5"/>
      <c r="XCE1345" s="5"/>
      <c r="XCF1345" s="5"/>
      <c r="XCG1345" s="5"/>
      <c r="XCH1345" s="5"/>
      <c r="XCI1345" s="5"/>
      <c r="XCJ1345" s="5"/>
      <c r="XCK1345" s="5"/>
      <c r="XCL1345" s="5"/>
      <c r="XCM1345" s="5"/>
      <c r="XCN1345" s="5"/>
      <c r="XCO1345" s="5"/>
      <c r="XCP1345" s="5"/>
      <c r="XCQ1345" s="5"/>
      <c r="XCR1345" s="5"/>
      <c r="XCS1345" s="5"/>
      <c r="XCT1345" s="5"/>
      <c r="XCU1345" s="5"/>
      <c r="XCV1345" s="5"/>
      <c r="XCW1345" s="5"/>
      <c r="XCX1345" s="5"/>
      <c r="XCY1345" s="5"/>
      <c r="XCZ1345" s="5"/>
      <c r="XDA1345" s="5"/>
      <c r="XDB1345" s="5"/>
      <c r="XDC1345" s="5"/>
      <c r="XDD1345" s="5"/>
      <c r="XDE1345" s="5"/>
      <c r="XDF1345" s="5"/>
      <c r="XDG1345" s="5"/>
      <c r="XDH1345" s="5"/>
      <c r="XDI1345" s="5"/>
      <c r="XDJ1345" s="5"/>
      <c r="XDK1345" s="5"/>
      <c r="XDL1345" s="5"/>
      <c r="XDM1345" s="5"/>
      <c r="XDN1345" s="5"/>
      <c r="XDO1345" s="5"/>
      <c r="XDP1345" s="5"/>
      <c r="XDQ1345" s="5"/>
      <c r="XDR1345" s="5"/>
      <c r="XDS1345" s="5"/>
      <c r="XDT1345" s="5"/>
      <c r="XDU1345" s="5"/>
      <c r="XDV1345" s="5"/>
      <c r="XDW1345" s="5"/>
      <c r="XDX1345" s="5"/>
      <c r="XDY1345" s="5"/>
      <c r="XDZ1345" s="5"/>
      <c r="XEA1345" s="5"/>
      <c r="XEB1345" s="5"/>
      <c r="XEC1345" s="5"/>
      <c r="XED1345" s="5"/>
      <c r="XEE1345" s="5"/>
      <c r="XEF1345" s="5"/>
      <c r="XEG1345" s="5"/>
      <c r="XEH1345" s="5"/>
      <c r="XEI1345" s="5"/>
      <c r="XEJ1345" s="5"/>
      <c r="XEK1345" s="5"/>
      <c r="XEL1345" s="5"/>
      <c r="XEM1345" s="5"/>
      <c r="XEN1345" s="5"/>
      <c r="XEO1345" s="5"/>
      <c r="XEP1345" s="5"/>
      <c r="XEQ1345" s="5"/>
      <c r="XER1345" s="5"/>
      <c r="XES1345" s="5"/>
      <c r="XET1345" s="5"/>
      <c r="XEU1345" s="5"/>
      <c r="XEV1345" s="5"/>
      <c r="XEW1345" s="5"/>
      <c r="XEX1345" s="5"/>
      <c r="XEZ1345" s="5"/>
      <c r="XFA1345" s="5"/>
      <c r="XFB1345" s="5"/>
    </row>
  </sheetData>
  <mergeCells count="1">
    <mergeCell ref="A2:E2"/>
  </mergeCells>
  <pageMargins left="0.707638888888889" right="0.707638888888889" top="0.747916666666667" bottom="0.747916666666667" header="0.313888888888889" footer="0.313888888888889"/>
  <pageSetup paperSize="9" scale="8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 tint="-0.0499893185216834"/>
  </sheetPr>
  <dimension ref="A1:XDF80"/>
  <sheetViews>
    <sheetView showGridLines="0" showZeros="0" workbookViewId="0">
      <selection activeCell="A1" sqref="A1"/>
    </sheetView>
  </sheetViews>
  <sheetFormatPr defaultColWidth="8.75" defaultRowHeight="15"/>
  <cols>
    <col min="1" max="1" width="40.125" style="215" customWidth="1"/>
    <col min="2" max="2" width="12.875" style="216" customWidth="1"/>
    <col min="3" max="5" width="12.875" style="217" customWidth="1"/>
    <col min="6" max="204" width="8.75" style="215"/>
    <col min="205" max="16377" width="8.75" style="5"/>
    <col min="16383" max="16384" width="8.75" style="5"/>
  </cols>
  <sheetData>
    <row r="1" ht="20.25" spans="1:1">
      <c r="A1" s="218" t="s">
        <v>1114</v>
      </c>
    </row>
    <row r="2" s="5" customFormat="1" ht="48" customHeight="1" spans="1:5">
      <c r="A2" s="219" t="s">
        <v>1115</v>
      </c>
      <c r="B2" s="219"/>
      <c r="C2" s="220"/>
      <c r="D2" s="219"/>
      <c r="E2" s="219"/>
    </row>
    <row r="3" s="5" customFormat="1" ht="18.95" customHeight="1" spans="1:5">
      <c r="A3" s="221"/>
      <c r="B3" s="222"/>
      <c r="C3" s="223"/>
      <c r="D3" s="224"/>
      <c r="E3" s="225" t="s">
        <v>6</v>
      </c>
    </row>
    <row r="4" s="5" customFormat="1" ht="42" customHeight="1" spans="1:5">
      <c r="A4" s="226" t="s">
        <v>1116</v>
      </c>
      <c r="B4" s="227" t="s">
        <v>75</v>
      </c>
      <c r="C4" s="228" t="s">
        <v>76</v>
      </c>
      <c r="D4" s="229" t="s">
        <v>77</v>
      </c>
      <c r="E4" s="230" t="s">
        <v>78</v>
      </c>
    </row>
    <row r="5" s="212" customFormat="1" ht="20.1" customHeight="1" spans="1:20">
      <c r="A5" s="231" t="s">
        <v>1117</v>
      </c>
      <c r="B5" s="232">
        <f>B6+B11+B22+B30+B37+B41+B44+B48+B53+B59+B63+B68+B71+B74</f>
        <v>810332</v>
      </c>
      <c r="C5" s="232">
        <f>C6+C11+C22+C30+C37+C41+C44+C48+C53+C59+C63+C68+C71+C74</f>
        <v>779999.601224</v>
      </c>
      <c r="D5" s="233">
        <f t="shared" ref="D5:D7" si="0">C5/B5</f>
        <v>0.962567936628444</v>
      </c>
      <c r="E5" s="234">
        <f>E6+E11+E22+E30+E37+E41+E44+E48+E53+E59+E63+E74</f>
        <v>0</v>
      </c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</row>
    <row r="6" s="212" customFormat="1" ht="20.1" customHeight="1" spans="1:20">
      <c r="A6" s="235" t="s">
        <v>1118</v>
      </c>
      <c r="B6" s="236">
        <v>122696</v>
      </c>
      <c r="C6" s="236">
        <f>SUM(C7:C10)</f>
        <v>118627.474437</v>
      </c>
      <c r="D6" s="237">
        <f t="shared" si="0"/>
        <v>0.96684060146215</v>
      </c>
      <c r="E6" s="238">
        <f>SUM(E7:E10)</f>
        <v>0</v>
      </c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</row>
    <row r="7" s="213" customFormat="1" ht="20.1" customHeight="1" spans="1:5">
      <c r="A7" s="239" t="s">
        <v>1119</v>
      </c>
      <c r="B7" s="240">
        <v>57444</v>
      </c>
      <c r="C7" s="240">
        <v>53925.569981</v>
      </c>
      <c r="D7" s="241">
        <f t="shared" si="0"/>
        <v>0.93875026079312</v>
      </c>
      <c r="E7" s="242"/>
    </row>
    <row r="8" s="213" customFormat="1" ht="20.1" customHeight="1" spans="1:5">
      <c r="A8" s="239" t="s">
        <v>1120</v>
      </c>
      <c r="B8" s="240">
        <v>18267</v>
      </c>
      <c r="C8" s="240">
        <v>17385.903207</v>
      </c>
      <c r="D8" s="241">
        <f t="shared" ref="D8:D12" si="1">C8/B8</f>
        <v>0.95176565429463</v>
      </c>
      <c r="E8" s="242"/>
    </row>
    <row r="9" s="213" customFormat="1" ht="20.1" customHeight="1" spans="1:5">
      <c r="A9" s="239" t="s">
        <v>1121</v>
      </c>
      <c r="B9" s="240">
        <v>25360</v>
      </c>
      <c r="C9" s="240">
        <v>26040.6464</v>
      </c>
      <c r="D9" s="241">
        <f t="shared" si="1"/>
        <v>1.02683936908517</v>
      </c>
      <c r="E9" s="242"/>
    </row>
    <row r="10" s="213" customFormat="1" ht="20.1" customHeight="1" spans="1:5">
      <c r="A10" s="239" t="s">
        <v>1122</v>
      </c>
      <c r="B10" s="240">
        <v>21625</v>
      </c>
      <c r="C10" s="240">
        <v>21275.354849</v>
      </c>
      <c r="D10" s="241">
        <f t="shared" si="1"/>
        <v>0.983831438104046</v>
      </c>
      <c r="E10" s="242"/>
    </row>
    <row r="11" s="213" customFormat="1" ht="20.1" customHeight="1" spans="1:5">
      <c r="A11" s="235" t="s">
        <v>1123</v>
      </c>
      <c r="B11" s="236">
        <v>80305</v>
      </c>
      <c r="C11" s="236">
        <f>SUM(C12:C21)</f>
        <v>102447.612142</v>
      </c>
      <c r="D11" s="237">
        <f t="shared" si="1"/>
        <v>1.27573142571446</v>
      </c>
      <c r="E11" s="238">
        <f>SUM(E12:E21)</f>
        <v>0</v>
      </c>
    </row>
    <row r="12" s="213" customFormat="1" ht="20.1" customHeight="1" spans="1:5">
      <c r="A12" s="239" t="s">
        <v>1124</v>
      </c>
      <c r="B12" s="240">
        <v>18776</v>
      </c>
      <c r="C12" s="240">
        <v>16691.689075</v>
      </c>
      <c r="D12" s="241">
        <f t="shared" si="1"/>
        <v>0.888990683585428</v>
      </c>
      <c r="E12" s="242"/>
    </row>
    <row r="13" s="213" customFormat="1" ht="20.1" customHeight="1" spans="1:5">
      <c r="A13" s="239" t="s">
        <v>1125</v>
      </c>
      <c r="B13" s="240">
        <v>115</v>
      </c>
      <c r="C13" s="240">
        <v>0.935</v>
      </c>
      <c r="D13" s="241">
        <f t="shared" ref="D13:D21" si="2">C13/B13</f>
        <v>0.0081304347826087</v>
      </c>
      <c r="E13" s="242"/>
    </row>
    <row r="14" s="214" customFormat="1" ht="20.1" customHeight="1" spans="1:20">
      <c r="A14" s="239" t="s">
        <v>1126</v>
      </c>
      <c r="B14" s="240">
        <v>148</v>
      </c>
      <c r="C14" s="240">
        <v>34.071057</v>
      </c>
      <c r="D14" s="241">
        <f t="shared" si="2"/>
        <v>0.230209844594595</v>
      </c>
      <c r="E14" s="242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</row>
    <row r="15" s="213" customFormat="1" ht="20.1" customHeight="1" spans="1:5">
      <c r="A15" s="239" t="s">
        <v>1127</v>
      </c>
      <c r="B15" s="240">
        <v>790</v>
      </c>
      <c r="C15" s="240">
        <v>298.50152</v>
      </c>
      <c r="D15" s="241">
        <f t="shared" si="2"/>
        <v>0.377850025316456</v>
      </c>
      <c r="E15" s="242"/>
    </row>
    <row r="16" ht="20.1" customHeight="1" spans="1:5">
      <c r="A16" s="239" t="s">
        <v>1128</v>
      </c>
      <c r="B16" s="240">
        <v>50887</v>
      </c>
      <c r="C16" s="240">
        <v>18279.028036</v>
      </c>
      <c r="D16" s="241">
        <f t="shared" si="2"/>
        <v>0.359208207125592</v>
      </c>
      <c r="E16" s="242"/>
    </row>
    <row r="17" s="213" customFormat="1" ht="20.1" customHeight="1" spans="1:5">
      <c r="A17" s="239" t="s">
        <v>1129</v>
      </c>
      <c r="B17" s="240"/>
      <c r="C17" s="240">
        <v>2</v>
      </c>
      <c r="D17" s="241"/>
      <c r="E17" s="242"/>
    </row>
    <row r="18" ht="20.1" customHeight="1" spans="1:5">
      <c r="A18" s="239" t="s">
        <v>1130</v>
      </c>
      <c r="B18" s="240">
        <v>36</v>
      </c>
      <c r="C18" s="240"/>
      <c r="D18" s="241">
        <f t="shared" si="2"/>
        <v>0</v>
      </c>
      <c r="E18" s="242"/>
    </row>
    <row r="19" s="213" customFormat="1" ht="20.1" customHeight="1" spans="1:5">
      <c r="A19" s="239" t="s">
        <v>1131</v>
      </c>
      <c r="B19" s="240">
        <v>542</v>
      </c>
      <c r="C19" s="240">
        <v>629.7201</v>
      </c>
      <c r="D19" s="241">
        <f t="shared" si="2"/>
        <v>1.16184520295203</v>
      </c>
      <c r="E19" s="242"/>
    </row>
    <row r="20" s="213" customFormat="1" ht="20.1" customHeight="1" spans="1:5">
      <c r="A20" s="239" t="s">
        <v>1132</v>
      </c>
      <c r="B20" s="240">
        <v>2021</v>
      </c>
      <c r="C20" s="240">
        <v>899.418385</v>
      </c>
      <c r="D20" s="241">
        <f t="shared" si="2"/>
        <v>0.445036311232063</v>
      </c>
      <c r="E20" s="242"/>
    </row>
    <row r="21" ht="20.1" customHeight="1" spans="1:5">
      <c r="A21" s="239" t="s">
        <v>1133</v>
      </c>
      <c r="B21" s="240">
        <v>6990</v>
      </c>
      <c r="C21" s="240">
        <v>65612.248969</v>
      </c>
      <c r="D21" s="241">
        <f t="shared" si="2"/>
        <v>9.38658783533619</v>
      </c>
      <c r="E21" s="242"/>
    </row>
    <row r="22" ht="20.1" customHeight="1" spans="1:5">
      <c r="A22" s="235" t="s">
        <v>1134</v>
      </c>
      <c r="B22" s="236">
        <v>13965</v>
      </c>
      <c r="C22" s="236">
        <f>SUM(C23:C29)</f>
        <v>47717.26265</v>
      </c>
      <c r="D22" s="237">
        <f t="shared" ref="D22:D27" si="3">C22/B22</f>
        <v>3.4169181990691</v>
      </c>
      <c r="E22" s="238">
        <f>SUM(E23:E29)</f>
        <v>0</v>
      </c>
    </row>
    <row r="23" ht="20.1" customHeight="1" spans="1:5">
      <c r="A23" s="239" t="s">
        <v>1135</v>
      </c>
      <c r="B23" s="240"/>
      <c r="C23" s="240"/>
      <c r="D23" s="241"/>
      <c r="E23" s="242"/>
    </row>
    <row r="24" ht="20.1" customHeight="1" spans="1:5">
      <c r="A24" s="239" t="s">
        <v>1136</v>
      </c>
      <c r="B24" s="240">
        <v>2141</v>
      </c>
      <c r="C24" s="240"/>
      <c r="D24" s="241">
        <f t="shared" si="3"/>
        <v>0</v>
      </c>
      <c r="E24" s="242"/>
    </row>
    <row r="25" ht="20.1" customHeight="1" spans="1:5">
      <c r="A25" s="239" t="s">
        <v>1137</v>
      </c>
      <c r="B25" s="240">
        <v>23</v>
      </c>
      <c r="C25" s="240">
        <v>44.5</v>
      </c>
      <c r="D25" s="241">
        <f t="shared" si="3"/>
        <v>1.93478260869565</v>
      </c>
      <c r="E25" s="242"/>
    </row>
    <row r="26" s="212" customFormat="1" ht="20.1" customHeight="1" spans="1:20">
      <c r="A26" s="239" t="s">
        <v>1138</v>
      </c>
      <c r="B26" s="240">
        <v>152</v>
      </c>
      <c r="C26" s="240"/>
      <c r="D26" s="241">
        <f t="shared" si="3"/>
        <v>0</v>
      </c>
      <c r="E26" s="242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215"/>
      <c r="T26" s="215"/>
    </row>
    <row r="27" ht="20.1" customHeight="1" spans="1:5">
      <c r="A27" s="239" t="s">
        <v>1139</v>
      </c>
      <c r="B27" s="240">
        <v>2946</v>
      </c>
      <c r="C27" s="240">
        <v>2168.94105</v>
      </c>
      <c r="D27" s="241">
        <f t="shared" si="3"/>
        <v>0.736232535641548</v>
      </c>
      <c r="E27" s="242"/>
    </row>
    <row r="28" ht="20.1" customHeight="1" spans="1:5">
      <c r="A28" s="239" t="s">
        <v>1140</v>
      </c>
      <c r="B28" s="240">
        <v>7088</v>
      </c>
      <c r="C28" s="240">
        <v>6735.4616</v>
      </c>
      <c r="D28" s="241">
        <f t="shared" ref="D28:D32" si="4">C28/B28</f>
        <v>0.950262641083521</v>
      </c>
      <c r="E28" s="242"/>
    </row>
    <row r="29" ht="20.1" customHeight="1" spans="1:5">
      <c r="A29" s="239" t="s">
        <v>1141</v>
      </c>
      <c r="B29" s="240">
        <v>1615</v>
      </c>
      <c r="C29" s="240">
        <v>38768.36</v>
      </c>
      <c r="D29" s="241">
        <f t="shared" si="4"/>
        <v>24.0051764705882</v>
      </c>
      <c r="E29" s="242"/>
    </row>
    <row r="30" ht="20.1" customHeight="1" spans="1:5">
      <c r="A30" s="235" t="s">
        <v>1142</v>
      </c>
      <c r="B30" s="236">
        <v>10152</v>
      </c>
      <c r="C30" s="236">
        <f>SUM(C31:C36)</f>
        <v>10141.31214</v>
      </c>
      <c r="D30" s="237">
        <f t="shared" si="4"/>
        <v>0.998947216312057</v>
      </c>
      <c r="E30" s="238">
        <f>SUM(E31:E36)</f>
        <v>0</v>
      </c>
    </row>
    <row r="31" ht="20.1" customHeight="1" spans="1:5">
      <c r="A31" s="239" t="s">
        <v>1135</v>
      </c>
      <c r="B31" s="243"/>
      <c r="C31" s="243"/>
      <c r="D31" s="241"/>
      <c r="E31" s="242"/>
    </row>
    <row r="32" ht="20.1" customHeight="1" spans="1:5">
      <c r="A32" s="239" t="s">
        <v>1136</v>
      </c>
      <c r="B32" s="243">
        <v>102</v>
      </c>
      <c r="C32" s="243"/>
      <c r="D32" s="241">
        <f t="shared" si="4"/>
        <v>0</v>
      </c>
      <c r="E32" s="242"/>
    </row>
    <row r="33" ht="20.1" customHeight="1" spans="1:5">
      <c r="A33" s="239" t="s">
        <v>1137</v>
      </c>
      <c r="B33" s="243"/>
      <c r="C33" s="243"/>
      <c r="D33" s="241"/>
      <c r="E33" s="242"/>
    </row>
    <row r="34" customFormat="1" ht="20.1" customHeight="1" spans="1:16334">
      <c r="A34" s="239" t="s">
        <v>1139</v>
      </c>
      <c r="B34" s="243"/>
      <c r="C34" s="243"/>
      <c r="D34" s="241"/>
      <c r="E34" s="242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  <c r="W34" s="215"/>
      <c r="X34" s="215"/>
      <c r="Y34" s="215"/>
      <c r="Z34" s="215"/>
      <c r="AA34" s="215"/>
      <c r="AB34" s="215"/>
      <c r="AC34" s="215"/>
      <c r="AD34" s="215"/>
      <c r="AE34" s="215"/>
      <c r="AF34" s="215"/>
      <c r="AG34" s="215"/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  <c r="BI34" s="215"/>
      <c r="BJ34" s="215"/>
      <c r="BK34" s="215"/>
      <c r="BL34" s="215"/>
      <c r="BM34" s="215"/>
      <c r="BN34" s="215"/>
      <c r="BO34" s="215"/>
      <c r="BP34" s="215"/>
      <c r="BQ34" s="215"/>
      <c r="BR34" s="215"/>
      <c r="BS34" s="215"/>
      <c r="BT34" s="215"/>
      <c r="BU34" s="215"/>
      <c r="BV34" s="215"/>
      <c r="BW34" s="215"/>
      <c r="BX34" s="215"/>
      <c r="BY34" s="215"/>
      <c r="BZ34" s="215"/>
      <c r="CA34" s="215"/>
      <c r="CB34" s="215"/>
      <c r="CC34" s="215"/>
      <c r="CD34" s="215"/>
      <c r="CE34" s="215"/>
      <c r="CF34" s="215"/>
      <c r="CG34" s="215"/>
      <c r="CH34" s="215"/>
      <c r="CI34" s="215"/>
      <c r="CJ34" s="215"/>
      <c r="CK34" s="215"/>
      <c r="CL34" s="215"/>
      <c r="CM34" s="215"/>
      <c r="CN34" s="215"/>
      <c r="CO34" s="215"/>
      <c r="CP34" s="215"/>
      <c r="CQ34" s="215"/>
      <c r="CR34" s="215"/>
      <c r="CS34" s="215"/>
      <c r="CT34" s="215"/>
      <c r="CU34" s="215"/>
      <c r="CV34" s="215"/>
      <c r="CW34" s="215"/>
      <c r="CX34" s="215"/>
      <c r="CY34" s="215"/>
      <c r="CZ34" s="215"/>
      <c r="DA34" s="215"/>
      <c r="DB34" s="215"/>
      <c r="DC34" s="215"/>
      <c r="DD34" s="215"/>
      <c r="DE34" s="215"/>
      <c r="DF34" s="215"/>
      <c r="DG34" s="215"/>
      <c r="DH34" s="215"/>
      <c r="DI34" s="215"/>
      <c r="DJ34" s="215"/>
      <c r="DK34" s="215"/>
      <c r="DL34" s="215"/>
      <c r="DM34" s="215"/>
      <c r="DN34" s="215"/>
      <c r="DO34" s="215"/>
      <c r="DP34" s="215"/>
      <c r="DQ34" s="215"/>
      <c r="DR34" s="215"/>
      <c r="DS34" s="215"/>
      <c r="DT34" s="215"/>
      <c r="DU34" s="215"/>
      <c r="DV34" s="215"/>
      <c r="DW34" s="215"/>
      <c r="DX34" s="215"/>
      <c r="DY34" s="215"/>
      <c r="DZ34" s="215"/>
      <c r="EA34" s="215"/>
      <c r="EB34" s="215"/>
      <c r="EC34" s="215"/>
      <c r="ED34" s="215"/>
      <c r="EE34" s="215"/>
      <c r="EF34" s="215"/>
      <c r="EG34" s="215"/>
      <c r="EH34" s="215"/>
      <c r="EI34" s="215"/>
      <c r="EJ34" s="215"/>
      <c r="EK34" s="215"/>
      <c r="EL34" s="215"/>
      <c r="EM34" s="215"/>
      <c r="EN34" s="215"/>
      <c r="EO34" s="215"/>
      <c r="EP34" s="215"/>
      <c r="EQ34" s="215"/>
      <c r="ER34" s="215"/>
      <c r="ES34" s="215"/>
      <c r="ET34" s="215"/>
      <c r="EU34" s="215"/>
      <c r="EV34" s="215"/>
      <c r="EW34" s="215"/>
      <c r="EX34" s="215"/>
      <c r="EY34" s="215"/>
      <c r="EZ34" s="215"/>
      <c r="FA34" s="215"/>
      <c r="FB34" s="215"/>
      <c r="FC34" s="215"/>
      <c r="FD34" s="215"/>
      <c r="FE34" s="215"/>
      <c r="FF34" s="215"/>
      <c r="FG34" s="215"/>
      <c r="FH34" s="215"/>
      <c r="FI34" s="215"/>
      <c r="FJ34" s="215"/>
      <c r="FK34" s="215"/>
      <c r="FL34" s="215"/>
      <c r="FM34" s="215"/>
      <c r="FN34" s="215"/>
      <c r="FO34" s="215"/>
      <c r="FP34" s="215"/>
      <c r="FQ34" s="215"/>
      <c r="FR34" s="215"/>
      <c r="FS34" s="215"/>
      <c r="FT34" s="215"/>
      <c r="FU34" s="215"/>
      <c r="FV34" s="215"/>
      <c r="FW34" s="215"/>
      <c r="FX34" s="215"/>
      <c r="FY34" s="215"/>
      <c r="FZ34" s="215"/>
      <c r="GA34" s="215"/>
      <c r="GB34" s="215"/>
      <c r="GC34" s="215"/>
      <c r="GD34" s="215"/>
      <c r="GE34" s="215"/>
      <c r="GF34" s="215"/>
      <c r="GG34" s="215"/>
      <c r="GH34" s="215"/>
      <c r="GI34" s="215"/>
      <c r="GJ34" s="215"/>
      <c r="GK34" s="215"/>
      <c r="GL34" s="215"/>
      <c r="GM34" s="215"/>
      <c r="GN34" s="215"/>
      <c r="GO34" s="215"/>
      <c r="GP34" s="215"/>
      <c r="GQ34" s="215"/>
      <c r="GR34" s="215"/>
      <c r="GS34" s="215"/>
      <c r="GT34" s="215"/>
      <c r="GU34" s="215"/>
      <c r="GV34" s="21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  <c r="ZA34" s="5"/>
      <c r="ZB34" s="5"/>
      <c r="ZC34" s="5"/>
      <c r="ZD34" s="5"/>
      <c r="ZE34" s="5"/>
      <c r="ZF34" s="5"/>
      <c r="ZG34" s="5"/>
      <c r="ZH34" s="5"/>
      <c r="ZI34" s="5"/>
      <c r="ZJ34" s="5"/>
      <c r="ZK34" s="5"/>
      <c r="ZL34" s="5"/>
      <c r="ZM34" s="5"/>
      <c r="ZN34" s="5"/>
      <c r="ZO34" s="5"/>
      <c r="ZP34" s="5"/>
      <c r="ZQ34" s="5"/>
      <c r="ZR34" s="5"/>
      <c r="ZS34" s="5"/>
      <c r="ZT34" s="5"/>
      <c r="ZU34" s="5"/>
      <c r="ZV34" s="5"/>
      <c r="ZW34" s="5"/>
      <c r="ZX34" s="5"/>
      <c r="ZY34" s="5"/>
      <c r="ZZ34" s="5"/>
      <c r="AAA34" s="5"/>
      <c r="AAB34" s="5"/>
      <c r="AAC34" s="5"/>
      <c r="AAD34" s="5"/>
      <c r="AAE34" s="5"/>
      <c r="AAF34" s="5"/>
      <c r="AAG34" s="5"/>
      <c r="AAH34" s="5"/>
      <c r="AAI34" s="5"/>
      <c r="AAJ34" s="5"/>
      <c r="AAK34" s="5"/>
      <c r="AAL34" s="5"/>
      <c r="AAM34" s="5"/>
      <c r="AAN34" s="5"/>
      <c r="AAO34" s="5"/>
      <c r="AAP34" s="5"/>
      <c r="AAQ34" s="5"/>
      <c r="AAR34" s="5"/>
      <c r="AAS34" s="5"/>
      <c r="AAT34" s="5"/>
      <c r="AAU34" s="5"/>
      <c r="AAV34" s="5"/>
      <c r="AAW34" s="5"/>
      <c r="AAX34" s="5"/>
      <c r="AAY34" s="5"/>
      <c r="AAZ34" s="5"/>
      <c r="ABA34" s="5"/>
      <c r="ABB34" s="5"/>
      <c r="ABC34" s="5"/>
      <c r="ABD34" s="5"/>
      <c r="ABE34" s="5"/>
      <c r="ABF34" s="5"/>
      <c r="ABG34" s="5"/>
      <c r="ABH34" s="5"/>
      <c r="ABI34" s="5"/>
      <c r="ABJ34" s="5"/>
      <c r="ABK34" s="5"/>
      <c r="ABL34" s="5"/>
      <c r="ABM34" s="5"/>
      <c r="ABN34" s="5"/>
      <c r="ABO34" s="5"/>
      <c r="ABP34" s="5"/>
      <c r="ABQ34" s="5"/>
      <c r="ABR34" s="5"/>
      <c r="ABS34" s="5"/>
      <c r="ABT34" s="5"/>
      <c r="ABU34" s="5"/>
      <c r="ABV34" s="5"/>
      <c r="ABW34" s="5"/>
      <c r="ABX34" s="5"/>
      <c r="ABY34" s="5"/>
      <c r="ABZ34" s="5"/>
      <c r="ACA34" s="5"/>
      <c r="ACB34" s="5"/>
      <c r="ACC34" s="5"/>
      <c r="ACD34" s="5"/>
      <c r="ACE34" s="5"/>
      <c r="ACF34" s="5"/>
      <c r="ACG34" s="5"/>
      <c r="ACH34" s="5"/>
      <c r="ACI34" s="5"/>
      <c r="ACJ34" s="5"/>
      <c r="ACK34" s="5"/>
      <c r="ACL34" s="5"/>
      <c r="ACM34" s="5"/>
      <c r="ACN34" s="5"/>
      <c r="ACO34" s="5"/>
      <c r="ACP34" s="5"/>
      <c r="ACQ34" s="5"/>
      <c r="ACR34" s="5"/>
      <c r="ACS34" s="5"/>
      <c r="ACT34" s="5"/>
      <c r="ACU34" s="5"/>
      <c r="ACV34" s="5"/>
      <c r="ACW34" s="5"/>
      <c r="ACX34" s="5"/>
      <c r="ACY34" s="5"/>
      <c r="ACZ34" s="5"/>
      <c r="ADA34" s="5"/>
      <c r="ADB34" s="5"/>
      <c r="ADC34" s="5"/>
      <c r="ADD34" s="5"/>
      <c r="ADE34" s="5"/>
      <c r="ADF34" s="5"/>
      <c r="ADG34" s="5"/>
      <c r="ADH34" s="5"/>
      <c r="ADI34" s="5"/>
      <c r="ADJ34" s="5"/>
      <c r="ADK34" s="5"/>
      <c r="ADL34" s="5"/>
      <c r="ADM34" s="5"/>
      <c r="ADN34" s="5"/>
      <c r="ADO34" s="5"/>
      <c r="ADP34" s="5"/>
      <c r="ADQ34" s="5"/>
      <c r="ADR34" s="5"/>
      <c r="ADS34" s="5"/>
      <c r="ADT34" s="5"/>
      <c r="ADU34" s="5"/>
      <c r="ADV34" s="5"/>
      <c r="ADW34" s="5"/>
      <c r="ADX34" s="5"/>
      <c r="ADY34" s="5"/>
      <c r="ADZ34" s="5"/>
      <c r="AEA34" s="5"/>
      <c r="AEB34" s="5"/>
      <c r="AEC34" s="5"/>
      <c r="AED34" s="5"/>
      <c r="AEE34" s="5"/>
      <c r="AEF34" s="5"/>
      <c r="AEG34" s="5"/>
      <c r="AEH34" s="5"/>
      <c r="AEI34" s="5"/>
      <c r="AEJ34" s="5"/>
      <c r="AEK34" s="5"/>
      <c r="AEL34" s="5"/>
      <c r="AEM34" s="5"/>
      <c r="AEN34" s="5"/>
      <c r="AEO34" s="5"/>
      <c r="AEP34" s="5"/>
      <c r="AEQ34" s="5"/>
      <c r="AER34" s="5"/>
      <c r="AES34" s="5"/>
      <c r="AET34" s="5"/>
      <c r="AEU34" s="5"/>
      <c r="AEV34" s="5"/>
      <c r="AEW34" s="5"/>
      <c r="AEX34" s="5"/>
      <c r="AEY34" s="5"/>
      <c r="AEZ34" s="5"/>
      <c r="AFA34" s="5"/>
      <c r="AFB34" s="5"/>
      <c r="AFC34" s="5"/>
      <c r="AFD34" s="5"/>
      <c r="AFE34" s="5"/>
      <c r="AFF34" s="5"/>
      <c r="AFG34" s="5"/>
      <c r="AFH34" s="5"/>
      <c r="AFI34" s="5"/>
      <c r="AFJ34" s="5"/>
      <c r="AFK34" s="5"/>
      <c r="AFL34" s="5"/>
      <c r="AFM34" s="5"/>
      <c r="AFN34" s="5"/>
      <c r="AFO34" s="5"/>
      <c r="AFP34" s="5"/>
      <c r="AFQ34" s="5"/>
      <c r="AFR34" s="5"/>
      <c r="AFS34" s="5"/>
      <c r="AFT34" s="5"/>
      <c r="AFU34" s="5"/>
      <c r="AFV34" s="5"/>
      <c r="AFW34" s="5"/>
      <c r="AFX34" s="5"/>
      <c r="AFY34" s="5"/>
      <c r="AFZ34" s="5"/>
      <c r="AGA34" s="5"/>
      <c r="AGB34" s="5"/>
      <c r="AGC34" s="5"/>
      <c r="AGD34" s="5"/>
      <c r="AGE34" s="5"/>
      <c r="AGF34" s="5"/>
      <c r="AGG34" s="5"/>
      <c r="AGH34" s="5"/>
      <c r="AGI34" s="5"/>
      <c r="AGJ34" s="5"/>
      <c r="AGK34" s="5"/>
      <c r="AGL34" s="5"/>
      <c r="AGM34" s="5"/>
      <c r="AGN34" s="5"/>
      <c r="AGO34" s="5"/>
      <c r="AGP34" s="5"/>
      <c r="AGQ34" s="5"/>
      <c r="AGR34" s="5"/>
      <c r="AGS34" s="5"/>
      <c r="AGT34" s="5"/>
      <c r="AGU34" s="5"/>
      <c r="AGV34" s="5"/>
      <c r="AGW34" s="5"/>
      <c r="AGX34" s="5"/>
      <c r="AGY34" s="5"/>
      <c r="AGZ34" s="5"/>
      <c r="AHA34" s="5"/>
      <c r="AHB34" s="5"/>
      <c r="AHC34" s="5"/>
      <c r="AHD34" s="5"/>
      <c r="AHE34" s="5"/>
      <c r="AHF34" s="5"/>
      <c r="AHG34" s="5"/>
      <c r="AHH34" s="5"/>
      <c r="AHI34" s="5"/>
      <c r="AHJ34" s="5"/>
      <c r="AHK34" s="5"/>
      <c r="AHL34" s="5"/>
      <c r="AHM34" s="5"/>
      <c r="AHN34" s="5"/>
      <c r="AHO34" s="5"/>
      <c r="AHP34" s="5"/>
      <c r="AHQ34" s="5"/>
      <c r="AHR34" s="5"/>
      <c r="AHS34" s="5"/>
      <c r="AHT34" s="5"/>
      <c r="AHU34" s="5"/>
      <c r="AHV34" s="5"/>
      <c r="AHW34" s="5"/>
      <c r="AHX34" s="5"/>
      <c r="AHY34" s="5"/>
      <c r="AHZ34" s="5"/>
      <c r="AIA34" s="5"/>
      <c r="AIB34" s="5"/>
      <c r="AIC34" s="5"/>
      <c r="AID34" s="5"/>
      <c r="AIE34" s="5"/>
      <c r="AIF34" s="5"/>
      <c r="AIG34" s="5"/>
      <c r="AIH34" s="5"/>
      <c r="AII34" s="5"/>
      <c r="AIJ34" s="5"/>
      <c r="AIK34" s="5"/>
      <c r="AIL34" s="5"/>
      <c r="AIM34" s="5"/>
      <c r="AIN34" s="5"/>
      <c r="AIO34" s="5"/>
      <c r="AIP34" s="5"/>
      <c r="AIQ34" s="5"/>
      <c r="AIR34" s="5"/>
      <c r="AIS34" s="5"/>
      <c r="AIT34" s="5"/>
      <c r="AIU34" s="5"/>
      <c r="AIV34" s="5"/>
      <c r="AIW34" s="5"/>
      <c r="AIX34" s="5"/>
      <c r="AIY34" s="5"/>
      <c r="AIZ34" s="5"/>
      <c r="AJA34" s="5"/>
      <c r="AJB34" s="5"/>
      <c r="AJC34" s="5"/>
      <c r="AJD34" s="5"/>
      <c r="AJE34" s="5"/>
      <c r="AJF34" s="5"/>
      <c r="AJG34" s="5"/>
      <c r="AJH34" s="5"/>
      <c r="AJI34" s="5"/>
      <c r="AJJ34" s="5"/>
      <c r="AJK34" s="5"/>
      <c r="AJL34" s="5"/>
      <c r="AJM34" s="5"/>
      <c r="AJN34" s="5"/>
      <c r="AJO34" s="5"/>
      <c r="AJP34" s="5"/>
      <c r="AJQ34" s="5"/>
      <c r="AJR34" s="5"/>
      <c r="AJS34" s="5"/>
      <c r="AJT34" s="5"/>
      <c r="AJU34" s="5"/>
      <c r="AJV34" s="5"/>
      <c r="AJW34" s="5"/>
      <c r="AJX34" s="5"/>
      <c r="AJY34" s="5"/>
      <c r="AJZ34" s="5"/>
      <c r="AKA34" s="5"/>
      <c r="AKB34" s="5"/>
      <c r="AKC34" s="5"/>
      <c r="AKD34" s="5"/>
      <c r="AKE34" s="5"/>
      <c r="AKF34" s="5"/>
      <c r="AKG34" s="5"/>
      <c r="AKH34" s="5"/>
      <c r="AKI34" s="5"/>
      <c r="AKJ34" s="5"/>
      <c r="AKK34" s="5"/>
      <c r="AKL34" s="5"/>
      <c r="AKM34" s="5"/>
      <c r="AKN34" s="5"/>
      <c r="AKO34" s="5"/>
      <c r="AKP34" s="5"/>
      <c r="AKQ34" s="5"/>
      <c r="AKR34" s="5"/>
      <c r="AKS34" s="5"/>
      <c r="AKT34" s="5"/>
      <c r="AKU34" s="5"/>
      <c r="AKV34" s="5"/>
      <c r="AKW34" s="5"/>
      <c r="AKX34" s="5"/>
      <c r="AKY34" s="5"/>
      <c r="AKZ34" s="5"/>
      <c r="ALA34" s="5"/>
      <c r="ALB34" s="5"/>
      <c r="ALC34" s="5"/>
      <c r="ALD34" s="5"/>
      <c r="ALE34" s="5"/>
      <c r="ALF34" s="5"/>
      <c r="ALG34" s="5"/>
      <c r="ALH34" s="5"/>
      <c r="ALI34" s="5"/>
      <c r="ALJ34" s="5"/>
      <c r="ALK34" s="5"/>
      <c r="ALL34" s="5"/>
      <c r="ALM34" s="5"/>
      <c r="ALN34" s="5"/>
      <c r="ALO34" s="5"/>
      <c r="ALP34" s="5"/>
      <c r="ALQ34" s="5"/>
      <c r="ALR34" s="5"/>
      <c r="ALS34" s="5"/>
      <c r="ALT34" s="5"/>
      <c r="ALU34" s="5"/>
      <c r="ALV34" s="5"/>
      <c r="ALW34" s="5"/>
      <c r="ALX34" s="5"/>
      <c r="ALY34" s="5"/>
      <c r="ALZ34" s="5"/>
      <c r="AMA34" s="5"/>
      <c r="AMB34" s="5"/>
      <c r="AMC34" s="5"/>
      <c r="AMD34" s="5"/>
      <c r="AME34" s="5"/>
      <c r="AMF34" s="5"/>
      <c r="AMG34" s="5"/>
      <c r="AMH34" s="5"/>
      <c r="AMI34" s="5"/>
      <c r="AMJ34" s="5"/>
      <c r="AMK34" s="5"/>
      <c r="AML34" s="5"/>
      <c r="AMM34" s="5"/>
      <c r="AMN34" s="5"/>
      <c r="AMO34" s="5"/>
      <c r="AMP34" s="5"/>
      <c r="AMQ34" s="5"/>
      <c r="AMR34" s="5"/>
      <c r="AMS34" s="5"/>
      <c r="AMT34" s="5"/>
      <c r="AMU34" s="5"/>
      <c r="AMV34" s="5"/>
      <c r="AMW34" s="5"/>
      <c r="AMX34" s="5"/>
      <c r="AMY34" s="5"/>
      <c r="AMZ34" s="5"/>
      <c r="ANA34" s="5"/>
      <c r="ANB34" s="5"/>
      <c r="ANC34" s="5"/>
      <c r="AND34" s="5"/>
      <c r="ANE34" s="5"/>
      <c r="ANF34" s="5"/>
      <c r="ANG34" s="5"/>
      <c r="ANH34" s="5"/>
      <c r="ANI34" s="5"/>
      <c r="ANJ34" s="5"/>
      <c r="ANK34" s="5"/>
      <c r="ANL34" s="5"/>
      <c r="ANM34" s="5"/>
      <c r="ANN34" s="5"/>
      <c r="ANO34" s="5"/>
      <c r="ANP34" s="5"/>
      <c r="ANQ34" s="5"/>
      <c r="ANR34" s="5"/>
      <c r="ANS34" s="5"/>
      <c r="ANT34" s="5"/>
      <c r="ANU34" s="5"/>
      <c r="ANV34" s="5"/>
      <c r="ANW34" s="5"/>
      <c r="ANX34" s="5"/>
      <c r="ANY34" s="5"/>
      <c r="ANZ34" s="5"/>
      <c r="AOA34" s="5"/>
      <c r="AOB34" s="5"/>
      <c r="AOC34" s="5"/>
      <c r="AOD34" s="5"/>
      <c r="AOE34" s="5"/>
      <c r="AOF34" s="5"/>
      <c r="AOG34" s="5"/>
      <c r="AOH34" s="5"/>
      <c r="AOI34" s="5"/>
      <c r="AOJ34" s="5"/>
      <c r="AOK34" s="5"/>
      <c r="AOL34" s="5"/>
      <c r="AOM34" s="5"/>
      <c r="AON34" s="5"/>
      <c r="AOO34" s="5"/>
      <c r="AOP34" s="5"/>
      <c r="AOQ34" s="5"/>
      <c r="AOR34" s="5"/>
      <c r="AOS34" s="5"/>
      <c r="AOT34" s="5"/>
      <c r="AOU34" s="5"/>
      <c r="AOV34" s="5"/>
      <c r="AOW34" s="5"/>
      <c r="AOX34" s="5"/>
      <c r="AOY34" s="5"/>
      <c r="AOZ34" s="5"/>
      <c r="APA34" s="5"/>
      <c r="APB34" s="5"/>
      <c r="APC34" s="5"/>
      <c r="APD34" s="5"/>
      <c r="APE34" s="5"/>
      <c r="APF34" s="5"/>
      <c r="APG34" s="5"/>
      <c r="APH34" s="5"/>
      <c r="API34" s="5"/>
      <c r="APJ34" s="5"/>
      <c r="APK34" s="5"/>
      <c r="APL34" s="5"/>
      <c r="APM34" s="5"/>
      <c r="APN34" s="5"/>
      <c r="APO34" s="5"/>
      <c r="APP34" s="5"/>
      <c r="APQ34" s="5"/>
      <c r="APR34" s="5"/>
      <c r="APS34" s="5"/>
      <c r="APT34" s="5"/>
      <c r="APU34" s="5"/>
      <c r="APV34" s="5"/>
      <c r="APW34" s="5"/>
      <c r="APX34" s="5"/>
      <c r="APY34" s="5"/>
      <c r="APZ34" s="5"/>
      <c r="AQA34" s="5"/>
      <c r="AQB34" s="5"/>
      <c r="AQC34" s="5"/>
      <c r="AQD34" s="5"/>
      <c r="AQE34" s="5"/>
      <c r="AQF34" s="5"/>
      <c r="AQG34" s="5"/>
      <c r="AQH34" s="5"/>
      <c r="AQI34" s="5"/>
      <c r="AQJ34" s="5"/>
      <c r="AQK34" s="5"/>
      <c r="AQL34" s="5"/>
      <c r="AQM34" s="5"/>
      <c r="AQN34" s="5"/>
      <c r="AQO34" s="5"/>
      <c r="AQP34" s="5"/>
      <c r="AQQ34" s="5"/>
      <c r="AQR34" s="5"/>
      <c r="AQS34" s="5"/>
      <c r="AQT34" s="5"/>
      <c r="AQU34" s="5"/>
      <c r="AQV34" s="5"/>
      <c r="AQW34" s="5"/>
      <c r="AQX34" s="5"/>
      <c r="AQY34" s="5"/>
      <c r="AQZ34" s="5"/>
      <c r="ARA34" s="5"/>
      <c r="ARB34" s="5"/>
      <c r="ARC34" s="5"/>
      <c r="ARD34" s="5"/>
      <c r="ARE34" s="5"/>
      <c r="ARF34" s="5"/>
      <c r="ARG34" s="5"/>
      <c r="ARH34" s="5"/>
      <c r="ARI34" s="5"/>
      <c r="ARJ34" s="5"/>
      <c r="ARK34" s="5"/>
      <c r="ARL34" s="5"/>
      <c r="ARM34" s="5"/>
      <c r="ARN34" s="5"/>
      <c r="ARO34" s="5"/>
      <c r="ARP34" s="5"/>
      <c r="ARQ34" s="5"/>
      <c r="ARR34" s="5"/>
      <c r="ARS34" s="5"/>
      <c r="ART34" s="5"/>
      <c r="ARU34" s="5"/>
      <c r="ARV34" s="5"/>
      <c r="ARW34" s="5"/>
      <c r="ARX34" s="5"/>
      <c r="ARY34" s="5"/>
      <c r="ARZ34" s="5"/>
      <c r="ASA34" s="5"/>
      <c r="ASB34" s="5"/>
      <c r="ASC34" s="5"/>
      <c r="ASD34" s="5"/>
      <c r="ASE34" s="5"/>
      <c r="ASF34" s="5"/>
      <c r="ASG34" s="5"/>
      <c r="ASH34" s="5"/>
      <c r="ASI34" s="5"/>
      <c r="ASJ34" s="5"/>
      <c r="ASK34" s="5"/>
      <c r="ASL34" s="5"/>
      <c r="ASM34" s="5"/>
      <c r="ASN34" s="5"/>
      <c r="ASO34" s="5"/>
      <c r="ASP34" s="5"/>
      <c r="ASQ34" s="5"/>
      <c r="ASR34" s="5"/>
      <c r="ASS34" s="5"/>
      <c r="AST34" s="5"/>
      <c r="ASU34" s="5"/>
      <c r="ASV34" s="5"/>
      <c r="ASW34" s="5"/>
      <c r="ASX34" s="5"/>
      <c r="ASY34" s="5"/>
      <c r="ASZ34" s="5"/>
      <c r="ATA34" s="5"/>
      <c r="ATB34" s="5"/>
      <c r="ATC34" s="5"/>
      <c r="ATD34" s="5"/>
      <c r="ATE34" s="5"/>
      <c r="ATF34" s="5"/>
      <c r="ATG34" s="5"/>
      <c r="ATH34" s="5"/>
      <c r="ATI34" s="5"/>
      <c r="ATJ34" s="5"/>
      <c r="ATK34" s="5"/>
      <c r="ATL34" s="5"/>
      <c r="ATM34" s="5"/>
      <c r="ATN34" s="5"/>
      <c r="ATO34" s="5"/>
      <c r="ATP34" s="5"/>
      <c r="ATQ34" s="5"/>
      <c r="ATR34" s="5"/>
      <c r="ATS34" s="5"/>
      <c r="ATT34" s="5"/>
      <c r="ATU34" s="5"/>
      <c r="ATV34" s="5"/>
      <c r="ATW34" s="5"/>
      <c r="ATX34" s="5"/>
      <c r="ATY34" s="5"/>
      <c r="ATZ34" s="5"/>
      <c r="AUA34" s="5"/>
      <c r="AUB34" s="5"/>
      <c r="AUC34" s="5"/>
      <c r="AUD34" s="5"/>
      <c r="AUE34" s="5"/>
      <c r="AUF34" s="5"/>
      <c r="AUG34" s="5"/>
      <c r="AUH34" s="5"/>
      <c r="AUI34" s="5"/>
      <c r="AUJ34" s="5"/>
      <c r="AUK34" s="5"/>
      <c r="AUL34" s="5"/>
      <c r="AUM34" s="5"/>
      <c r="AUN34" s="5"/>
      <c r="AUO34" s="5"/>
      <c r="AUP34" s="5"/>
      <c r="AUQ34" s="5"/>
      <c r="AUR34" s="5"/>
      <c r="AUS34" s="5"/>
      <c r="AUT34" s="5"/>
      <c r="AUU34" s="5"/>
      <c r="AUV34" s="5"/>
      <c r="AUW34" s="5"/>
      <c r="AUX34" s="5"/>
      <c r="AUY34" s="5"/>
      <c r="AUZ34" s="5"/>
      <c r="AVA34" s="5"/>
      <c r="AVB34" s="5"/>
      <c r="AVC34" s="5"/>
      <c r="AVD34" s="5"/>
      <c r="AVE34" s="5"/>
      <c r="AVF34" s="5"/>
      <c r="AVG34" s="5"/>
      <c r="AVH34" s="5"/>
      <c r="AVI34" s="5"/>
      <c r="AVJ34" s="5"/>
      <c r="AVK34" s="5"/>
      <c r="AVL34" s="5"/>
      <c r="AVM34" s="5"/>
      <c r="AVN34" s="5"/>
      <c r="AVO34" s="5"/>
      <c r="AVP34" s="5"/>
      <c r="AVQ34" s="5"/>
      <c r="AVR34" s="5"/>
      <c r="AVS34" s="5"/>
      <c r="AVT34" s="5"/>
      <c r="AVU34" s="5"/>
      <c r="AVV34" s="5"/>
      <c r="AVW34" s="5"/>
      <c r="AVX34" s="5"/>
      <c r="AVY34" s="5"/>
      <c r="AVZ34" s="5"/>
      <c r="AWA34" s="5"/>
      <c r="AWB34" s="5"/>
      <c r="AWC34" s="5"/>
      <c r="AWD34" s="5"/>
      <c r="AWE34" s="5"/>
      <c r="AWF34" s="5"/>
      <c r="AWG34" s="5"/>
      <c r="AWH34" s="5"/>
      <c r="AWI34" s="5"/>
      <c r="AWJ34" s="5"/>
      <c r="AWK34" s="5"/>
      <c r="AWL34" s="5"/>
      <c r="AWM34" s="5"/>
      <c r="AWN34" s="5"/>
      <c r="AWO34" s="5"/>
      <c r="AWP34" s="5"/>
      <c r="AWQ34" s="5"/>
      <c r="AWR34" s="5"/>
      <c r="AWS34" s="5"/>
      <c r="AWT34" s="5"/>
      <c r="AWU34" s="5"/>
      <c r="AWV34" s="5"/>
      <c r="AWW34" s="5"/>
      <c r="AWX34" s="5"/>
      <c r="AWY34" s="5"/>
      <c r="AWZ34" s="5"/>
      <c r="AXA34" s="5"/>
      <c r="AXB34" s="5"/>
      <c r="AXC34" s="5"/>
      <c r="AXD34" s="5"/>
      <c r="AXE34" s="5"/>
      <c r="AXF34" s="5"/>
      <c r="AXG34" s="5"/>
      <c r="AXH34" s="5"/>
      <c r="AXI34" s="5"/>
      <c r="AXJ34" s="5"/>
      <c r="AXK34" s="5"/>
      <c r="AXL34" s="5"/>
      <c r="AXM34" s="5"/>
      <c r="AXN34" s="5"/>
      <c r="AXO34" s="5"/>
      <c r="AXP34" s="5"/>
      <c r="AXQ34" s="5"/>
      <c r="AXR34" s="5"/>
      <c r="AXS34" s="5"/>
      <c r="AXT34" s="5"/>
      <c r="AXU34" s="5"/>
      <c r="AXV34" s="5"/>
      <c r="AXW34" s="5"/>
      <c r="AXX34" s="5"/>
      <c r="AXY34" s="5"/>
      <c r="AXZ34" s="5"/>
      <c r="AYA34" s="5"/>
      <c r="AYB34" s="5"/>
      <c r="AYC34" s="5"/>
      <c r="AYD34" s="5"/>
      <c r="AYE34" s="5"/>
      <c r="AYF34" s="5"/>
      <c r="AYG34" s="5"/>
      <c r="AYH34" s="5"/>
      <c r="AYI34" s="5"/>
      <c r="AYJ34" s="5"/>
      <c r="AYK34" s="5"/>
      <c r="AYL34" s="5"/>
      <c r="AYM34" s="5"/>
      <c r="AYN34" s="5"/>
      <c r="AYO34" s="5"/>
      <c r="AYP34" s="5"/>
      <c r="AYQ34" s="5"/>
      <c r="AYR34" s="5"/>
      <c r="AYS34" s="5"/>
      <c r="AYT34" s="5"/>
      <c r="AYU34" s="5"/>
      <c r="AYV34" s="5"/>
      <c r="AYW34" s="5"/>
      <c r="AYX34" s="5"/>
      <c r="AYY34" s="5"/>
      <c r="AYZ34" s="5"/>
      <c r="AZA34" s="5"/>
      <c r="AZB34" s="5"/>
      <c r="AZC34" s="5"/>
      <c r="AZD34" s="5"/>
      <c r="AZE34" s="5"/>
      <c r="AZF34" s="5"/>
      <c r="AZG34" s="5"/>
      <c r="AZH34" s="5"/>
      <c r="AZI34" s="5"/>
      <c r="AZJ34" s="5"/>
      <c r="AZK34" s="5"/>
      <c r="AZL34" s="5"/>
      <c r="AZM34" s="5"/>
      <c r="AZN34" s="5"/>
      <c r="AZO34" s="5"/>
      <c r="AZP34" s="5"/>
      <c r="AZQ34" s="5"/>
      <c r="AZR34" s="5"/>
      <c r="AZS34" s="5"/>
      <c r="AZT34" s="5"/>
      <c r="AZU34" s="5"/>
      <c r="AZV34" s="5"/>
      <c r="AZW34" s="5"/>
      <c r="AZX34" s="5"/>
      <c r="AZY34" s="5"/>
      <c r="AZZ34" s="5"/>
      <c r="BAA34" s="5"/>
      <c r="BAB34" s="5"/>
      <c r="BAC34" s="5"/>
      <c r="BAD34" s="5"/>
      <c r="BAE34" s="5"/>
      <c r="BAF34" s="5"/>
      <c r="BAG34" s="5"/>
      <c r="BAH34" s="5"/>
      <c r="BAI34" s="5"/>
      <c r="BAJ34" s="5"/>
      <c r="BAK34" s="5"/>
      <c r="BAL34" s="5"/>
      <c r="BAM34" s="5"/>
      <c r="BAN34" s="5"/>
      <c r="BAO34" s="5"/>
      <c r="BAP34" s="5"/>
      <c r="BAQ34" s="5"/>
      <c r="BAR34" s="5"/>
      <c r="BAS34" s="5"/>
      <c r="BAT34" s="5"/>
      <c r="BAU34" s="5"/>
      <c r="BAV34" s="5"/>
      <c r="BAW34" s="5"/>
      <c r="BAX34" s="5"/>
      <c r="BAY34" s="5"/>
      <c r="BAZ34" s="5"/>
      <c r="BBA34" s="5"/>
      <c r="BBB34" s="5"/>
      <c r="BBC34" s="5"/>
      <c r="BBD34" s="5"/>
      <c r="BBE34" s="5"/>
      <c r="BBF34" s="5"/>
      <c r="BBG34" s="5"/>
      <c r="BBH34" s="5"/>
      <c r="BBI34" s="5"/>
      <c r="BBJ34" s="5"/>
      <c r="BBK34" s="5"/>
      <c r="BBL34" s="5"/>
      <c r="BBM34" s="5"/>
      <c r="BBN34" s="5"/>
      <c r="BBO34" s="5"/>
      <c r="BBP34" s="5"/>
      <c r="BBQ34" s="5"/>
      <c r="BBR34" s="5"/>
      <c r="BBS34" s="5"/>
      <c r="BBT34" s="5"/>
      <c r="BBU34" s="5"/>
      <c r="BBV34" s="5"/>
      <c r="BBW34" s="5"/>
      <c r="BBX34" s="5"/>
      <c r="BBY34" s="5"/>
      <c r="BBZ34" s="5"/>
      <c r="BCA34" s="5"/>
      <c r="BCB34" s="5"/>
      <c r="BCC34" s="5"/>
      <c r="BCD34" s="5"/>
      <c r="BCE34" s="5"/>
      <c r="BCF34" s="5"/>
      <c r="BCG34" s="5"/>
      <c r="BCH34" s="5"/>
      <c r="BCI34" s="5"/>
      <c r="BCJ34" s="5"/>
      <c r="BCK34" s="5"/>
      <c r="BCL34" s="5"/>
      <c r="BCM34" s="5"/>
      <c r="BCN34" s="5"/>
      <c r="BCO34" s="5"/>
      <c r="BCP34" s="5"/>
      <c r="BCQ34" s="5"/>
      <c r="BCR34" s="5"/>
      <c r="BCS34" s="5"/>
      <c r="BCT34" s="5"/>
      <c r="BCU34" s="5"/>
      <c r="BCV34" s="5"/>
      <c r="BCW34" s="5"/>
      <c r="BCX34" s="5"/>
      <c r="BCY34" s="5"/>
      <c r="BCZ34" s="5"/>
      <c r="BDA34" s="5"/>
      <c r="BDB34" s="5"/>
      <c r="BDC34" s="5"/>
      <c r="BDD34" s="5"/>
      <c r="BDE34" s="5"/>
      <c r="BDF34" s="5"/>
      <c r="BDG34" s="5"/>
      <c r="BDH34" s="5"/>
      <c r="BDI34" s="5"/>
      <c r="BDJ34" s="5"/>
      <c r="BDK34" s="5"/>
      <c r="BDL34" s="5"/>
      <c r="BDM34" s="5"/>
      <c r="BDN34" s="5"/>
      <c r="BDO34" s="5"/>
      <c r="BDP34" s="5"/>
      <c r="BDQ34" s="5"/>
      <c r="BDR34" s="5"/>
      <c r="BDS34" s="5"/>
      <c r="BDT34" s="5"/>
      <c r="BDU34" s="5"/>
      <c r="BDV34" s="5"/>
      <c r="BDW34" s="5"/>
      <c r="BDX34" s="5"/>
      <c r="BDY34" s="5"/>
      <c r="BDZ34" s="5"/>
      <c r="BEA34" s="5"/>
      <c r="BEB34" s="5"/>
      <c r="BEC34" s="5"/>
      <c r="BED34" s="5"/>
      <c r="BEE34" s="5"/>
      <c r="BEF34" s="5"/>
      <c r="BEG34" s="5"/>
      <c r="BEH34" s="5"/>
      <c r="BEI34" s="5"/>
      <c r="BEJ34" s="5"/>
      <c r="BEK34" s="5"/>
      <c r="BEL34" s="5"/>
      <c r="BEM34" s="5"/>
      <c r="BEN34" s="5"/>
      <c r="BEO34" s="5"/>
      <c r="BEP34" s="5"/>
      <c r="BEQ34" s="5"/>
      <c r="BER34" s="5"/>
      <c r="BES34" s="5"/>
      <c r="BET34" s="5"/>
      <c r="BEU34" s="5"/>
      <c r="BEV34" s="5"/>
      <c r="BEW34" s="5"/>
      <c r="BEX34" s="5"/>
      <c r="BEY34" s="5"/>
      <c r="BEZ34" s="5"/>
      <c r="BFA34" s="5"/>
      <c r="BFB34" s="5"/>
      <c r="BFC34" s="5"/>
      <c r="BFD34" s="5"/>
      <c r="BFE34" s="5"/>
      <c r="BFF34" s="5"/>
      <c r="BFG34" s="5"/>
      <c r="BFH34" s="5"/>
      <c r="BFI34" s="5"/>
      <c r="BFJ34" s="5"/>
      <c r="BFK34" s="5"/>
      <c r="BFL34" s="5"/>
      <c r="BFM34" s="5"/>
      <c r="BFN34" s="5"/>
      <c r="BFO34" s="5"/>
      <c r="BFP34" s="5"/>
      <c r="BFQ34" s="5"/>
      <c r="BFR34" s="5"/>
      <c r="BFS34" s="5"/>
      <c r="BFT34" s="5"/>
      <c r="BFU34" s="5"/>
      <c r="BFV34" s="5"/>
      <c r="BFW34" s="5"/>
      <c r="BFX34" s="5"/>
      <c r="BFY34" s="5"/>
      <c r="BFZ34" s="5"/>
      <c r="BGA34" s="5"/>
      <c r="BGB34" s="5"/>
      <c r="BGC34" s="5"/>
      <c r="BGD34" s="5"/>
      <c r="BGE34" s="5"/>
      <c r="BGF34" s="5"/>
      <c r="BGG34" s="5"/>
      <c r="BGH34" s="5"/>
      <c r="BGI34" s="5"/>
      <c r="BGJ34" s="5"/>
      <c r="BGK34" s="5"/>
      <c r="BGL34" s="5"/>
      <c r="BGM34" s="5"/>
      <c r="BGN34" s="5"/>
      <c r="BGO34" s="5"/>
      <c r="BGP34" s="5"/>
      <c r="BGQ34" s="5"/>
      <c r="BGR34" s="5"/>
      <c r="BGS34" s="5"/>
      <c r="BGT34" s="5"/>
      <c r="BGU34" s="5"/>
      <c r="BGV34" s="5"/>
      <c r="BGW34" s="5"/>
      <c r="BGX34" s="5"/>
      <c r="BGY34" s="5"/>
      <c r="BGZ34" s="5"/>
      <c r="BHA34" s="5"/>
      <c r="BHB34" s="5"/>
      <c r="BHC34" s="5"/>
      <c r="BHD34" s="5"/>
      <c r="BHE34" s="5"/>
      <c r="BHF34" s="5"/>
      <c r="BHG34" s="5"/>
      <c r="BHH34" s="5"/>
      <c r="BHI34" s="5"/>
      <c r="BHJ34" s="5"/>
      <c r="BHK34" s="5"/>
      <c r="BHL34" s="5"/>
      <c r="BHM34" s="5"/>
      <c r="BHN34" s="5"/>
      <c r="BHO34" s="5"/>
      <c r="BHP34" s="5"/>
      <c r="BHQ34" s="5"/>
      <c r="BHR34" s="5"/>
      <c r="BHS34" s="5"/>
      <c r="BHT34" s="5"/>
      <c r="BHU34" s="5"/>
      <c r="BHV34" s="5"/>
      <c r="BHW34" s="5"/>
      <c r="BHX34" s="5"/>
      <c r="BHY34" s="5"/>
      <c r="BHZ34" s="5"/>
      <c r="BIA34" s="5"/>
      <c r="BIB34" s="5"/>
      <c r="BIC34" s="5"/>
      <c r="BID34" s="5"/>
      <c r="BIE34" s="5"/>
      <c r="BIF34" s="5"/>
      <c r="BIG34" s="5"/>
      <c r="BIH34" s="5"/>
      <c r="BII34" s="5"/>
      <c r="BIJ34" s="5"/>
      <c r="BIK34" s="5"/>
      <c r="BIL34" s="5"/>
      <c r="BIM34" s="5"/>
      <c r="BIN34" s="5"/>
      <c r="BIO34" s="5"/>
      <c r="BIP34" s="5"/>
      <c r="BIQ34" s="5"/>
      <c r="BIR34" s="5"/>
      <c r="BIS34" s="5"/>
      <c r="BIT34" s="5"/>
      <c r="BIU34" s="5"/>
      <c r="BIV34" s="5"/>
      <c r="BIW34" s="5"/>
      <c r="BIX34" s="5"/>
      <c r="BIY34" s="5"/>
      <c r="BIZ34" s="5"/>
      <c r="BJA34" s="5"/>
      <c r="BJB34" s="5"/>
      <c r="BJC34" s="5"/>
      <c r="BJD34" s="5"/>
      <c r="BJE34" s="5"/>
      <c r="BJF34" s="5"/>
      <c r="BJG34" s="5"/>
      <c r="BJH34" s="5"/>
      <c r="BJI34" s="5"/>
      <c r="BJJ34" s="5"/>
      <c r="BJK34" s="5"/>
      <c r="BJL34" s="5"/>
      <c r="BJM34" s="5"/>
      <c r="BJN34" s="5"/>
      <c r="BJO34" s="5"/>
      <c r="BJP34" s="5"/>
      <c r="BJQ34" s="5"/>
      <c r="BJR34" s="5"/>
      <c r="BJS34" s="5"/>
      <c r="BJT34" s="5"/>
      <c r="BJU34" s="5"/>
      <c r="BJV34" s="5"/>
      <c r="BJW34" s="5"/>
      <c r="BJX34" s="5"/>
      <c r="BJY34" s="5"/>
      <c r="BJZ34" s="5"/>
      <c r="BKA34" s="5"/>
      <c r="BKB34" s="5"/>
      <c r="BKC34" s="5"/>
      <c r="BKD34" s="5"/>
      <c r="BKE34" s="5"/>
      <c r="BKF34" s="5"/>
      <c r="BKG34" s="5"/>
      <c r="BKH34" s="5"/>
      <c r="BKI34" s="5"/>
      <c r="BKJ34" s="5"/>
      <c r="BKK34" s="5"/>
      <c r="BKL34" s="5"/>
      <c r="BKM34" s="5"/>
      <c r="BKN34" s="5"/>
      <c r="BKO34" s="5"/>
      <c r="BKP34" s="5"/>
      <c r="BKQ34" s="5"/>
      <c r="BKR34" s="5"/>
      <c r="BKS34" s="5"/>
      <c r="BKT34" s="5"/>
      <c r="BKU34" s="5"/>
      <c r="BKV34" s="5"/>
      <c r="BKW34" s="5"/>
      <c r="BKX34" s="5"/>
      <c r="BKY34" s="5"/>
      <c r="BKZ34" s="5"/>
      <c r="BLA34" s="5"/>
      <c r="BLB34" s="5"/>
      <c r="BLC34" s="5"/>
      <c r="BLD34" s="5"/>
      <c r="BLE34" s="5"/>
      <c r="BLF34" s="5"/>
      <c r="BLG34" s="5"/>
      <c r="BLH34" s="5"/>
      <c r="BLI34" s="5"/>
      <c r="BLJ34" s="5"/>
      <c r="BLK34" s="5"/>
      <c r="BLL34" s="5"/>
      <c r="BLM34" s="5"/>
      <c r="BLN34" s="5"/>
      <c r="BLO34" s="5"/>
      <c r="BLP34" s="5"/>
      <c r="BLQ34" s="5"/>
      <c r="BLR34" s="5"/>
      <c r="BLS34" s="5"/>
      <c r="BLT34" s="5"/>
      <c r="BLU34" s="5"/>
      <c r="BLV34" s="5"/>
      <c r="BLW34" s="5"/>
      <c r="BLX34" s="5"/>
      <c r="BLY34" s="5"/>
      <c r="BLZ34" s="5"/>
      <c r="BMA34" s="5"/>
      <c r="BMB34" s="5"/>
      <c r="BMC34" s="5"/>
      <c r="BMD34" s="5"/>
      <c r="BME34" s="5"/>
      <c r="BMF34" s="5"/>
      <c r="BMG34" s="5"/>
      <c r="BMH34" s="5"/>
      <c r="BMI34" s="5"/>
      <c r="BMJ34" s="5"/>
      <c r="BMK34" s="5"/>
      <c r="BML34" s="5"/>
      <c r="BMM34" s="5"/>
      <c r="BMN34" s="5"/>
      <c r="BMO34" s="5"/>
      <c r="BMP34" s="5"/>
      <c r="BMQ34" s="5"/>
      <c r="BMR34" s="5"/>
      <c r="BMS34" s="5"/>
      <c r="BMT34" s="5"/>
      <c r="BMU34" s="5"/>
      <c r="BMV34" s="5"/>
      <c r="BMW34" s="5"/>
      <c r="BMX34" s="5"/>
      <c r="BMY34" s="5"/>
      <c r="BMZ34" s="5"/>
      <c r="BNA34" s="5"/>
      <c r="BNB34" s="5"/>
      <c r="BNC34" s="5"/>
      <c r="BND34" s="5"/>
      <c r="BNE34" s="5"/>
      <c r="BNF34" s="5"/>
      <c r="BNG34" s="5"/>
      <c r="BNH34" s="5"/>
      <c r="BNI34" s="5"/>
      <c r="BNJ34" s="5"/>
      <c r="BNK34" s="5"/>
      <c r="BNL34" s="5"/>
      <c r="BNM34" s="5"/>
      <c r="BNN34" s="5"/>
      <c r="BNO34" s="5"/>
      <c r="BNP34" s="5"/>
      <c r="BNQ34" s="5"/>
      <c r="BNR34" s="5"/>
      <c r="BNS34" s="5"/>
      <c r="BNT34" s="5"/>
      <c r="BNU34" s="5"/>
      <c r="BNV34" s="5"/>
      <c r="BNW34" s="5"/>
      <c r="BNX34" s="5"/>
      <c r="BNY34" s="5"/>
      <c r="BNZ34" s="5"/>
      <c r="BOA34" s="5"/>
      <c r="BOB34" s="5"/>
      <c r="BOC34" s="5"/>
      <c r="BOD34" s="5"/>
      <c r="BOE34" s="5"/>
      <c r="BOF34" s="5"/>
      <c r="BOG34" s="5"/>
      <c r="BOH34" s="5"/>
      <c r="BOI34" s="5"/>
      <c r="BOJ34" s="5"/>
      <c r="BOK34" s="5"/>
      <c r="BOL34" s="5"/>
      <c r="BOM34" s="5"/>
      <c r="BON34" s="5"/>
      <c r="BOO34" s="5"/>
      <c r="BOP34" s="5"/>
      <c r="BOQ34" s="5"/>
      <c r="BOR34" s="5"/>
      <c r="BOS34" s="5"/>
      <c r="BOT34" s="5"/>
      <c r="BOU34" s="5"/>
      <c r="BOV34" s="5"/>
      <c r="BOW34" s="5"/>
      <c r="BOX34" s="5"/>
      <c r="BOY34" s="5"/>
      <c r="BOZ34" s="5"/>
      <c r="BPA34" s="5"/>
      <c r="BPB34" s="5"/>
      <c r="BPC34" s="5"/>
      <c r="BPD34" s="5"/>
      <c r="BPE34" s="5"/>
      <c r="BPF34" s="5"/>
      <c r="BPG34" s="5"/>
      <c r="BPH34" s="5"/>
      <c r="BPI34" s="5"/>
      <c r="BPJ34" s="5"/>
      <c r="BPK34" s="5"/>
      <c r="BPL34" s="5"/>
      <c r="BPM34" s="5"/>
      <c r="BPN34" s="5"/>
      <c r="BPO34" s="5"/>
      <c r="BPP34" s="5"/>
      <c r="BPQ34" s="5"/>
      <c r="BPR34" s="5"/>
      <c r="BPS34" s="5"/>
      <c r="BPT34" s="5"/>
      <c r="BPU34" s="5"/>
      <c r="BPV34" s="5"/>
      <c r="BPW34" s="5"/>
      <c r="BPX34" s="5"/>
      <c r="BPY34" s="5"/>
      <c r="BPZ34" s="5"/>
      <c r="BQA34" s="5"/>
      <c r="BQB34" s="5"/>
      <c r="BQC34" s="5"/>
      <c r="BQD34" s="5"/>
      <c r="BQE34" s="5"/>
      <c r="BQF34" s="5"/>
      <c r="BQG34" s="5"/>
      <c r="BQH34" s="5"/>
      <c r="BQI34" s="5"/>
      <c r="BQJ34" s="5"/>
      <c r="BQK34" s="5"/>
      <c r="BQL34" s="5"/>
      <c r="BQM34" s="5"/>
      <c r="BQN34" s="5"/>
      <c r="BQO34" s="5"/>
      <c r="BQP34" s="5"/>
      <c r="BQQ34" s="5"/>
      <c r="BQR34" s="5"/>
      <c r="BQS34" s="5"/>
      <c r="BQT34" s="5"/>
      <c r="BQU34" s="5"/>
      <c r="BQV34" s="5"/>
      <c r="BQW34" s="5"/>
      <c r="BQX34" s="5"/>
      <c r="BQY34" s="5"/>
      <c r="BQZ34" s="5"/>
      <c r="BRA34" s="5"/>
      <c r="BRB34" s="5"/>
      <c r="BRC34" s="5"/>
      <c r="BRD34" s="5"/>
      <c r="BRE34" s="5"/>
      <c r="BRF34" s="5"/>
      <c r="BRG34" s="5"/>
      <c r="BRH34" s="5"/>
      <c r="BRI34" s="5"/>
      <c r="BRJ34" s="5"/>
      <c r="BRK34" s="5"/>
      <c r="BRL34" s="5"/>
      <c r="BRM34" s="5"/>
      <c r="BRN34" s="5"/>
      <c r="BRO34" s="5"/>
      <c r="BRP34" s="5"/>
      <c r="BRQ34" s="5"/>
      <c r="BRR34" s="5"/>
      <c r="BRS34" s="5"/>
      <c r="BRT34" s="5"/>
      <c r="BRU34" s="5"/>
      <c r="BRV34" s="5"/>
      <c r="BRW34" s="5"/>
      <c r="BRX34" s="5"/>
      <c r="BRY34" s="5"/>
      <c r="BRZ34" s="5"/>
      <c r="BSA34" s="5"/>
      <c r="BSB34" s="5"/>
      <c r="BSC34" s="5"/>
      <c r="BSD34" s="5"/>
      <c r="BSE34" s="5"/>
      <c r="BSF34" s="5"/>
      <c r="BSG34" s="5"/>
      <c r="BSH34" s="5"/>
      <c r="BSI34" s="5"/>
      <c r="BSJ34" s="5"/>
      <c r="BSK34" s="5"/>
      <c r="BSL34" s="5"/>
      <c r="BSM34" s="5"/>
      <c r="BSN34" s="5"/>
      <c r="BSO34" s="5"/>
      <c r="BSP34" s="5"/>
      <c r="BSQ34" s="5"/>
      <c r="BSR34" s="5"/>
      <c r="BSS34" s="5"/>
      <c r="BST34" s="5"/>
      <c r="BSU34" s="5"/>
      <c r="BSV34" s="5"/>
      <c r="BSW34" s="5"/>
      <c r="BSX34" s="5"/>
      <c r="BSY34" s="5"/>
      <c r="BSZ34" s="5"/>
      <c r="BTA34" s="5"/>
      <c r="BTB34" s="5"/>
      <c r="BTC34" s="5"/>
      <c r="BTD34" s="5"/>
      <c r="BTE34" s="5"/>
      <c r="BTF34" s="5"/>
      <c r="BTG34" s="5"/>
      <c r="BTH34" s="5"/>
      <c r="BTI34" s="5"/>
      <c r="BTJ34" s="5"/>
      <c r="BTK34" s="5"/>
      <c r="BTL34" s="5"/>
      <c r="BTM34" s="5"/>
      <c r="BTN34" s="5"/>
      <c r="BTO34" s="5"/>
      <c r="BTP34" s="5"/>
      <c r="BTQ34" s="5"/>
      <c r="BTR34" s="5"/>
      <c r="BTS34" s="5"/>
      <c r="BTT34" s="5"/>
      <c r="BTU34" s="5"/>
      <c r="BTV34" s="5"/>
      <c r="BTW34" s="5"/>
      <c r="BTX34" s="5"/>
      <c r="BTY34" s="5"/>
      <c r="BTZ34" s="5"/>
      <c r="BUA34" s="5"/>
      <c r="BUB34" s="5"/>
      <c r="BUC34" s="5"/>
      <c r="BUD34" s="5"/>
      <c r="BUE34" s="5"/>
      <c r="BUF34" s="5"/>
      <c r="BUG34" s="5"/>
      <c r="BUH34" s="5"/>
      <c r="BUI34" s="5"/>
      <c r="BUJ34" s="5"/>
      <c r="BUK34" s="5"/>
      <c r="BUL34" s="5"/>
      <c r="BUM34" s="5"/>
      <c r="BUN34" s="5"/>
      <c r="BUO34" s="5"/>
      <c r="BUP34" s="5"/>
      <c r="BUQ34" s="5"/>
      <c r="BUR34" s="5"/>
      <c r="BUS34" s="5"/>
      <c r="BUT34" s="5"/>
      <c r="BUU34" s="5"/>
      <c r="BUV34" s="5"/>
      <c r="BUW34" s="5"/>
      <c r="BUX34" s="5"/>
      <c r="BUY34" s="5"/>
      <c r="BUZ34" s="5"/>
      <c r="BVA34" s="5"/>
      <c r="BVB34" s="5"/>
      <c r="BVC34" s="5"/>
      <c r="BVD34" s="5"/>
      <c r="BVE34" s="5"/>
      <c r="BVF34" s="5"/>
      <c r="BVG34" s="5"/>
      <c r="BVH34" s="5"/>
      <c r="BVI34" s="5"/>
      <c r="BVJ34" s="5"/>
      <c r="BVK34" s="5"/>
      <c r="BVL34" s="5"/>
      <c r="BVM34" s="5"/>
      <c r="BVN34" s="5"/>
      <c r="BVO34" s="5"/>
      <c r="BVP34" s="5"/>
      <c r="BVQ34" s="5"/>
      <c r="BVR34" s="5"/>
      <c r="BVS34" s="5"/>
      <c r="BVT34" s="5"/>
      <c r="BVU34" s="5"/>
      <c r="BVV34" s="5"/>
      <c r="BVW34" s="5"/>
      <c r="BVX34" s="5"/>
      <c r="BVY34" s="5"/>
      <c r="BVZ34" s="5"/>
      <c r="BWA34" s="5"/>
      <c r="BWB34" s="5"/>
      <c r="BWC34" s="5"/>
      <c r="BWD34" s="5"/>
      <c r="BWE34" s="5"/>
      <c r="BWF34" s="5"/>
      <c r="BWG34" s="5"/>
      <c r="BWH34" s="5"/>
      <c r="BWI34" s="5"/>
      <c r="BWJ34" s="5"/>
      <c r="BWK34" s="5"/>
      <c r="BWL34" s="5"/>
      <c r="BWM34" s="5"/>
      <c r="BWN34" s="5"/>
      <c r="BWO34" s="5"/>
      <c r="BWP34" s="5"/>
      <c r="BWQ34" s="5"/>
      <c r="BWR34" s="5"/>
      <c r="BWS34" s="5"/>
      <c r="BWT34" s="5"/>
      <c r="BWU34" s="5"/>
      <c r="BWV34" s="5"/>
      <c r="BWW34" s="5"/>
      <c r="BWX34" s="5"/>
      <c r="BWY34" s="5"/>
      <c r="BWZ34" s="5"/>
      <c r="BXA34" s="5"/>
      <c r="BXB34" s="5"/>
      <c r="BXC34" s="5"/>
      <c r="BXD34" s="5"/>
      <c r="BXE34" s="5"/>
      <c r="BXF34" s="5"/>
      <c r="BXG34" s="5"/>
      <c r="BXH34" s="5"/>
      <c r="BXI34" s="5"/>
      <c r="BXJ34" s="5"/>
      <c r="BXK34" s="5"/>
      <c r="BXL34" s="5"/>
      <c r="BXM34" s="5"/>
      <c r="BXN34" s="5"/>
      <c r="BXO34" s="5"/>
      <c r="BXP34" s="5"/>
      <c r="BXQ34" s="5"/>
      <c r="BXR34" s="5"/>
      <c r="BXS34" s="5"/>
      <c r="BXT34" s="5"/>
      <c r="BXU34" s="5"/>
      <c r="BXV34" s="5"/>
      <c r="BXW34" s="5"/>
      <c r="BXX34" s="5"/>
      <c r="BXY34" s="5"/>
      <c r="BXZ34" s="5"/>
      <c r="BYA34" s="5"/>
      <c r="BYB34" s="5"/>
      <c r="BYC34" s="5"/>
      <c r="BYD34" s="5"/>
      <c r="BYE34" s="5"/>
      <c r="BYF34" s="5"/>
      <c r="BYG34" s="5"/>
      <c r="BYH34" s="5"/>
      <c r="BYI34" s="5"/>
      <c r="BYJ34" s="5"/>
      <c r="BYK34" s="5"/>
      <c r="BYL34" s="5"/>
      <c r="BYM34" s="5"/>
      <c r="BYN34" s="5"/>
      <c r="BYO34" s="5"/>
      <c r="BYP34" s="5"/>
      <c r="BYQ34" s="5"/>
      <c r="BYR34" s="5"/>
      <c r="BYS34" s="5"/>
      <c r="BYT34" s="5"/>
      <c r="BYU34" s="5"/>
      <c r="BYV34" s="5"/>
      <c r="BYW34" s="5"/>
      <c r="BYX34" s="5"/>
      <c r="BYY34" s="5"/>
      <c r="BYZ34" s="5"/>
      <c r="BZA34" s="5"/>
      <c r="BZB34" s="5"/>
      <c r="BZC34" s="5"/>
      <c r="BZD34" s="5"/>
      <c r="BZE34" s="5"/>
      <c r="BZF34" s="5"/>
      <c r="BZG34" s="5"/>
      <c r="BZH34" s="5"/>
      <c r="BZI34" s="5"/>
      <c r="BZJ34" s="5"/>
      <c r="BZK34" s="5"/>
      <c r="BZL34" s="5"/>
      <c r="BZM34" s="5"/>
      <c r="BZN34" s="5"/>
      <c r="BZO34" s="5"/>
      <c r="BZP34" s="5"/>
      <c r="BZQ34" s="5"/>
      <c r="BZR34" s="5"/>
      <c r="BZS34" s="5"/>
      <c r="BZT34" s="5"/>
      <c r="BZU34" s="5"/>
      <c r="BZV34" s="5"/>
      <c r="BZW34" s="5"/>
      <c r="BZX34" s="5"/>
      <c r="BZY34" s="5"/>
      <c r="BZZ34" s="5"/>
      <c r="CAA34" s="5"/>
      <c r="CAB34" s="5"/>
      <c r="CAC34" s="5"/>
      <c r="CAD34" s="5"/>
      <c r="CAE34" s="5"/>
      <c r="CAF34" s="5"/>
      <c r="CAG34" s="5"/>
      <c r="CAH34" s="5"/>
      <c r="CAI34" s="5"/>
      <c r="CAJ34" s="5"/>
      <c r="CAK34" s="5"/>
      <c r="CAL34" s="5"/>
      <c r="CAM34" s="5"/>
      <c r="CAN34" s="5"/>
      <c r="CAO34" s="5"/>
      <c r="CAP34" s="5"/>
      <c r="CAQ34" s="5"/>
      <c r="CAR34" s="5"/>
      <c r="CAS34" s="5"/>
      <c r="CAT34" s="5"/>
      <c r="CAU34" s="5"/>
      <c r="CAV34" s="5"/>
      <c r="CAW34" s="5"/>
      <c r="CAX34" s="5"/>
      <c r="CAY34" s="5"/>
      <c r="CAZ34" s="5"/>
      <c r="CBA34" s="5"/>
      <c r="CBB34" s="5"/>
      <c r="CBC34" s="5"/>
      <c r="CBD34" s="5"/>
      <c r="CBE34" s="5"/>
      <c r="CBF34" s="5"/>
      <c r="CBG34" s="5"/>
      <c r="CBH34" s="5"/>
      <c r="CBI34" s="5"/>
      <c r="CBJ34" s="5"/>
      <c r="CBK34" s="5"/>
      <c r="CBL34" s="5"/>
      <c r="CBM34" s="5"/>
      <c r="CBN34" s="5"/>
      <c r="CBO34" s="5"/>
      <c r="CBP34" s="5"/>
      <c r="CBQ34" s="5"/>
      <c r="CBR34" s="5"/>
      <c r="CBS34" s="5"/>
      <c r="CBT34" s="5"/>
      <c r="CBU34" s="5"/>
      <c r="CBV34" s="5"/>
      <c r="CBW34" s="5"/>
      <c r="CBX34" s="5"/>
      <c r="CBY34" s="5"/>
      <c r="CBZ34" s="5"/>
      <c r="CCA34" s="5"/>
      <c r="CCB34" s="5"/>
      <c r="CCC34" s="5"/>
      <c r="CCD34" s="5"/>
      <c r="CCE34" s="5"/>
      <c r="CCF34" s="5"/>
      <c r="CCG34" s="5"/>
      <c r="CCH34" s="5"/>
      <c r="CCI34" s="5"/>
      <c r="CCJ34" s="5"/>
      <c r="CCK34" s="5"/>
      <c r="CCL34" s="5"/>
      <c r="CCM34" s="5"/>
      <c r="CCN34" s="5"/>
      <c r="CCO34" s="5"/>
      <c r="CCP34" s="5"/>
      <c r="CCQ34" s="5"/>
      <c r="CCR34" s="5"/>
      <c r="CCS34" s="5"/>
      <c r="CCT34" s="5"/>
      <c r="CCU34" s="5"/>
      <c r="CCV34" s="5"/>
      <c r="CCW34" s="5"/>
      <c r="CCX34" s="5"/>
      <c r="CCY34" s="5"/>
      <c r="CCZ34" s="5"/>
      <c r="CDA34" s="5"/>
      <c r="CDB34" s="5"/>
      <c r="CDC34" s="5"/>
      <c r="CDD34" s="5"/>
      <c r="CDE34" s="5"/>
      <c r="CDF34" s="5"/>
      <c r="CDG34" s="5"/>
      <c r="CDH34" s="5"/>
      <c r="CDI34" s="5"/>
      <c r="CDJ34" s="5"/>
      <c r="CDK34" s="5"/>
      <c r="CDL34" s="5"/>
      <c r="CDM34" s="5"/>
      <c r="CDN34" s="5"/>
      <c r="CDO34" s="5"/>
      <c r="CDP34" s="5"/>
      <c r="CDQ34" s="5"/>
      <c r="CDR34" s="5"/>
      <c r="CDS34" s="5"/>
      <c r="CDT34" s="5"/>
      <c r="CDU34" s="5"/>
      <c r="CDV34" s="5"/>
      <c r="CDW34" s="5"/>
      <c r="CDX34" s="5"/>
      <c r="CDY34" s="5"/>
      <c r="CDZ34" s="5"/>
      <c r="CEA34" s="5"/>
      <c r="CEB34" s="5"/>
      <c r="CEC34" s="5"/>
      <c r="CED34" s="5"/>
      <c r="CEE34" s="5"/>
      <c r="CEF34" s="5"/>
      <c r="CEG34" s="5"/>
      <c r="CEH34" s="5"/>
      <c r="CEI34" s="5"/>
      <c r="CEJ34" s="5"/>
      <c r="CEK34" s="5"/>
      <c r="CEL34" s="5"/>
      <c r="CEM34" s="5"/>
      <c r="CEN34" s="5"/>
      <c r="CEO34" s="5"/>
      <c r="CEP34" s="5"/>
      <c r="CEQ34" s="5"/>
      <c r="CER34" s="5"/>
      <c r="CES34" s="5"/>
      <c r="CET34" s="5"/>
      <c r="CEU34" s="5"/>
      <c r="CEV34" s="5"/>
      <c r="CEW34" s="5"/>
      <c r="CEX34" s="5"/>
      <c r="CEY34" s="5"/>
      <c r="CEZ34" s="5"/>
      <c r="CFA34" s="5"/>
      <c r="CFB34" s="5"/>
      <c r="CFC34" s="5"/>
      <c r="CFD34" s="5"/>
      <c r="CFE34" s="5"/>
      <c r="CFF34" s="5"/>
      <c r="CFG34" s="5"/>
      <c r="CFH34" s="5"/>
      <c r="CFI34" s="5"/>
      <c r="CFJ34" s="5"/>
      <c r="CFK34" s="5"/>
      <c r="CFL34" s="5"/>
      <c r="CFM34" s="5"/>
      <c r="CFN34" s="5"/>
      <c r="CFO34" s="5"/>
      <c r="CFP34" s="5"/>
      <c r="CFQ34" s="5"/>
      <c r="CFR34" s="5"/>
      <c r="CFS34" s="5"/>
      <c r="CFT34" s="5"/>
      <c r="CFU34" s="5"/>
      <c r="CFV34" s="5"/>
      <c r="CFW34" s="5"/>
      <c r="CFX34" s="5"/>
      <c r="CFY34" s="5"/>
      <c r="CFZ34" s="5"/>
      <c r="CGA34" s="5"/>
      <c r="CGB34" s="5"/>
      <c r="CGC34" s="5"/>
      <c r="CGD34" s="5"/>
      <c r="CGE34" s="5"/>
      <c r="CGF34" s="5"/>
      <c r="CGG34" s="5"/>
      <c r="CGH34" s="5"/>
      <c r="CGI34" s="5"/>
      <c r="CGJ34" s="5"/>
      <c r="CGK34" s="5"/>
      <c r="CGL34" s="5"/>
      <c r="CGM34" s="5"/>
      <c r="CGN34" s="5"/>
      <c r="CGO34" s="5"/>
      <c r="CGP34" s="5"/>
      <c r="CGQ34" s="5"/>
      <c r="CGR34" s="5"/>
      <c r="CGS34" s="5"/>
      <c r="CGT34" s="5"/>
      <c r="CGU34" s="5"/>
      <c r="CGV34" s="5"/>
      <c r="CGW34" s="5"/>
      <c r="CGX34" s="5"/>
      <c r="CGY34" s="5"/>
      <c r="CGZ34" s="5"/>
      <c r="CHA34" s="5"/>
      <c r="CHB34" s="5"/>
      <c r="CHC34" s="5"/>
      <c r="CHD34" s="5"/>
      <c r="CHE34" s="5"/>
      <c r="CHF34" s="5"/>
      <c r="CHG34" s="5"/>
      <c r="CHH34" s="5"/>
      <c r="CHI34" s="5"/>
      <c r="CHJ34" s="5"/>
      <c r="CHK34" s="5"/>
      <c r="CHL34" s="5"/>
      <c r="CHM34" s="5"/>
      <c r="CHN34" s="5"/>
      <c r="CHO34" s="5"/>
      <c r="CHP34" s="5"/>
      <c r="CHQ34" s="5"/>
      <c r="CHR34" s="5"/>
      <c r="CHS34" s="5"/>
      <c r="CHT34" s="5"/>
      <c r="CHU34" s="5"/>
      <c r="CHV34" s="5"/>
      <c r="CHW34" s="5"/>
      <c r="CHX34" s="5"/>
      <c r="CHY34" s="5"/>
      <c r="CHZ34" s="5"/>
      <c r="CIA34" s="5"/>
      <c r="CIB34" s="5"/>
      <c r="CIC34" s="5"/>
      <c r="CID34" s="5"/>
      <c r="CIE34" s="5"/>
      <c r="CIF34" s="5"/>
      <c r="CIG34" s="5"/>
      <c r="CIH34" s="5"/>
      <c r="CII34" s="5"/>
      <c r="CIJ34" s="5"/>
      <c r="CIK34" s="5"/>
      <c r="CIL34" s="5"/>
      <c r="CIM34" s="5"/>
      <c r="CIN34" s="5"/>
      <c r="CIO34" s="5"/>
      <c r="CIP34" s="5"/>
      <c r="CIQ34" s="5"/>
      <c r="CIR34" s="5"/>
      <c r="CIS34" s="5"/>
      <c r="CIT34" s="5"/>
      <c r="CIU34" s="5"/>
      <c r="CIV34" s="5"/>
      <c r="CIW34" s="5"/>
      <c r="CIX34" s="5"/>
      <c r="CIY34" s="5"/>
      <c r="CIZ34" s="5"/>
      <c r="CJA34" s="5"/>
      <c r="CJB34" s="5"/>
      <c r="CJC34" s="5"/>
      <c r="CJD34" s="5"/>
      <c r="CJE34" s="5"/>
      <c r="CJF34" s="5"/>
      <c r="CJG34" s="5"/>
      <c r="CJH34" s="5"/>
      <c r="CJI34" s="5"/>
      <c r="CJJ34" s="5"/>
      <c r="CJK34" s="5"/>
      <c r="CJL34" s="5"/>
      <c r="CJM34" s="5"/>
      <c r="CJN34" s="5"/>
      <c r="CJO34" s="5"/>
      <c r="CJP34" s="5"/>
      <c r="CJQ34" s="5"/>
      <c r="CJR34" s="5"/>
      <c r="CJS34" s="5"/>
      <c r="CJT34" s="5"/>
      <c r="CJU34" s="5"/>
      <c r="CJV34" s="5"/>
      <c r="CJW34" s="5"/>
      <c r="CJX34" s="5"/>
      <c r="CJY34" s="5"/>
      <c r="CJZ34" s="5"/>
      <c r="CKA34" s="5"/>
      <c r="CKB34" s="5"/>
      <c r="CKC34" s="5"/>
      <c r="CKD34" s="5"/>
      <c r="CKE34" s="5"/>
      <c r="CKF34" s="5"/>
      <c r="CKG34" s="5"/>
      <c r="CKH34" s="5"/>
      <c r="CKI34" s="5"/>
      <c r="CKJ34" s="5"/>
      <c r="CKK34" s="5"/>
      <c r="CKL34" s="5"/>
      <c r="CKM34" s="5"/>
      <c r="CKN34" s="5"/>
      <c r="CKO34" s="5"/>
      <c r="CKP34" s="5"/>
      <c r="CKQ34" s="5"/>
      <c r="CKR34" s="5"/>
      <c r="CKS34" s="5"/>
      <c r="CKT34" s="5"/>
      <c r="CKU34" s="5"/>
      <c r="CKV34" s="5"/>
      <c r="CKW34" s="5"/>
      <c r="CKX34" s="5"/>
      <c r="CKY34" s="5"/>
      <c r="CKZ34" s="5"/>
      <c r="CLA34" s="5"/>
      <c r="CLB34" s="5"/>
      <c r="CLC34" s="5"/>
      <c r="CLD34" s="5"/>
      <c r="CLE34" s="5"/>
      <c r="CLF34" s="5"/>
      <c r="CLG34" s="5"/>
      <c r="CLH34" s="5"/>
      <c r="CLI34" s="5"/>
      <c r="CLJ34" s="5"/>
      <c r="CLK34" s="5"/>
      <c r="CLL34" s="5"/>
      <c r="CLM34" s="5"/>
      <c r="CLN34" s="5"/>
      <c r="CLO34" s="5"/>
      <c r="CLP34" s="5"/>
      <c r="CLQ34" s="5"/>
      <c r="CLR34" s="5"/>
      <c r="CLS34" s="5"/>
      <c r="CLT34" s="5"/>
      <c r="CLU34" s="5"/>
      <c r="CLV34" s="5"/>
      <c r="CLW34" s="5"/>
      <c r="CLX34" s="5"/>
      <c r="CLY34" s="5"/>
      <c r="CLZ34" s="5"/>
      <c r="CMA34" s="5"/>
      <c r="CMB34" s="5"/>
      <c r="CMC34" s="5"/>
      <c r="CMD34" s="5"/>
      <c r="CME34" s="5"/>
      <c r="CMF34" s="5"/>
      <c r="CMG34" s="5"/>
      <c r="CMH34" s="5"/>
      <c r="CMI34" s="5"/>
      <c r="CMJ34" s="5"/>
      <c r="CMK34" s="5"/>
      <c r="CML34" s="5"/>
      <c r="CMM34" s="5"/>
      <c r="CMN34" s="5"/>
      <c r="CMO34" s="5"/>
      <c r="CMP34" s="5"/>
      <c r="CMQ34" s="5"/>
      <c r="CMR34" s="5"/>
      <c r="CMS34" s="5"/>
      <c r="CMT34" s="5"/>
      <c r="CMU34" s="5"/>
      <c r="CMV34" s="5"/>
      <c r="CMW34" s="5"/>
      <c r="CMX34" s="5"/>
      <c r="CMY34" s="5"/>
      <c r="CMZ34" s="5"/>
      <c r="CNA34" s="5"/>
      <c r="CNB34" s="5"/>
      <c r="CNC34" s="5"/>
      <c r="CND34" s="5"/>
      <c r="CNE34" s="5"/>
      <c r="CNF34" s="5"/>
      <c r="CNG34" s="5"/>
      <c r="CNH34" s="5"/>
      <c r="CNI34" s="5"/>
      <c r="CNJ34" s="5"/>
      <c r="CNK34" s="5"/>
      <c r="CNL34" s="5"/>
      <c r="CNM34" s="5"/>
      <c r="CNN34" s="5"/>
      <c r="CNO34" s="5"/>
      <c r="CNP34" s="5"/>
      <c r="CNQ34" s="5"/>
      <c r="CNR34" s="5"/>
      <c r="CNS34" s="5"/>
      <c r="CNT34" s="5"/>
      <c r="CNU34" s="5"/>
      <c r="CNV34" s="5"/>
      <c r="CNW34" s="5"/>
      <c r="CNX34" s="5"/>
      <c r="CNY34" s="5"/>
      <c r="CNZ34" s="5"/>
      <c r="COA34" s="5"/>
      <c r="COB34" s="5"/>
      <c r="COC34" s="5"/>
      <c r="COD34" s="5"/>
      <c r="COE34" s="5"/>
      <c r="COF34" s="5"/>
      <c r="COG34" s="5"/>
      <c r="COH34" s="5"/>
      <c r="COI34" s="5"/>
      <c r="COJ34" s="5"/>
      <c r="COK34" s="5"/>
      <c r="COL34" s="5"/>
      <c r="COM34" s="5"/>
      <c r="CON34" s="5"/>
      <c r="COO34" s="5"/>
      <c r="COP34" s="5"/>
      <c r="COQ34" s="5"/>
      <c r="COR34" s="5"/>
      <c r="COS34" s="5"/>
      <c r="COT34" s="5"/>
      <c r="COU34" s="5"/>
      <c r="COV34" s="5"/>
      <c r="COW34" s="5"/>
      <c r="COX34" s="5"/>
      <c r="COY34" s="5"/>
      <c r="COZ34" s="5"/>
      <c r="CPA34" s="5"/>
      <c r="CPB34" s="5"/>
      <c r="CPC34" s="5"/>
      <c r="CPD34" s="5"/>
      <c r="CPE34" s="5"/>
      <c r="CPF34" s="5"/>
      <c r="CPG34" s="5"/>
      <c r="CPH34" s="5"/>
      <c r="CPI34" s="5"/>
      <c r="CPJ34" s="5"/>
      <c r="CPK34" s="5"/>
      <c r="CPL34" s="5"/>
      <c r="CPM34" s="5"/>
      <c r="CPN34" s="5"/>
      <c r="CPO34" s="5"/>
      <c r="CPP34" s="5"/>
      <c r="CPQ34" s="5"/>
      <c r="CPR34" s="5"/>
      <c r="CPS34" s="5"/>
      <c r="CPT34" s="5"/>
      <c r="CPU34" s="5"/>
      <c r="CPV34" s="5"/>
      <c r="CPW34" s="5"/>
      <c r="CPX34" s="5"/>
      <c r="CPY34" s="5"/>
      <c r="CPZ34" s="5"/>
      <c r="CQA34" s="5"/>
      <c r="CQB34" s="5"/>
      <c r="CQC34" s="5"/>
      <c r="CQD34" s="5"/>
      <c r="CQE34" s="5"/>
      <c r="CQF34" s="5"/>
      <c r="CQG34" s="5"/>
      <c r="CQH34" s="5"/>
      <c r="CQI34" s="5"/>
      <c r="CQJ34" s="5"/>
      <c r="CQK34" s="5"/>
      <c r="CQL34" s="5"/>
      <c r="CQM34" s="5"/>
      <c r="CQN34" s="5"/>
      <c r="CQO34" s="5"/>
      <c r="CQP34" s="5"/>
      <c r="CQQ34" s="5"/>
      <c r="CQR34" s="5"/>
      <c r="CQS34" s="5"/>
      <c r="CQT34" s="5"/>
      <c r="CQU34" s="5"/>
      <c r="CQV34" s="5"/>
      <c r="CQW34" s="5"/>
      <c r="CQX34" s="5"/>
      <c r="CQY34" s="5"/>
      <c r="CQZ34" s="5"/>
      <c r="CRA34" s="5"/>
      <c r="CRB34" s="5"/>
      <c r="CRC34" s="5"/>
      <c r="CRD34" s="5"/>
      <c r="CRE34" s="5"/>
      <c r="CRF34" s="5"/>
      <c r="CRG34" s="5"/>
      <c r="CRH34" s="5"/>
      <c r="CRI34" s="5"/>
      <c r="CRJ34" s="5"/>
      <c r="CRK34" s="5"/>
      <c r="CRL34" s="5"/>
      <c r="CRM34" s="5"/>
      <c r="CRN34" s="5"/>
      <c r="CRO34" s="5"/>
      <c r="CRP34" s="5"/>
      <c r="CRQ34" s="5"/>
      <c r="CRR34" s="5"/>
      <c r="CRS34" s="5"/>
      <c r="CRT34" s="5"/>
      <c r="CRU34" s="5"/>
      <c r="CRV34" s="5"/>
      <c r="CRW34" s="5"/>
      <c r="CRX34" s="5"/>
      <c r="CRY34" s="5"/>
      <c r="CRZ34" s="5"/>
      <c r="CSA34" s="5"/>
      <c r="CSB34" s="5"/>
      <c r="CSC34" s="5"/>
      <c r="CSD34" s="5"/>
      <c r="CSE34" s="5"/>
      <c r="CSF34" s="5"/>
      <c r="CSG34" s="5"/>
      <c r="CSH34" s="5"/>
      <c r="CSI34" s="5"/>
      <c r="CSJ34" s="5"/>
      <c r="CSK34" s="5"/>
      <c r="CSL34" s="5"/>
      <c r="CSM34" s="5"/>
      <c r="CSN34" s="5"/>
      <c r="CSO34" s="5"/>
      <c r="CSP34" s="5"/>
      <c r="CSQ34" s="5"/>
      <c r="CSR34" s="5"/>
      <c r="CSS34" s="5"/>
      <c r="CST34" s="5"/>
      <c r="CSU34" s="5"/>
      <c r="CSV34" s="5"/>
      <c r="CSW34" s="5"/>
      <c r="CSX34" s="5"/>
      <c r="CSY34" s="5"/>
      <c r="CSZ34" s="5"/>
      <c r="CTA34" s="5"/>
      <c r="CTB34" s="5"/>
      <c r="CTC34" s="5"/>
      <c r="CTD34" s="5"/>
      <c r="CTE34" s="5"/>
      <c r="CTF34" s="5"/>
      <c r="CTG34" s="5"/>
      <c r="CTH34" s="5"/>
      <c r="CTI34" s="5"/>
      <c r="CTJ34" s="5"/>
      <c r="CTK34" s="5"/>
      <c r="CTL34" s="5"/>
      <c r="CTM34" s="5"/>
      <c r="CTN34" s="5"/>
      <c r="CTO34" s="5"/>
      <c r="CTP34" s="5"/>
      <c r="CTQ34" s="5"/>
      <c r="CTR34" s="5"/>
      <c r="CTS34" s="5"/>
      <c r="CTT34" s="5"/>
      <c r="CTU34" s="5"/>
      <c r="CTV34" s="5"/>
      <c r="CTW34" s="5"/>
      <c r="CTX34" s="5"/>
      <c r="CTY34" s="5"/>
      <c r="CTZ34" s="5"/>
      <c r="CUA34" s="5"/>
      <c r="CUB34" s="5"/>
      <c r="CUC34" s="5"/>
      <c r="CUD34" s="5"/>
      <c r="CUE34" s="5"/>
      <c r="CUF34" s="5"/>
      <c r="CUG34" s="5"/>
      <c r="CUH34" s="5"/>
      <c r="CUI34" s="5"/>
      <c r="CUJ34" s="5"/>
      <c r="CUK34" s="5"/>
      <c r="CUL34" s="5"/>
      <c r="CUM34" s="5"/>
      <c r="CUN34" s="5"/>
      <c r="CUO34" s="5"/>
      <c r="CUP34" s="5"/>
      <c r="CUQ34" s="5"/>
      <c r="CUR34" s="5"/>
      <c r="CUS34" s="5"/>
      <c r="CUT34" s="5"/>
      <c r="CUU34" s="5"/>
      <c r="CUV34" s="5"/>
      <c r="CUW34" s="5"/>
      <c r="CUX34" s="5"/>
      <c r="CUY34" s="5"/>
      <c r="CUZ34" s="5"/>
      <c r="CVA34" s="5"/>
      <c r="CVB34" s="5"/>
      <c r="CVC34" s="5"/>
      <c r="CVD34" s="5"/>
      <c r="CVE34" s="5"/>
      <c r="CVF34" s="5"/>
      <c r="CVG34" s="5"/>
      <c r="CVH34" s="5"/>
      <c r="CVI34" s="5"/>
      <c r="CVJ34" s="5"/>
      <c r="CVK34" s="5"/>
      <c r="CVL34" s="5"/>
      <c r="CVM34" s="5"/>
      <c r="CVN34" s="5"/>
      <c r="CVO34" s="5"/>
      <c r="CVP34" s="5"/>
      <c r="CVQ34" s="5"/>
      <c r="CVR34" s="5"/>
      <c r="CVS34" s="5"/>
      <c r="CVT34" s="5"/>
      <c r="CVU34" s="5"/>
      <c r="CVV34" s="5"/>
      <c r="CVW34" s="5"/>
      <c r="CVX34" s="5"/>
      <c r="CVY34" s="5"/>
      <c r="CVZ34" s="5"/>
      <c r="CWA34" s="5"/>
      <c r="CWB34" s="5"/>
      <c r="CWC34" s="5"/>
      <c r="CWD34" s="5"/>
      <c r="CWE34" s="5"/>
      <c r="CWF34" s="5"/>
      <c r="CWG34" s="5"/>
      <c r="CWH34" s="5"/>
      <c r="CWI34" s="5"/>
      <c r="CWJ34" s="5"/>
      <c r="CWK34" s="5"/>
      <c r="CWL34" s="5"/>
      <c r="CWM34" s="5"/>
      <c r="CWN34" s="5"/>
      <c r="CWO34" s="5"/>
      <c r="CWP34" s="5"/>
      <c r="CWQ34" s="5"/>
      <c r="CWR34" s="5"/>
      <c r="CWS34" s="5"/>
      <c r="CWT34" s="5"/>
      <c r="CWU34" s="5"/>
      <c r="CWV34" s="5"/>
      <c r="CWW34" s="5"/>
      <c r="CWX34" s="5"/>
      <c r="CWY34" s="5"/>
      <c r="CWZ34" s="5"/>
      <c r="CXA34" s="5"/>
      <c r="CXB34" s="5"/>
      <c r="CXC34" s="5"/>
      <c r="CXD34" s="5"/>
      <c r="CXE34" s="5"/>
      <c r="CXF34" s="5"/>
      <c r="CXG34" s="5"/>
      <c r="CXH34" s="5"/>
      <c r="CXI34" s="5"/>
      <c r="CXJ34" s="5"/>
      <c r="CXK34" s="5"/>
      <c r="CXL34" s="5"/>
      <c r="CXM34" s="5"/>
      <c r="CXN34" s="5"/>
      <c r="CXO34" s="5"/>
      <c r="CXP34" s="5"/>
      <c r="CXQ34" s="5"/>
      <c r="CXR34" s="5"/>
      <c r="CXS34" s="5"/>
      <c r="CXT34" s="5"/>
      <c r="CXU34" s="5"/>
      <c r="CXV34" s="5"/>
      <c r="CXW34" s="5"/>
      <c r="CXX34" s="5"/>
      <c r="CXY34" s="5"/>
      <c r="CXZ34" s="5"/>
      <c r="CYA34" s="5"/>
      <c r="CYB34" s="5"/>
      <c r="CYC34" s="5"/>
      <c r="CYD34" s="5"/>
      <c r="CYE34" s="5"/>
      <c r="CYF34" s="5"/>
      <c r="CYG34" s="5"/>
      <c r="CYH34" s="5"/>
      <c r="CYI34" s="5"/>
      <c r="CYJ34" s="5"/>
      <c r="CYK34" s="5"/>
      <c r="CYL34" s="5"/>
      <c r="CYM34" s="5"/>
      <c r="CYN34" s="5"/>
      <c r="CYO34" s="5"/>
      <c r="CYP34" s="5"/>
      <c r="CYQ34" s="5"/>
      <c r="CYR34" s="5"/>
      <c r="CYS34" s="5"/>
      <c r="CYT34" s="5"/>
      <c r="CYU34" s="5"/>
      <c r="CYV34" s="5"/>
      <c r="CYW34" s="5"/>
      <c r="CYX34" s="5"/>
      <c r="CYY34" s="5"/>
      <c r="CYZ34" s="5"/>
      <c r="CZA34" s="5"/>
      <c r="CZB34" s="5"/>
      <c r="CZC34" s="5"/>
      <c r="CZD34" s="5"/>
      <c r="CZE34" s="5"/>
      <c r="CZF34" s="5"/>
      <c r="CZG34" s="5"/>
      <c r="CZH34" s="5"/>
      <c r="CZI34" s="5"/>
      <c r="CZJ34" s="5"/>
      <c r="CZK34" s="5"/>
      <c r="CZL34" s="5"/>
      <c r="CZM34" s="5"/>
      <c r="CZN34" s="5"/>
      <c r="CZO34" s="5"/>
      <c r="CZP34" s="5"/>
      <c r="CZQ34" s="5"/>
      <c r="CZR34" s="5"/>
      <c r="CZS34" s="5"/>
      <c r="CZT34" s="5"/>
      <c r="CZU34" s="5"/>
      <c r="CZV34" s="5"/>
      <c r="CZW34" s="5"/>
      <c r="CZX34" s="5"/>
      <c r="CZY34" s="5"/>
      <c r="CZZ34" s="5"/>
      <c r="DAA34" s="5"/>
      <c r="DAB34" s="5"/>
      <c r="DAC34" s="5"/>
      <c r="DAD34" s="5"/>
      <c r="DAE34" s="5"/>
      <c r="DAF34" s="5"/>
      <c r="DAG34" s="5"/>
      <c r="DAH34" s="5"/>
      <c r="DAI34" s="5"/>
      <c r="DAJ34" s="5"/>
      <c r="DAK34" s="5"/>
      <c r="DAL34" s="5"/>
      <c r="DAM34" s="5"/>
      <c r="DAN34" s="5"/>
      <c r="DAO34" s="5"/>
      <c r="DAP34" s="5"/>
      <c r="DAQ34" s="5"/>
      <c r="DAR34" s="5"/>
      <c r="DAS34" s="5"/>
      <c r="DAT34" s="5"/>
      <c r="DAU34" s="5"/>
      <c r="DAV34" s="5"/>
      <c r="DAW34" s="5"/>
      <c r="DAX34" s="5"/>
      <c r="DAY34" s="5"/>
      <c r="DAZ34" s="5"/>
      <c r="DBA34" s="5"/>
      <c r="DBB34" s="5"/>
      <c r="DBC34" s="5"/>
      <c r="DBD34" s="5"/>
      <c r="DBE34" s="5"/>
      <c r="DBF34" s="5"/>
      <c r="DBG34" s="5"/>
      <c r="DBH34" s="5"/>
      <c r="DBI34" s="5"/>
      <c r="DBJ34" s="5"/>
      <c r="DBK34" s="5"/>
      <c r="DBL34" s="5"/>
      <c r="DBM34" s="5"/>
      <c r="DBN34" s="5"/>
      <c r="DBO34" s="5"/>
      <c r="DBP34" s="5"/>
      <c r="DBQ34" s="5"/>
      <c r="DBR34" s="5"/>
      <c r="DBS34" s="5"/>
      <c r="DBT34" s="5"/>
      <c r="DBU34" s="5"/>
      <c r="DBV34" s="5"/>
      <c r="DBW34" s="5"/>
      <c r="DBX34" s="5"/>
      <c r="DBY34" s="5"/>
      <c r="DBZ34" s="5"/>
      <c r="DCA34" s="5"/>
      <c r="DCB34" s="5"/>
      <c r="DCC34" s="5"/>
      <c r="DCD34" s="5"/>
      <c r="DCE34" s="5"/>
      <c r="DCF34" s="5"/>
      <c r="DCG34" s="5"/>
      <c r="DCH34" s="5"/>
      <c r="DCI34" s="5"/>
      <c r="DCJ34" s="5"/>
      <c r="DCK34" s="5"/>
      <c r="DCL34" s="5"/>
      <c r="DCM34" s="5"/>
      <c r="DCN34" s="5"/>
      <c r="DCO34" s="5"/>
      <c r="DCP34" s="5"/>
      <c r="DCQ34" s="5"/>
      <c r="DCR34" s="5"/>
      <c r="DCS34" s="5"/>
      <c r="DCT34" s="5"/>
      <c r="DCU34" s="5"/>
      <c r="DCV34" s="5"/>
      <c r="DCW34" s="5"/>
      <c r="DCX34" s="5"/>
      <c r="DCY34" s="5"/>
      <c r="DCZ34" s="5"/>
      <c r="DDA34" s="5"/>
      <c r="DDB34" s="5"/>
      <c r="DDC34" s="5"/>
      <c r="DDD34" s="5"/>
      <c r="DDE34" s="5"/>
      <c r="DDF34" s="5"/>
      <c r="DDG34" s="5"/>
      <c r="DDH34" s="5"/>
      <c r="DDI34" s="5"/>
      <c r="DDJ34" s="5"/>
      <c r="DDK34" s="5"/>
      <c r="DDL34" s="5"/>
      <c r="DDM34" s="5"/>
      <c r="DDN34" s="5"/>
      <c r="DDO34" s="5"/>
      <c r="DDP34" s="5"/>
      <c r="DDQ34" s="5"/>
      <c r="DDR34" s="5"/>
      <c r="DDS34" s="5"/>
      <c r="DDT34" s="5"/>
      <c r="DDU34" s="5"/>
      <c r="DDV34" s="5"/>
      <c r="DDW34" s="5"/>
      <c r="DDX34" s="5"/>
      <c r="DDY34" s="5"/>
      <c r="DDZ34" s="5"/>
      <c r="DEA34" s="5"/>
      <c r="DEB34" s="5"/>
      <c r="DEC34" s="5"/>
      <c r="DED34" s="5"/>
      <c r="DEE34" s="5"/>
      <c r="DEF34" s="5"/>
      <c r="DEG34" s="5"/>
      <c r="DEH34" s="5"/>
      <c r="DEI34" s="5"/>
      <c r="DEJ34" s="5"/>
      <c r="DEK34" s="5"/>
      <c r="DEL34" s="5"/>
      <c r="DEM34" s="5"/>
      <c r="DEN34" s="5"/>
      <c r="DEO34" s="5"/>
      <c r="DEP34" s="5"/>
      <c r="DEQ34" s="5"/>
      <c r="DER34" s="5"/>
      <c r="DES34" s="5"/>
      <c r="DET34" s="5"/>
      <c r="DEU34" s="5"/>
      <c r="DEV34" s="5"/>
      <c r="DEW34" s="5"/>
      <c r="DEX34" s="5"/>
      <c r="DEY34" s="5"/>
      <c r="DEZ34" s="5"/>
      <c r="DFA34" s="5"/>
      <c r="DFB34" s="5"/>
      <c r="DFC34" s="5"/>
      <c r="DFD34" s="5"/>
      <c r="DFE34" s="5"/>
      <c r="DFF34" s="5"/>
      <c r="DFG34" s="5"/>
      <c r="DFH34" s="5"/>
      <c r="DFI34" s="5"/>
      <c r="DFJ34" s="5"/>
      <c r="DFK34" s="5"/>
      <c r="DFL34" s="5"/>
      <c r="DFM34" s="5"/>
      <c r="DFN34" s="5"/>
      <c r="DFO34" s="5"/>
      <c r="DFP34" s="5"/>
      <c r="DFQ34" s="5"/>
      <c r="DFR34" s="5"/>
      <c r="DFS34" s="5"/>
      <c r="DFT34" s="5"/>
      <c r="DFU34" s="5"/>
      <c r="DFV34" s="5"/>
      <c r="DFW34" s="5"/>
      <c r="DFX34" s="5"/>
      <c r="DFY34" s="5"/>
      <c r="DFZ34" s="5"/>
      <c r="DGA34" s="5"/>
      <c r="DGB34" s="5"/>
      <c r="DGC34" s="5"/>
      <c r="DGD34" s="5"/>
      <c r="DGE34" s="5"/>
      <c r="DGF34" s="5"/>
      <c r="DGG34" s="5"/>
      <c r="DGH34" s="5"/>
      <c r="DGI34" s="5"/>
      <c r="DGJ34" s="5"/>
      <c r="DGK34" s="5"/>
      <c r="DGL34" s="5"/>
      <c r="DGM34" s="5"/>
      <c r="DGN34" s="5"/>
      <c r="DGO34" s="5"/>
      <c r="DGP34" s="5"/>
      <c r="DGQ34" s="5"/>
      <c r="DGR34" s="5"/>
      <c r="DGS34" s="5"/>
      <c r="DGT34" s="5"/>
      <c r="DGU34" s="5"/>
      <c r="DGV34" s="5"/>
      <c r="DGW34" s="5"/>
      <c r="DGX34" s="5"/>
      <c r="DGY34" s="5"/>
      <c r="DGZ34" s="5"/>
      <c r="DHA34" s="5"/>
      <c r="DHB34" s="5"/>
      <c r="DHC34" s="5"/>
      <c r="DHD34" s="5"/>
      <c r="DHE34" s="5"/>
      <c r="DHF34" s="5"/>
      <c r="DHG34" s="5"/>
      <c r="DHH34" s="5"/>
      <c r="DHI34" s="5"/>
      <c r="DHJ34" s="5"/>
      <c r="DHK34" s="5"/>
      <c r="DHL34" s="5"/>
      <c r="DHM34" s="5"/>
      <c r="DHN34" s="5"/>
      <c r="DHO34" s="5"/>
      <c r="DHP34" s="5"/>
      <c r="DHQ34" s="5"/>
      <c r="DHR34" s="5"/>
      <c r="DHS34" s="5"/>
      <c r="DHT34" s="5"/>
      <c r="DHU34" s="5"/>
      <c r="DHV34" s="5"/>
      <c r="DHW34" s="5"/>
      <c r="DHX34" s="5"/>
      <c r="DHY34" s="5"/>
      <c r="DHZ34" s="5"/>
      <c r="DIA34" s="5"/>
      <c r="DIB34" s="5"/>
      <c r="DIC34" s="5"/>
      <c r="DID34" s="5"/>
      <c r="DIE34" s="5"/>
      <c r="DIF34" s="5"/>
      <c r="DIG34" s="5"/>
      <c r="DIH34" s="5"/>
      <c r="DII34" s="5"/>
      <c r="DIJ34" s="5"/>
      <c r="DIK34" s="5"/>
      <c r="DIL34" s="5"/>
      <c r="DIM34" s="5"/>
      <c r="DIN34" s="5"/>
      <c r="DIO34" s="5"/>
      <c r="DIP34" s="5"/>
      <c r="DIQ34" s="5"/>
      <c r="DIR34" s="5"/>
      <c r="DIS34" s="5"/>
      <c r="DIT34" s="5"/>
      <c r="DIU34" s="5"/>
      <c r="DIV34" s="5"/>
      <c r="DIW34" s="5"/>
      <c r="DIX34" s="5"/>
      <c r="DIY34" s="5"/>
      <c r="DIZ34" s="5"/>
      <c r="DJA34" s="5"/>
      <c r="DJB34" s="5"/>
      <c r="DJC34" s="5"/>
      <c r="DJD34" s="5"/>
      <c r="DJE34" s="5"/>
      <c r="DJF34" s="5"/>
      <c r="DJG34" s="5"/>
      <c r="DJH34" s="5"/>
      <c r="DJI34" s="5"/>
      <c r="DJJ34" s="5"/>
      <c r="DJK34" s="5"/>
      <c r="DJL34" s="5"/>
      <c r="DJM34" s="5"/>
      <c r="DJN34" s="5"/>
      <c r="DJO34" s="5"/>
      <c r="DJP34" s="5"/>
      <c r="DJQ34" s="5"/>
      <c r="DJR34" s="5"/>
      <c r="DJS34" s="5"/>
      <c r="DJT34" s="5"/>
      <c r="DJU34" s="5"/>
      <c r="DJV34" s="5"/>
      <c r="DJW34" s="5"/>
      <c r="DJX34" s="5"/>
      <c r="DJY34" s="5"/>
      <c r="DJZ34" s="5"/>
      <c r="DKA34" s="5"/>
      <c r="DKB34" s="5"/>
      <c r="DKC34" s="5"/>
      <c r="DKD34" s="5"/>
      <c r="DKE34" s="5"/>
      <c r="DKF34" s="5"/>
      <c r="DKG34" s="5"/>
      <c r="DKH34" s="5"/>
      <c r="DKI34" s="5"/>
      <c r="DKJ34" s="5"/>
      <c r="DKK34" s="5"/>
      <c r="DKL34" s="5"/>
      <c r="DKM34" s="5"/>
      <c r="DKN34" s="5"/>
      <c r="DKO34" s="5"/>
      <c r="DKP34" s="5"/>
      <c r="DKQ34" s="5"/>
      <c r="DKR34" s="5"/>
      <c r="DKS34" s="5"/>
      <c r="DKT34" s="5"/>
      <c r="DKU34" s="5"/>
      <c r="DKV34" s="5"/>
      <c r="DKW34" s="5"/>
      <c r="DKX34" s="5"/>
      <c r="DKY34" s="5"/>
      <c r="DKZ34" s="5"/>
      <c r="DLA34" s="5"/>
      <c r="DLB34" s="5"/>
      <c r="DLC34" s="5"/>
      <c r="DLD34" s="5"/>
      <c r="DLE34" s="5"/>
      <c r="DLF34" s="5"/>
      <c r="DLG34" s="5"/>
      <c r="DLH34" s="5"/>
      <c r="DLI34" s="5"/>
      <c r="DLJ34" s="5"/>
      <c r="DLK34" s="5"/>
      <c r="DLL34" s="5"/>
      <c r="DLM34" s="5"/>
      <c r="DLN34" s="5"/>
      <c r="DLO34" s="5"/>
      <c r="DLP34" s="5"/>
      <c r="DLQ34" s="5"/>
      <c r="DLR34" s="5"/>
      <c r="DLS34" s="5"/>
      <c r="DLT34" s="5"/>
      <c r="DLU34" s="5"/>
      <c r="DLV34" s="5"/>
      <c r="DLW34" s="5"/>
      <c r="DLX34" s="5"/>
      <c r="DLY34" s="5"/>
      <c r="DLZ34" s="5"/>
      <c r="DMA34" s="5"/>
      <c r="DMB34" s="5"/>
      <c r="DMC34" s="5"/>
      <c r="DMD34" s="5"/>
      <c r="DME34" s="5"/>
      <c r="DMF34" s="5"/>
      <c r="DMG34" s="5"/>
      <c r="DMH34" s="5"/>
      <c r="DMI34" s="5"/>
      <c r="DMJ34" s="5"/>
      <c r="DMK34" s="5"/>
      <c r="DML34" s="5"/>
      <c r="DMM34" s="5"/>
      <c r="DMN34" s="5"/>
      <c r="DMO34" s="5"/>
      <c r="DMP34" s="5"/>
      <c r="DMQ34" s="5"/>
      <c r="DMR34" s="5"/>
      <c r="DMS34" s="5"/>
      <c r="DMT34" s="5"/>
      <c r="DMU34" s="5"/>
      <c r="DMV34" s="5"/>
      <c r="DMW34" s="5"/>
      <c r="DMX34" s="5"/>
      <c r="DMY34" s="5"/>
      <c r="DMZ34" s="5"/>
      <c r="DNA34" s="5"/>
      <c r="DNB34" s="5"/>
      <c r="DNC34" s="5"/>
      <c r="DND34" s="5"/>
      <c r="DNE34" s="5"/>
      <c r="DNF34" s="5"/>
      <c r="DNG34" s="5"/>
      <c r="DNH34" s="5"/>
      <c r="DNI34" s="5"/>
      <c r="DNJ34" s="5"/>
      <c r="DNK34" s="5"/>
      <c r="DNL34" s="5"/>
      <c r="DNM34" s="5"/>
      <c r="DNN34" s="5"/>
      <c r="DNO34" s="5"/>
      <c r="DNP34" s="5"/>
      <c r="DNQ34" s="5"/>
      <c r="DNR34" s="5"/>
      <c r="DNS34" s="5"/>
      <c r="DNT34" s="5"/>
      <c r="DNU34" s="5"/>
      <c r="DNV34" s="5"/>
      <c r="DNW34" s="5"/>
      <c r="DNX34" s="5"/>
      <c r="DNY34" s="5"/>
      <c r="DNZ34" s="5"/>
      <c r="DOA34" s="5"/>
      <c r="DOB34" s="5"/>
      <c r="DOC34" s="5"/>
      <c r="DOD34" s="5"/>
      <c r="DOE34" s="5"/>
      <c r="DOF34" s="5"/>
      <c r="DOG34" s="5"/>
      <c r="DOH34" s="5"/>
      <c r="DOI34" s="5"/>
      <c r="DOJ34" s="5"/>
      <c r="DOK34" s="5"/>
      <c r="DOL34" s="5"/>
      <c r="DOM34" s="5"/>
      <c r="DON34" s="5"/>
      <c r="DOO34" s="5"/>
      <c r="DOP34" s="5"/>
      <c r="DOQ34" s="5"/>
      <c r="DOR34" s="5"/>
      <c r="DOS34" s="5"/>
      <c r="DOT34" s="5"/>
      <c r="DOU34" s="5"/>
      <c r="DOV34" s="5"/>
      <c r="DOW34" s="5"/>
      <c r="DOX34" s="5"/>
      <c r="DOY34" s="5"/>
      <c r="DOZ34" s="5"/>
      <c r="DPA34" s="5"/>
      <c r="DPB34" s="5"/>
      <c r="DPC34" s="5"/>
      <c r="DPD34" s="5"/>
      <c r="DPE34" s="5"/>
      <c r="DPF34" s="5"/>
      <c r="DPG34" s="5"/>
      <c r="DPH34" s="5"/>
      <c r="DPI34" s="5"/>
      <c r="DPJ34" s="5"/>
      <c r="DPK34" s="5"/>
      <c r="DPL34" s="5"/>
      <c r="DPM34" s="5"/>
      <c r="DPN34" s="5"/>
      <c r="DPO34" s="5"/>
      <c r="DPP34" s="5"/>
      <c r="DPQ34" s="5"/>
      <c r="DPR34" s="5"/>
      <c r="DPS34" s="5"/>
      <c r="DPT34" s="5"/>
      <c r="DPU34" s="5"/>
      <c r="DPV34" s="5"/>
      <c r="DPW34" s="5"/>
      <c r="DPX34" s="5"/>
      <c r="DPY34" s="5"/>
      <c r="DPZ34" s="5"/>
      <c r="DQA34" s="5"/>
      <c r="DQB34" s="5"/>
      <c r="DQC34" s="5"/>
      <c r="DQD34" s="5"/>
      <c r="DQE34" s="5"/>
      <c r="DQF34" s="5"/>
      <c r="DQG34" s="5"/>
      <c r="DQH34" s="5"/>
      <c r="DQI34" s="5"/>
      <c r="DQJ34" s="5"/>
      <c r="DQK34" s="5"/>
      <c r="DQL34" s="5"/>
      <c r="DQM34" s="5"/>
      <c r="DQN34" s="5"/>
      <c r="DQO34" s="5"/>
      <c r="DQP34" s="5"/>
      <c r="DQQ34" s="5"/>
      <c r="DQR34" s="5"/>
      <c r="DQS34" s="5"/>
      <c r="DQT34" s="5"/>
      <c r="DQU34" s="5"/>
      <c r="DQV34" s="5"/>
      <c r="DQW34" s="5"/>
      <c r="DQX34" s="5"/>
      <c r="DQY34" s="5"/>
      <c r="DQZ34" s="5"/>
      <c r="DRA34" s="5"/>
      <c r="DRB34" s="5"/>
      <c r="DRC34" s="5"/>
      <c r="DRD34" s="5"/>
      <c r="DRE34" s="5"/>
      <c r="DRF34" s="5"/>
      <c r="DRG34" s="5"/>
      <c r="DRH34" s="5"/>
      <c r="DRI34" s="5"/>
      <c r="DRJ34" s="5"/>
      <c r="DRK34" s="5"/>
      <c r="DRL34" s="5"/>
      <c r="DRM34" s="5"/>
      <c r="DRN34" s="5"/>
      <c r="DRO34" s="5"/>
      <c r="DRP34" s="5"/>
      <c r="DRQ34" s="5"/>
      <c r="DRR34" s="5"/>
      <c r="DRS34" s="5"/>
      <c r="DRT34" s="5"/>
      <c r="DRU34" s="5"/>
      <c r="DRV34" s="5"/>
      <c r="DRW34" s="5"/>
      <c r="DRX34" s="5"/>
      <c r="DRY34" s="5"/>
      <c r="DRZ34" s="5"/>
      <c r="DSA34" s="5"/>
      <c r="DSB34" s="5"/>
      <c r="DSC34" s="5"/>
      <c r="DSD34" s="5"/>
      <c r="DSE34" s="5"/>
      <c r="DSF34" s="5"/>
      <c r="DSG34" s="5"/>
      <c r="DSH34" s="5"/>
      <c r="DSI34" s="5"/>
      <c r="DSJ34" s="5"/>
      <c r="DSK34" s="5"/>
      <c r="DSL34" s="5"/>
      <c r="DSM34" s="5"/>
      <c r="DSN34" s="5"/>
      <c r="DSO34" s="5"/>
      <c r="DSP34" s="5"/>
      <c r="DSQ34" s="5"/>
      <c r="DSR34" s="5"/>
      <c r="DSS34" s="5"/>
      <c r="DST34" s="5"/>
      <c r="DSU34" s="5"/>
      <c r="DSV34" s="5"/>
      <c r="DSW34" s="5"/>
      <c r="DSX34" s="5"/>
      <c r="DSY34" s="5"/>
      <c r="DSZ34" s="5"/>
      <c r="DTA34" s="5"/>
      <c r="DTB34" s="5"/>
      <c r="DTC34" s="5"/>
      <c r="DTD34" s="5"/>
      <c r="DTE34" s="5"/>
      <c r="DTF34" s="5"/>
      <c r="DTG34" s="5"/>
      <c r="DTH34" s="5"/>
      <c r="DTI34" s="5"/>
      <c r="DTJ34" s="5"/>
      <c r="DTK34" s="5"/>
      <c r="DTL34" s="5"/>
      <c r="DTM34" s="5"/>
      <c r="DTN34" s="5"/>
      <c r="DTO34" s="5"/>
      <c r="DTP34" s="5"/>
      <c r="DTQ34" s="5"/>
      <c r="DTR34" s="5"/>
      <c r="DTS34" s="5"/>
      <c r="DTT34" s="5"/>
      <c r="DTU34" s="5"/>
      <c r="DTV34" s="5"/>
      <c r="DTW34" s="5"/>
      <c r="DTX34" s="5"/>
      <c r="DTY34" s="5"/>
      <c r="DTZ34" s="5"/>
      <c r="DUA34" s="5"/>
      <c r="DUB34" s="5"/>
      <c r="DUC34" s="5"/>
      <c r="DUD34" s="5"/>
      <c r="DUE34" s="5"/>
      <c r="DUF34" s="5"/>
      <c r="DUG34" s="5"/>
      <c r="DUH34" s="5"/>
      <c r="DUI34" s="5"/>
      <c r="DUJ34" s="5"/>
      <c r="DUK34" s="5"/>
      <c r="DUL34" s="5"/>
      <c r="DUM34" s="5"/>
      <c r="DUN34" s="5"/>
      <c r="DUO34" s="5"/>
      <c r="DUP34" s="5"/>
      <c r="DUQ34" s="5"/>
      <c r="DUR34" s="5"/>
      <c r="DUS34" s="5"/>
      <c r="DUT34" s="5"/>
      <c r="DUU34" s="5"/>
      <c r="DUV34" s="5"/>
      <c r="DUW34" s="5"/>
      <c r="DUX34" s="5"/>
      <c r="DUY34" s="5"/>
      <c r="DUZ34" s="5"/>
      <c r="DVA34" s="5"/>
      <c r="DVB34" s="5"/>
      <c r="DVC34" s="5"/>
      <c r="DVD34" s="5"/>
      <c r="DVE34" s="5"/>
      <c r="DVF34" s="5"/>
      <c r="DVG34" s="5"/>
      <c r="DVH34" s="5"/>
      <c r="DVI34" s="5"/>
      <c r="DVJ34" s="5"/>
      <c r="DVK34" s="5"/>
      <c r="DVL34" s="5"/>
      <c r="DVM34" s="5"/>
      <c r="DVN34" s="5"/>
      <c r="DVO34" s="5"/>
      <c r="DVP34" s="5"/>
      <c r="DVQ34" s="5"/>
      <c r="DVR34" s="5"/>
      <c r="DVS34" s="5"/>
      <c r="DVT34" s="5"/>
      <c r="DVU34" s="5"/>
      <c r="DVV34" s="5"/>
      <c r="DVW34" s="5"/>
      <c r="DVX34" s="5"/>
      <c r="DVY34" s="5"/>
      <c r="DVZ34" s="5"/>
      <c r="DWA34" s="5"/>
      <c r="DWB34" s="5"/>
      <c r="DWC34" s="5"/>
      <c r="DWD34" s="5"/>
      <c r="DWE34" s="5"/>
      <c r="DWF34" s="5"/>
      <c r="DWG34" s="5"/>
      <c r="DWH34" s="5"/>
      <c r="DWI34" s="5"/>
      <c r="DWJ34" s="5"/>
      <c r="DWK34" s="5"/>
      <c r="DWL34" s="5"/>
      <c r="DWM34" s="5"/>
      <c r="DWN34" s="5"/>
      <c r="DWO34" s="5"/>
      <c r="DWP34" s="5"/>
      <c r="DWQ34" s="5"/>
      <c r="DWR34" s="5"/>
      <c r="DWS34" s="5"/>
      <c r="DWT34" s="5"/>
      <c r="DWU34" s="5"/>
      <c r="DWV34" s="5"/>
      <c r="DWW34" s="5"/>
      <c r="DWX34" s="5"/>
      <c r="DWY34" s="5"/>
      <c r="DWZ34" s="5"/>
      <c r="DXA34" s="5"/>
      <c r="DXB34" s="5"/>
      <c r="DXC34" s="5"/>
      <c r="DXD34" s="5"/>
      <c r="DXE34" s="5"/>
      <c r="DXF34" s="5"/>
      <c r="DXG34" s="5"/>
      <c r="DXH34" s="5"/>
      <c r="DXI34" s="5"/>
      <c r="DXJ34" s="5"/>
      <c r="DXK34" s="5"/>
      <c r="DXL34" s="5"/>
      <c r="DXM34" s="5"/>
      <c r="DXN34" s="5"/>
      <c r="DXO34" s="5"/>
      <c r="DXP34" s="5"/>
      <c r="DXQ34" s="5"/>
      <c r="DXR34" s="5"/>
      <c r="DXS34" s="5"/>
      <c r="DXT34" s="5"/>
      <c r="DXU34" s="5"/>
      <c r="DXV34" s="5"/>
      <c r="DXW34" s="5"/>
      <c r="DXX34" s="5"/>
      <c r="DXY34" s="5"/>
      <c r="DXZ34" s="5"/>
      <c r="DYA34" s="5"/>
      <c r="DYB34" s="5"/>
      <c r="DYC34" s="5"/>
      <c r="DYD34" s="5"/>
      <c r="DYE34" s="5"/>
      <c r="DYF34" s="5"/>
      <c r="DYG34" s="5"/>
      <c r="DYH34" s="5"/>
      <c r="DYI34" s="5"/>
      <c r="DYJ34" s="5"/>
      <c r="DYK34" s="5"/>
      <c r="DYL34" s="5"/>
      <c r="DYM34" s="5"/>
      <c r="DYN34" s="5"/>
      <c r="DYO34" s="5"/>
      <c r="DYP34" s="5"/>
      <c r="DYQ34" s="5"/>
      <c r="DYR34" s="5"/>
      <c r="DYS34" s="5"/>
      <c r="DYT34" s="5"/>
      <c r="DYU34" s="5"/>
      <c r="DYV34" s="5"/>
      <c r="DYW34" s="5"/>
      <c r="DYX34" s="5"/>
      <c r="DYY34" s="5"/>
      <c r="DYZ34" s="5"/>
      <c r="DZA34" s="5"/>
      <c r="DZB34" s="5"/>
      <c r="DZC34" s="5"/>
      <c r="DZD34" s="5"/>
      <c r="DZE34" s="5"/>
      <c r="DZF34" s="5"/>
      <c r="DZG34" s="5"/>
      <c r="DZH34" s="5"/>
      <c r="DZI34" s="5"/>
      <c r="DZJ34" s="5"/>
      <c r="DZK34" s="5"/>
      <c r="DZL34" s="5"/>
      <c r="DZM34" s="5"/>
      <c r="DZN34" s="5"/>
      <c r="DZO34" s="5"/>
      <c r="DZP34" s="5"/>
      <c r="DZQ34" s="5"/>
      <c r="DZR34" s="5"/>
      <c r="DZS34" s="5"/>
      <c r="DZT34" s="5"/>
      <c r="DZU34" s="5"/>
      <c r="DZV34" s="5"/>
      <c r="DZW34" s="5"/>
      <c r="DZX34" s="5"/>
      <c r="DZY34" s="5"/>
      <c r="DZZ34" s="5"/>
      <c r="EAA34" s="5"/>
      <c r="EAB34" s="5"/>
      <c r="EAC34" s="5"/>
      <c r="EAD34" s="5"/>
      <c r="EAE34" s="5"/>
      <c r="EAF34" s="5"/>
      <c r="EAG34" s="5"/>
      <c r="EAH34" s="5"/>
      <c r="EAI34" s="5"/>
      <c r="EAJ34" s="5"/>
      <c r="EAK34" s="5"/>
      <c r="EAL34" s="5"/>
      <c r="EAM34" s="5"/>
      <c r="EAN34" s="5"/>
      <c r="EAO34" s="5"/>
      <c r="EAP34" s="5"/>
      <c r="EAQ34" s="5"/>
      <c r="EAR34" s="5"/>
      <c r="EAS34" s="5"/>
      <c r="EAT34" s="5"/>
      <c r="EAU34" s="5"/>
      <c r="EAV34" s="5"/>
      <c r="EAW34" s="5"/>
      <c r="EAX34" s="5"/>
      <c r="EAY34" s="5"/>
      <c r="EAZ34" s="5"/>
      <c r="EBA34" s="5"/>
      <c r="EBB34" s="5"/>
      <c r="EBC34" s="5"/>
      <c r="EBD34" s="5"/>
      <c r="EBE34" s="5"/>
      <c r="EBF34" s="5"/>
      <c r="EBG34" s="5"/>
      <c r="EBH34" s="5"/>
      <c r="EBI34" s="5"/>
      <c r="EBJ34" s="5"/>
      <c r="EBK34" s="5"/>
      <c r="EBL34" s="5"/>
      <c r="EBM34" s="5"/>
      <c r="EBN34" s="5"/>
      <c r="EBO34" s="5"/>
      <c r="EBP34" s="5"/>
      <c r="EBQ34" s="5"/>
      <c r="EBR34" s="5"/>
      <c r="EBS34" s="5"/>
      <c r="EBT34" s="5"/>
      <c r="EBU34" s="5"/>
      <c r="EBV34" s="5"/>
      <c r="EBW34" s="5"/>
      <c r="EBX34" s="5"/>
      <c r="EBY34" s="5"/>
      <c r="EBZ34" s="5"/>
      <c r="ECA34" s="5"/>
      <c r="ECB34" s="5"/>
      <c r="ECC34" s="5"/>
      <c r="ECD34" s="5"/>
      <c r="ECE34" s="5"/>
      <c r="ECF34" s="5"/>
      <c r="ECG34" s="5"/>
      <c r="ECH34" s="5"/>
      <c r="ECI34" s="5"/>
      <c r="ECJ34" s="5"/>
      <c r="ECK34" s="5"/>
      <c r="ECL34" s="5"/>
      <c r="ECM34" s="5"/>
      <c r="ECN34" s="5"/>
      <c r="ECO34" s="5"/>
      <c r="ECP34" s="5"/>
      <c r="ECQ34" s="5"/>
      <c r="ECR34" s="5"/>
      <c r="ECS34" s="5"/>
      <c r="ECT34" s="5"/>
      <c r="ECU34" s="5"/>
      <c r="ECV34" s="5"/>
      <c r="ECW34" s="5"/>
      <c r="ECX34" s="5"/>
      <c r="ECY34" s="5"/>
      <c r="ECZ34" s="5"/>
      <c r="EDA34" s="5"/>
      <c r="EDB34" s="5"/>
      <c r="EDC34" s="5"/>
      <c r="EDD34" s="5"/>
      <c r="EDE34" s="5"/>
      <c r="EDF34" s="5"/>
      <c r="EDG34" s="5"/>
      <c r="EDH34" s="5"/>
      <c r="EDI34" s="5"/>
      <c r="EDJ34" s="5"/>
      <c r="EDK34" s="5"/>
      <c r="EDL34" s="5"/>
      <c r="EDM34" s="5"/>
      <c r="EDN34" s="5"/>
      <c r="EDO34" s="5"/>
      <c r="EDP34" s="5"/>
      <c r="EDQ34" s="5"/>
      <c r="EDR34" s="5"/>
      <c r="EDS34" s="5"/>
      <c r="EDT34" s="5"/>
      <c r="EDU34" s="5"/>
      <c r="EDV34" s="5"/>
      <c r="EDW34" s="5"/>
      <c r="EDX34" s="5"/>
      <c r="EDY34" s="5"/>
      <c r="EDZ34" s="5"/>
      <c r="EEA34" s="5"/>
      <c r="EEB34" s="5"/>
      <c r="EEC34" s="5"/>
      <c r="EED34" s="5"/>
      <c r="EEE34" s="5"/>
      <c r="EEF34" s="5"/>
      <c r="EEG34" s="5"/>
      <c r="EEH34" s="5"/>
      <c r="EEI34" s="5"/>
      <c r="EEJ34" s="5"/>
      <c r="EEK34" s="5"/>
      <c r="EEL34" s="5"/>
      <c r="EEM34" s="5"/>
      <c r="EEN34" s="5"/>
      <c r="EEO34" s="5"/>
      <c r="EEP34" s="5"/>
      <c r="EEQ34" s="5"/>
      <c r="EER34" s="5"/>
      <c r="EES34" s="5"/>
      <c r="EET34" s="5"/>
      <c r="EEU34" s="5"/>
      <c r="EEV34" s="5"/>
      <c r="EEW34" s="5"/>
      <c r="EEX34" s="5"/>
      <c r="EEY34" s="5"/>
      <c r="EEZ34" s="5"/>
      <c r="EFA34" s="5"/>
      <c r="EFB34" s="5"/>
      <c r="EFC34" s="5"/>
      <c r="EFD34" s="5"/>
      <c r="EFE34" s="5"/>
      <c r="EFF34" s="5"/>
      <c r="EFG34" s="5"/>
      <c r="EFH34" s="5"/>
      <c r="EFI34" s="5"/>
      <c r="EFJ34" s="5"/>
      <c r="EFK34" s="5"/>
      <c r="EFL34" s="5"/>
      <c r="EFM34" s="5"/>
      <c r="EFN34" s="5"/>
      <c r="EFO34" s="5"/>
      <c r="EFP34" s="5"/>
      <c r="EFQ34" s="5"/>
      <c r="EFR34" s="5"/>
      <c r="EFS34" s="5"/>
      <c r="EFT34" s="5"/>
      <c r="EFU34" s="5"/>
      <c r="EFV34" s="5"/>
      <c r="EFW34" s="5"/>
      <c r="EFX34" s="5"/>
      <c r="EFY34" s="5"/>
      <c r="EFZ34" s="5"/>
      <c r="EGA34" s="5"/>
      <c r="EGB34" s="5"/>
      <c r="EGC34" s="5"/>
      <c r="EGD34" s="5"/>
      <c r="EGE34" s="5"/>
      <c r="EGF34" s="5"/>
      <c r="EGG34" s="5"/>
      <c r="EGH34" s="5"/>
      <c r="EGI34" s="5"/>
      <c r="EGJ34" s="5"/>
      <c r="EGK34" s="5"/>
      <c r="EGL34" s="5"/>
      <c r="EGM34" s="5"/>
      <c r="EGN34" s="5"/>
      <c r="EGO34" s="5"/>
      <c r="EGP34" s="5"/>
      <c r="EGQ34" s="5"/>
      <c r="EGR34" s="5"/>
      <c r="EGS34" s="5"/>
      <c r="EGT34" s="5"/>
      <c r="EGU34" s="5"/>
      <c r="EGV34" s="5"/>
      <c r="EGW34" s="5"/>
      <c r="EGX34" s="5"/>
      <c r="EGY34" s="5"/>
      <c r="EGZ34" s="5"/>
      <c r="EHA34" s="5"/>
      <c r="EHB34" s="5"/>
      <c r="EHC34" s="5"/>
      <c r="EHD34" s="5"/>
      <c r="EHE34" s="5"/>
      <c r="EHF34" s="5"/>
      <c r="EHG34" s="5"/>
      <c r="EHH34" s="5"/>
      <c r="EHI34" s="5"/>
      <c r="EHJ34" s="5"/>
      <c r="EHK34" s="5"/>
      <c r="EHL34" s="5"/>
      <c r="EHM34" s="5"/>
      <c r="EHN34" s="5"/>
      <c r="EHO34" s="5"/>
      <c r="EHP34" s="5"/>
      <c r="EHQ34" s="5"/>
      <c r="EHR34" s="5"/>
      <c r="EHS34" s="5"/>
      <c r="EHT34" s="5"/>
      <c r="EHU34" s="5"/>
      <c r="EHV34" s="5"/>
      <c r="EHW34" s="5"/>
      <c r="EHX34" s="5"/>
      <c r="EHY34" s="5"/>
      <c r="EHZ34" s="5"/>
      <c r="EIA34" s="5"/>
      <c r="EIB34" s="5"/>
      <c r="EIC34" s="5"/>
      <c r="EID34" s="5"/>
      <c r="EIE34" s="5"/>
      <c r="EIF34" s="5"/>
      <c r="EIG34" s="5"/>
      <c r="EIH34" s="5"/>
      <c r="EII34" s="5"/>
      <c r="EIJ34" s="5"/>
      <c r="EIK34" s="5"/>
      <c r="EIL34" s="5"/>
      <c r="EIM34" s="5"/>
      <c r="EIN34" s="5"/>
      <c r="EIO34" s="5"/>
      <c r="EIP34" s="5"/>
      <c r="EIQ34" s="5"/>
      <c r="EIR34" s="5"/>
      <c r="EIS34" s="5"/>
      <c r="EIT34" s="5"/>
      <c r="EIU34" s="5"/>
      <c r="EIV34" s="5"/>
      <c r="EIW34" s="5"/>
      <c r="EIX34" s="5"/>
      <c r="EIY34" s="5"/>
      <c r="EIZ34" s="5"/>
      <c r="EJA34" s="5"/>
      <c r="EJB34" s="5"/>
      <c r="EJC34" s="5"/>
      <c r="EJD34" s="5"/>
      <c r="EJE34" s="5"/>
      <c r="EJF34" s="5"/>
      <c r="EJG34" s="5"/>
      <c r="EJH34" s="5"/>
      <c r="EJI34" s="5"/>
      <c r="EJJ34" s="5"/>
      <c r="EJK34" s="5"/>
      <c r="EJL34" s="5"/>
      <c r="EJM34" s="5"/>
      <c r="EJN34" s="5"/>
      <c r="EJO34" s="5"/>
      <c r="EJP34" s="5"/>
      <c r="EJQ34" s="5"/>
      <c r="EJR34" s="5"/>
      <c r="EJS34" s="5"/>
      <c r="EJT34" s="5"/>
      <c r="EJU34" s="5"/>
      <c r="EJV34" s="5"/>
      <c r="EJW34" s="5"/>
      <c r="EJX34" s="5"/>
      <c r="EJY34" s="5"/>
      <c r="EJZ34" s="5"/>
      <c r="EKA34" s="5"/>
      <c r="EKB34" s="5"/>
      <c r="EKC34" s="5"/>
      <c r="EKD34" s="5"/>
      <c r="EKE34" s="5"/>
      <c r="EKF34" s="5"/>
      <c r="EKG34" s="5"/>
      <c r="EKH34" s="5"/>
      <c r="EKI34" s="5"/>
      <c r="EKJ34" s="5"/>
      <c r="EKK34" s="5"/>
      <c r="EKL34" s="5"/>
      <c r="EKM34" s="5"/>
      <c r="EKN34" s="5"/>
      <c r="EKO34" s="5"/>
      <c r="EKP34" s="5"/>
      <c r="EKQ34" s="5"/>
      <c r="EKR34" s="5"/>
      <c r="EKS34" s="5"/>
      <c r="EKT34" s="5"/>
      <c r="EKU34" s="5"/>
      <c r="EKV34" s="5"/>
      <c r="EKW34" s="5"/>
      <c r="EKX34" s="5"/>
      <c r="EKY34" s="5"/>
      <c r="EKZ34" s="5"/>
      <c r="ELA34" s="5"/>
      <c r="ELB34" s="5"/>
      <c r="ELC34" s="5"/>
      <c r="ELD34" s="5"/>
      <c r="ELE34" s="5"/>
      <c r="ELF34" s="5"/>
      <c r="ELG34" s="5"/>
      <c r="ELH34" s="5"/>
      <c r="ELI34" s="5"/>
      <c r="ELJ34" s="5"/>
      <c r="ELK34" s="5"/>
      <c r="ELL34" s="5"/>
      <c r="ELM34" s="5"/>
      <c r="ELN34" s="5"/>
      <c r="ELO34" s="5"/>
      <c r="ELP34" s="5"/>
      <c r="ELQ34" s="5"/>
      <c r="ELR34" s="5"/>
      <c r="ELS34" s="5"/>
      <c r="ELT34" s="5"/>
      <c r="ELU34" s="5"/>
      <c r="ELV34" s="5"/>
      <c r="ELW34" s="5"/>
      <c r="ELX34" s="5"/>
      <c r="ELY34" s="5"/>
      <c r="ELZ34" s="5"/>
      <c r="EMA34" s="5"/>
      <c r="EMB34" s="5"/>
      <c r="EMC34" s="5"/>
      <c r="EMD34" s="5"/>
      <c r="EME34" s="5"/>
      <c r="EMF34" s="5"/>
      <c r="EMG34" s="5"/>
      <c r="EMH34" s="5"/>
      <c r="EMI34" s="5"/>
      <c r="EMJ34" s="5"/>
      <c r="EMK34" s="5"/>
      <c r="EML34" s="5"/>
      <c r="EMM34" s="5"/>
      <c r="EMN34" s="5"/>
      <c r="EMO34" s="5"/>
      <c r="EMP34" s="5"/>
      <c r="EMQ34" s="5"/>
      <c r="EMR34" s="5"/>
      <c r="EMS34" s="5"/>
      <c r="EMT34" s="5"/>
      <c r="EMU34" s="5"/>
      <c r="EMV34" s="5"/>
      <c r="EMW34" s="5"/>
      <c r="EMX34" s="5"/>
      <c r="EMY34" s="5"/>
      <c r="EMZ34" s="5"/>
      <c r="ENA34" s="5"/>
      <c r="ENB34" s="5"/>
      <c r="ENC34" s="5"/>
      <c r="END34" s="5"/>
      <c r="ENE34" s="5"/>
      <c r="ENF34" s="5"/>
      <c r="ENG34" s="5"/>
      <c r="ENH34" s="5"/>
      <c r="ENI34" s="5"/>
      <c r="ENJ34" s="5"/>
      <c r="ENK34" s="5"/>
      <c r="ENL34" s="5"/>
      <c r="ENM34" s="5"/>
      <c r="ENN34" s="5"/>
      <c r="ENO34" s="5"/>
      <c r="ENP34" s="5"/>
      <c r="ENQ34" s="5"/>
      <c r="ENR34" s="5"/>
      <c r="ENS34" s="5"/>
      <c r="ENT34" s="5"/>
      <c r="ENU34" s="5"/>
      <c r="ENV34" s="5"/>
      <c r="ENW34" s="5"/>
      <c r="ENX34" s="5"/>
      <c r="ENY34" s="5"/>
      <c r="ENZ34" s="5"/>
      <c r="EOA34" s="5"/>
      <c r="EOB34" s="5"/>
      <c r="EOC34" s="5"/>
      <c r="EOD34" s="5"/>
      <c r="EOE34" s="5"/>
      <c r="EOF34" s="5"/>
      <c r="EOG34" s="5"/>
      <c r="EOH34" s="5"/>
      <c r="EOI34" s="5"/>
      <c r="EOJ34" s="5"/>
      <c r="EOK34" s="5"/>
      <c r="EOL34" s="5"/>
      <c r="EOM34" s="5"/>
      <c r="EON34" s="5"/>
      <c r="EOO34" s="5"/>
      <c r="EOP34" s="5"/>
      <c r="EOQ34" s="5"/>
      <c r="EOR34" s="5"/>
      <c r="EOS34" s="5"/>
      <c r="EOT34" s="5"/>
      <c r="EOU34" s="5"/>
      <c r="EOV34" s="5"/>
      <c r="EOW34" s="5"/>
      <c r="EOX34" s="5"/>
      <c r="EOY34" s="5"/>
      <c r="EOZ34" s="5"/>
      <c r="EPA34" s="5"/>
      <c r="EPB34" s="5"/>
      <c r="EPC34" s="5"/>
      <c r="EPD34" s="5"/>
      <c r="EPE34" s="5"/>
      <c r="EPF34" s="5"/>
      <c r="EPG34" s="5"/>
      <c r="EPH34" s="5"/>
      <c r="EPI34" s="5"/>
      <c r="EPJ34" s="5"/>
      <c r="EPK34" s="5"/>
      <c r="EPL34" s="5"/>
      <c r="EPM34" s="5"/>
      <c r="EPN34" s="5"/>
      <c r="EPO34" s="5"/>
      <c r="EPP34" s="5"/>
      <c r="EPQ34" s="5"/>
      <c r="EPR34" s="5"/>
      <c r="EPS34" s="5"/>
      <c r="EPT34" s="5"/>
      <c r="EPU34" s="5"/>
      <c r="EPV34" s="5"/>
      <c r="EPW34" s="5"/>
      <c r="EPX34" s="5"/>
      <c r="EPY34" s="5"/>
      <c r="EPZ34" s="5"/>
      <c r="EQA34" s="5"/>
      <c r="EQB34" s="5"/>
      <c r="EQC34" s="5"/>
      <c r="EQD34" s="5"/>
      <c r="EQE34" s="5"/>
      <c r="EQF34" s="5"/>
      <c r="EQG34" s="5"/>
      <c r="EQH34" s="5"/>
      <c r="EQI34" s="5"/>
      <c r="EQJ34" s="5"/>
      <c r="EQK34" s="5"/>
      <c r="EQL34" s="5"/>
      <c r="EQM34" s="5"/>
      <c r="EQN34" s="5"/>
      <c r="EQO34" s="5"/>
      <c r="EQP34" s="5"/>
      <c r="EQQ34" s="5"/>
      <c r="EQR34" s="5"/>
      <c r="EQS34" s="5"/>
      <c r="EQT34" s="5"/>
      <c r="EQU34" s="5"/>
      <c r="EQV34" s="5"/>
      <c r="EQW34" s="5"/>
      <c r="EQX34" s="5"/>
      <c r="EQY34" s="5"/>
      <c r="EQZ34" s="5"/>
      <c r="ERA34" s="5"/>
      <c r="ERB34" s="5"/>
      <c r="ERC34" s="5"/>
      <c r="ERD34" s="5"/>
      <c r="ERE34" s="5"/>
      <c r="ERF34" s="5"/>
      <c r="ERG34" s="5"/>
      <c r="ERH34" s="5"/>
      <c r="ERI34" s="5"/>
      <c r="ERJ34" s="5"/>
      <c r="ERK34" s="5"/>
      <c r="ERL34" s="5"/>
      <c r="ERM34" s="5"/>
      <c r="ERN34" s="5"/>
      <c r="ERO34" s="5"/>
      <c r="ERP34" s="5"/>
      <c r="ERQ34" s="5"/>
      <c r="ERR34" s="5"/>
      <c r="ERS34" s="5"/>
      <c r="ERT34" s="5"/>
      <c r="ERU34" s="5"/>
      <c r="ERV34" s="5"/>
      <c r="ERW34" s="5"/>
      <c r="ERX34" s="5"/>
      <c r="ERY34" s="5"/>
      <c r="ERZ34" s="5"/>
      <c r="ESA34" s="5"/>
      <c r="ESB34" s="5"/>
      <c r="ESC34" s="5"/>
      <c r="ESD34" s="5"/>
      <c r="ESE34" s="5"/>
      <c r="ESF34" s="5"/>
      <c r="ESG34" s="5"/>
      <c r="ESH34" s="5"/>
      <c r="ESI34" s="5"/>
      <c r="ESJ34" s="5"/>
      <c r="ESK34" s="5"/>
      <c r="ESL34" s="5"/>
      <c r="ESM34" s="5"/>
      <c r="ESN34" s="5"/>
      <c r="ESO34" s="5"/>
      <c r="ESP34" s="5"/>
      <c r="ESQ34" s="5"/>
      <c r="ESR34" s="5"/>
      <c r="ESS34" s="5"/>
      <c r="EST34" s="5"/>
      <c r="ESU34" s="5"/>
      <c r="ESV34" s="5"/>
      <c r="ESW34" s="5"/>
      <c r="ESX34" s="5"/>
      <c r="ESY34" s="5"/>
      <c r="ESZ34" s="5"/>
      <c r="ETA34" s="5"/>
      <c r="ETB34" s="5"/>
      <c r="ETC34" s="5"/>
      <c r="ETD34" s="5"/>
      <c r="ETE34" s="5"/>
      <c r="ETF34" s="5"/>
      <c r="ETG34" s="5"/>
      <c r="ETH34" s="5"/>
      <c r="ETI34" s="5"/>
      <c r="ETJ34" s="5"/>
      <c r="ETK34" s="5"/>
      <c r="ETL34" s="5"/>
      <c r="ETM34" s="5"/>
      <c r="ETN34" s="5"/>
      <c r="ETO34" s="5"/>
      <c r="ETP34" s="5"/>
      <c r="ETQ34" s="5"/>
      <c r="ETR34" s="5"/>
      <c r="ETS34" s="5"/>
      <c r="ETT34" s="5"/>
      <c r="ETU34" s="5"/>
      <c r="ETV34" s="5"/>
      <c r="ETW34" s="5"/>
      <c r="ETX34" s="5"/>
      <c r="ETY34" s="5"/>
      <c r="ETZ34" s="5"/>
      <c r="EUA34" s="5"/>
      <c r="EUB34" s="5"/>
      <c r="EUC34" s="5"/>
      <c r="EUD34" s="5"/>
      <c r="EUE34" s="5"/>
      <c r="EUF34" s="5"/>
      <c r="EUG34" s="5"/>
      <c r="EUH34" s="5"/>
      <c r="EUI34" s="5"/>
      <c r="EUJ34" s="5"/>
      <c r="EUK34" s="5"/>
      <c r="EUL34" s="5"/>
      <c r="EUM34" s="5"/>
      <c r="EUN34" s="5"/>
      <c r="EUO34" s="5"/>
      <c r="EUP34" s="5"/>
      <c r="EUQ34" s="5"/>
      <c r="EUR34" s="5"/>
      <c r="EUS34" s="5"/>
      <c r="EUT34" s="5"/>
      <c r="EUU34" s="5"/>
      <c r="EUV34" s="5"/>
      <c r="EUW34" s="5"/>
      <c r="EUX34" s="5"/>
      <c r="EUY34" s="5"/>
      <c r="EUZ34" s="5"/>
      <c r="EVA34" s="5"/>
      <c r="EVB34" s="5"/>
      <c r="EVC34" s="5"/>
      <c r="EVD34" s="5"/>
      <c r="EVE34" s="5"/>
      <c r="EVF34" s="5"/>
      <c r="EVG34" s="5"/>
      <c r="EVH34" s="5"/>
      <c r="EVI34" s="5"/>
      <c r="EVJ34" s="5"/>
      <c r="EVK34" s="5"/>
      <c r="EVL34" s="5"/>
      <c r="EVM34" s="5"/>
      <c r="EVN34" s="5"/>
      <c r="EVO34" s="5"/>
      <c r="EVP34" s="5"/>
      <c r="EVQ34" s="5"/>
      <c r="EVR34" s="5"/>
      <c r="EVS34" s="5"/>
      <c r="EVT34" s="5"/>
      <c r="EVU34" s="5"/>
      <c r="EVV34" s="5"/>
      <c r="EVW34" s="5"/>
      <c r="EVX34" s="5"/>
      <c r="EVY34" s="5"/>
      <c r="EVZ34" s="5"/>
      <c r="EWA34" s="5"/>
      <c r="EWB34" s="5"/>
      <c r="EWC34" s="5"/>
      <c r="EWD34" s="5"/>
      <c r="EWE34" s="5"/>
      <c r="EWF34" s="5"/>
      <c r="EWG34" s="5"/>
      <c r="EWH34" s="5"/>
      <c r="EWI34" s="5"/>
      <c r="EWJ34" s="5"/>
      <c r="EWK34" s="5"/>
      <c r="EWL34" s="5"/>
      <c r="EWM34" s="5"/>
      <c r="EWN34" s="5"/>
      <c r="EWO34" s="5"/>
      <c r="EWP34" s="5"/>
      <c r="EWQ34" s="5"/>
      <c r="EWR34" s="5"/>
      <c r="EWS34" s="5"/>
      <c r="EWT34" s="5"/>
      <c r="EWU34" s="5"/>
      <c r="EWV34" s="5"/>
      <c r="EWW34" s="5"/>
      <c r="EWX34" s="5"/>
      <c r="EWY34" s="5"/>
      <c r="EWZ34" s="5"/>
      <c r="EXA34" s="5"/>
      <c r="EXB34" s="5"/>
      <c r="EXC34" s="5"/>
      <c r="EXD34" s="5"/>
      <c r="EXE34" s="5"/>
      <c r="EXF34" s="5"/>
      <c r="EXG34" s="5"/>
      <c r="EXH34" s="5"/>
      <c r="EXI34" s="5"/>
      <c r="EXJ34" s="5"/>
      <c r="EXK34" s="5"/>
      <c r="EXL34" s="5"/>
      <c r="EXM34" s="5"/>
      <c r="EXN34" s="5"/>
      <c r="EXO34" s="5"/>
      <c r="EXP34" s="5"/>
      <c r="EXQ34" s="5"/>
      <c r="EXR34" s="5"/>
      <c r="EXS34" s="5"/>
      <c r="EXT34" s="5"/>
      <c r="EXU34" s="5"/>
      <c r="EXV34" s="5"/>
      <c r="EXW34" s="5"/>
      <c r="EXX34" s="5"/>
      <c r="EXY34" s="5"/>
      <c r="EXZ34" s="5"/>
      <c r="EYA34" s="5"/>
      <c r="EYB34" s="5"/>
      <c r="EYC34" s="5"/>
      <c r="EYD34" s="5"/>
      <c r="EYE34" s="5"/>
      <c r="EYF34" s="5"/>
      <c r="EYG34" s="5"/>
      <c r="EYH34" s="5"/>
      <c r="EYI34" s="5"/>
      <c r="EYJ34" s="5"/>
      <c r="EYK34" s="5"/>
      <c r="EYL34" s="5"/>
      <c r="EYM34" s="5"/>
      <c r="EYN34" s="5"/>
      <c r="EYO34" s="5"/>
      <c r="EYP34" s="5"/>
      <c r="EYQ34" s="5"/>
      <c r="EYR34" s="5"/>
      <c r="EYS34" s="5"/>
      <c r="EYT34" s="5"/>
      <c r="EYU34" s="5"/>
      <c r="EYV34" s="5"/>
      <c r="EYW34" s="5"/>
      <c r="EYX34" s="5"/>
      <c r="EYY34" s="5"/>
      <c r="EYZ34" s="5"/>
      <c r="EZA34" s="5"/>
      <c r="EZB34" s="5"/>
      <c r="EZC34" s="5"/>
      <c r="EZD34" s="5"/>
      <c r="EZE34" s="5"/>
      <c r="EZF34" s="5"/>
      <c r="EZG34" s="5"/>
      <c r="EZH34" s="5"/>
      <c r="EZI34" s="5"/>
      <c r="EZJ34" s="5"/>
      <c r="EZK34" s="5"/>
      <c r="EZL34" s="5"/>
      <c r="EZM34" s="5"/>
      <c r="EZN34" s="5"/>
      <c r="EZO34" s="5"/>
      <c r="EZP34" s="5"/>
      <c r="EZQ34" s="5"/>
      <c r="EZR34" s="5"/>
      <c r="EZS34" s="5"/>
      <c r="EZT34" s="5"/>
      <c r="EZU34" s="5"/>
      <c r="EZV34" s="5"/>
      <c r="EZW34" s="5"/>
      <c r="EZX34" s="5"/>
      <c r="EZY34" s="5"/>
      <c r="EZZ34" s="5"/>
      <c r="FAA34" s="5"/>
      <c r="FAB34" s="5"/>
      <c r="FAC34" s="5"/>
      <c r="FAD34" s="5"/>
      <c r="FAE34" s="5"/>
      <c r="FAF34" s="5"/>
      <c r="FAG34" s="5"/>
      <c r="FAH34" s="5"/>
      <c r="FAI34" s="5"/>
      <c r="FAJ34" s="5"/>
      <c r="FAK34" s="5"/>
      <c r="FAL34" s="5"/>
      <c r="FAM34" s="5"/>
      <c r="FAN34" s="5"/>
      <c r="FAO34" s="5"/>
      <c r="FAP34" s="5"/>
      <c r="FAQ34" s="5"/>
      <c r="FAR34" s="5"/>
      <c r="FAS34" s="5"/>
      <c r="FAT34" s="5"/>
      <c r="FAU34" s="5"/>
      <c r="FAV34" s="5"/>
      <c r="FAW34" s="5"/>
      <c r="FAX34" s="5"/>
      <c r="FAY34" s="5"/>
      <c r="FAZ34" s="5"/>
      <c r="FBA34" s="5"/>
      <c r="FBB34" s="5"/>
      <c r="FBC34" s="5"/>
      <c r="FBD34" s="5"/>
      <c r="FBE34" s="5"/>
      <c r="FBF34" s="5"/>
      <c r="FBG34" s="5"/>
      <c r="FBH34" s="5"/>
      <c r="FBI34" s="5"/>
      <c r="FBJ34" s="5"/>
      <c r="FBK34" s="5"/>
      <c r="FBL34" s="5"/>
      <c r="FBM34" s="5"/>
      <c r="FBN34" s="5"/>
      <c r="FBO34" s="5"/>
      <c r="FBP34" s="5"/>
      <c r="FBQ34" s="5"/>
      <c r="FBR34" s="5"/>
      <c r="FBS34" s="5"/>
      <c r="FBT34" s="5"/>
      <c r="FBU34" s="5"/>
      <c r="FBV34" s="5"/>
      <c r="FBW34" s="5"/>
      <c r="FBX34" s="5"/>
      <c r="FBY34" s="5"/>
      <c r="FBZ34" s="5"/>
      <c r="FCA34" s="5"/>
      <c r="FCB34" s="5"/>
      <c r="FCC34" s="5"/>
      <c r="FCD34" s="5"/>
      <c r="FCE34" s="5"/>
      <c r="FCF34" s="5"/>
      <c r="FCG34" s="5"/>
      <c r="FCH34" s="5"/>
      <c r="FCI34" s="5"/>
      <c r="FCJ34" s="5"/>
      <c r="FCK34" s="5"/>
      <c r="FCL34" s="5"/>
      <c r="FCM34" s="5"/>
      <c r="FCN34" s="5"/>
      <c r="FCO34" s="5"/>
      <c r="FCP34" s="5"/>
      <c r="FCQ34" s="5"/>
      <c r="FCR34" s="5"/>
      <c r="FCS34" s="5"/>
      <c r="FCT34" s="5"/>
      <c r="FCU34" s="5"/>
      <c r="FCV34" s="5"/>
      <c r="FCW34" s="5"/>
      <c r="FCX34" s="5"/>
      <c r="FCY34" s="5"/>
      <c r="FCZ34" s="5"/>
      <c r="FDA34" s="5"/>
      <c r="FDB34" s="5"/>
      <c r="FDC34" s="5"/>
      <c r="FDD34" s="5"/>
      <c r="FDE34" s="5"/>
      <c r="FDF34" s="5"/>
      <c r="FDG34" s="5"/>
      <c r="FDH34" s="5"/>
      <c r="FDI34" s="5"/>
      <c r="FDJ34" s="5"/>
      <c r="FDK34" s="5"/>
      <c r="FDL34" s="5"/>
      <c r="FDM34" s="5"/>
      <c r="FDN34" s="5"/>
      <c r="FDO34" s="5"/>
      <c r="FDP34" s="5"/>
      <c r="FDQ34" s="5"/>
      <c r="FDR34" s="5"/>
      <c r="FDS34" s="5"/>
      <c r="FDT34" s="5"/>
      <c r="FDU34" s="5"/>
      <c r="FDV34" s="5"/>
      <c r="FDW34" s="5"/>
      <c r="FDX34" s="5"/>
      <c r="FDY34" s="5"/>
      <c r="FDZ34" s="5"/>
      <c r="FEA34" s="5"/>
      <c r="FEB34" s="5"/>
      <c r="FEC34" s="5"/>
      <c r="FED34" s="5"/>
      <c r="FEE34" s="5"/>
      <c r="FEF34" s="5"/>
      <c r="FEG34" s="5"/>
      <c r="FEH34" s="5"/>
      <c r="FEI34" s="5"/>
      <c r="FEJ34" s="5"/>
      <c r="FEK34" s="5"/>
      <c r="FEL34" s="5"/>
      <c r="FEM34" s="5"/>
      <c r="FEN34" s="5"/>
      <c r="FEO34" s="5"/>
      <c r="FEP34" s="5"/>
      <c r="FEQ34" s="5"/>
      <c r="FER34" s="5"/>
      <c r="FES34" s="5"/>
      <c r="FET34" s="5"/>
      <c r="FEU34" s="5"/>
      <c r="FEV34" s="5"/>
      <c r="FEW34" s="5"/>
      <c r="FEX34" s="5"/>
      <c r="FEY34" s="5"/>
      <c r="FEZ34" s="5"/>
      <c r="FFA34" s="5"/>
      <c r="FFB34" s="5"/>
      <c r="FFC34" s="5"/>
      <c r="FFD34" s="5"/>
      <c r="FFE34" s="5"/>
      <c r="FFF34" s="5"/>
      <c r="FFG34" s="5"/>
      <c r="FFH34" s="5"/>
      <c r="FFI34" s="5"/>
      <c r="FFJ34" s="5"/>
      <c r="FFK34" s="5"/>
      <c r="FFL34" s="5"/>
      <c r="FFM34" s="5"/>
      <c r="FFN34" s="5"/>
      <c r="FFO34" s="5"/>
      <c r="FFP34" s="5"/>
      <c r="FFQ34" s="5"/>
      <c r="FFR34" s="5"/>
      <c r="FFS34" s="5"/>
      <c r="FFT34" s="5"/>
      <c r="FFU34" s="5"/>
      <c r="FFV34" s="5"/>
      <c r="FFW34" s="5"/>
      <c r="FFX34" s="5"/>
      <c r="FFY34" s="5"/>
      <c r="FFZ34" s="5"/>
      <c r="FGA34" s="5"/>
      <c r="FGB34" s="5"/>
      <c r="FGC34" s="5"/>
      <c r="FGD34" s="5"/>
      <c r="FGE34" s="5"/>
      <c r="FGF34" s="5"/>
      <c r="FGG34" s="5"/>
      <c r="FGH34" s="5"/>
      <c r="FGI34" s="5"/>
      <c r="FGJ34" s="5"/>
      <c r="FGK34" s="5"/>
      <c r="FGL34" s="5"/>
      <c r="FGM34" s="5"/>
      <c r="FGN34" s="5"/>
      <c r="FGO34" s="5"/>
      <c r="FGP34" s="5"/>
      <c r="FGQ34" s="5"/>
      <c r="FGR34" s="5"/>
      <c r="FGS34" s="5"/>
      <c r="FGT34" s="5"/>
      <c r="FGU34" s="5"/>
      <c r="FGV34" s="5"/>
      <c r="FGW34" s="5"/>
      <c r="FGX34" s="5"/>
      <c r="FGY34" s="5"/>
      <c r="FGZ34" s="5"/>
      <c r="FHA34" s="5"/>
      <c r="FHB34" s="5"/>
      <c r="FHC34" s="5"/>
      <c r="FHD34" s="5"/>
      <c r="FHE34" s="5"/>
      <c r="FHF34" s="5"/>
      <c r="FHG34" s="5"/>
      <c r="FHH34" s="5"/>
      <c r="FHI34" s="5"/>
      <c r="FHJ34" s="5"/>
      <c r="FHK34" s="5"/>
      <c r="FHL34" s="5"/>
      <c r="FHM34" s="5"/>
      <c r="FHN34" s="5"/>
      <c r="FHO34" s="5"/>
      <c r="FHP34" s="5"/>
      <c r="FHQ34" s="5"/>
      <c r="FHR34" s="5"/>
      <c r="FHS34" s="5"/>
      <c r="FHT34" s="5"/>
      <c r="FHU34" s="5"/>
      <c r="FHV34" s="5"/>
      <c r="FHW34" s="5"/>
      <c r="FHX34" s="5"/>
      <c r="FHY34" s="5"/>
      <c r="FHZ34" s="5"/>
      <c r="FIA34" s="5"/>
      <c r="FIB34" s="5"/>
      <c r="FIC34" s="5"/>
      <c r="FID34" s="5"/>
      <c r="FIE34" s="5"/>
      <c r="FIF34" s="5"/>
      <c r="FIG34" s="5"/>
      <c r="FIH34" s="5"/>
      <c r="FII34" s="5"/>
      <c r="FIJ34" s="5"/>
      <c r="FIK34" s="5"/>
      <c r="FIL34" s="5"/>
      <c r="FIM34" s="5"/>
      <c r="FIN34" s="5"/>
      <c r="FIO34" s="5"/>
      <c r="FIP34" s="5"/>
      <c r="FIQ34" s="5"/>
      <c r="FIR34" s="5"/>
      <c r="FIS34" s="5"/>
      <c r="FIT34" s="5"/>
      <c r="FIU34" s="5"/>
      <c r="FIV34" s="5"/>
      <c r="FIW34" s="5"/>
      <c r="FIX34" s="5"/>
      <c r="FIY34" s="5"/>
      <c r="FIZ34" s="5"/>
      <c r="FJA34" s="5"/>
      <c r="FJB34" s="5"/>
      <c r="FJC34" s="5"/>
      <c r="FJD34" s="5"/>
      <c r="FJE34" s="5"/>
      <c r="FJF34" s="5"/>
      <c r="FJG34" s="5"/>
      <c r="FJH34" s="5"/>
      <c r="FJI34" s="5"/>
      <c r="FJJ34" s="5"/>
      <c r="FJK34" s="5"/>
      <c r="FJL34" s="5"/>
      <c r="FJM34" s="5"/>
      <c r="FJN34" s="5"/>
      <c r="FJO34" s="5"/>
      <c r="FJP34" s="5"/>
      <c r="FJQ34" s="5"/>
      <c r="FJR34" s="5"/>
      <c r="FJS34" s="5"/>
      <c r="FJT34" s="5"/>
      <c r="FJU34" s="5"/>
      <c r="FJV34" s="5"/>
      <c r="FJW34" s="5"/>
      <c r="FJX34" s="5"/>
      <c r="FJY34" s="5"/>
      <c r="FJZ34" s="5"/>
      <c r="FKA34" s="5"/>
      <c r="FKB34" s="5"/>
      <c r="FKC34" s="5"/>
      <c r="FKD34" s="5"/>
      <c r="FKE34" s="5"/>
      <c r="FKF34" s="5"/>
      <c r="FKG34" s="5"/>
      <c r="FKH34" s="5"/>
      <c r="FKI34" s="5"/>
      <c r="FKJ34" s="5"/>
      <c r="FKK34" s="5"/>
      <c r="FKL34" s="5"/>
      <c r="FKM34" s="5"/>
      <c r="FKN34" s="5"/>
      <c r="FKO34" s="5"/>
      <c r="FKP34" s="5"/>
      <c r="FKQ34" s="5"/>
      <c r="FKR34" s="5"/>
      <c r="FKS34" s="5"/>
      <c r="FKT34" s="5"/>
      <c r="FKU34" s="5"/>
      <c r="FKV34" s="5"/>
      <c r="FKW34" s="5"/>
      <c r="FKX34" s="5"/>
      <c r="FKY34" s="5"/>
      <c r="FKZ34" s="5"/>
      <c r="FLA34" s="5"/>
      <c r="FLB34" s="5"/>
      <c r="FLC34" s="5"/>
      <c r="FLD34" s="5"/>
      <c r="FLE34" s="5"/>
      <c r="FLF34" s="5"/>
      <c r="FLG34" s="5"/>
      <c r="FLH34" s="5"/>
      <c r="FLI34" s="5"/>
      <c r="FLJ34" s="5"/>
      <c r="FLK34" s="5"/>
      <c r="FLL34" s="5"/>
      <c r="FLM34" s="5"/>
      <c r="FLN34" s="5"/>
      <c r="FLO34" s="5"/>
      <c r="FLP34" s="5"/>
      <c r="FLQ34" s="5"/>
      <c r="FLR34" s="5"/>
      <c r="FLS34" s="5"/>
      <c r="FLT34" s="5"/>
      <c r="FLU34" s="5"/>
      <c r="FLV34" s="5"/>
      <c r="FLW34" s="5"/>
      <c r="FLX34" s="5"/>
      <c r="FLY34" s="5"/>
      <c r="FLZ34" s="5"/>
      <c r="FMA34" s="5"/>
      <c r="FMB34" s="5"/>
      <c r="FMC34" s="5"/>
      <c r="FMD34" s="5"/>
      <c r="FME34" s="5"/>
      <c r="FMF34" s="5"/>
      <c r="FMG34" s="5"/>
      <c r="FMH34" s="5"/>
      <c r="FMI34" s="5"/>
      <c r="FMJ34" s="5"/>
      <c r="FMK34" s="5"/>
      <c r="FML34" s="5"/>
      <c r="FMM34" s="5"/>
      <c r="FMN34" s="5"/>
      <c r="FMO34" s="5"/>
      <c r="FMP34" s="5"/>
      <c r="FMQ34" s="5"/>
      <c r="FMR34" s="5"/>
      <c r="FMS34" s="5"/>
      <c r="FMT34" s="5"/>
      <c r="FMU34" s="5"/>
      <c r="FMV34" s="5"/>
      <c r="FMW34" s="5"/>
      <c r="FMX34" s="5"/>
      <c r="FMY34" s="5"/>
      <c r="FMZ34" s="5"/>
      <c r="FNA34" s="5"/>
      <c r="FNB34" s="5"/>
      <c r="FNC34" s="5"/>
      <c r="FND34" s="5"/>
      <c r="FNE34" s="5"/>
      <c r="FNF34" s="5"/>
      <c r="FNG34" s="5"/>
      <c r="FNH34" s="5"/>
      <c r="FNI34" s="5"/>
      <c r="FNJ34" s="5"/>
      <c r="FNK34" s="5"/>
      <c r="FNL34" s="5"/>
      <c r="FNM34" s="5"/>
      <c r="FNN34" s="5"/>
      <c r="FNO34" s="5"/>
      <c r="FNP34" s="5"/>
      <c r="FNQ34" s="5"/>
      <c r="FNR34" s="5"/>
      <c r="FNS34" s="5"/>
      <c r="FNT34" s="5"/>
      <c r="FNU34" s="5"/>
      <c r="FNV34" s="5"/>
      <c r="FNW34" s="5"/>
      <c r="FNX34" s="5"/>
      <c r="FNY34" s="5"/>
      <c r="FNZ34" s="5"/>
      <c r="FOA34" s="5"/>
      <c r="FOB34" s="5"/>
      <c r="FOC34" s="5"/>
      <c r="FOD34" s="5"/>
      <c r="FOE34" s="5"/>
      <c r="FOF34" s="5"/>
      <c r="FOG34" s="5"/>
      <c r="FOH34" s="5"/>
      <c r="FOI34" s="5"/>
      <c r="FOJ34" s="5"/>
      <c r="FOK34" s="5"/>
      <c r="FOL34" s="5"/>
      <c r="FOM34" s="5"/>
      <c r="FON34" s="5"/>
      <c r="FOO34" s="5"/>
      <c r="FOP34" s="5"/>
      <c r="FOQ34" s="5"/>
      <c r="FOR34" s="5"/>
      <c r="FOS34" s="5"/>
      <c r="FOT34" s="5"/>
      <c r="FOU34" s="5"/>
      <c r="FOV34" s="5"/>
      <c r="FOW34" s="5"/>
      <c r="FOX34" s="5"/>
      <c r="FOY34" s="5"/>
      <c r="FOZ34" s="5"/>
      <c r="FPA34" s="5"/>
      <c r="FPB34" s="5"/>
      <c r="FPC34" s="5"/>
      <c r="FPD34" s="5"/>
      <c r="FPE34" s="5"/>
      <c r="FPF34" s="5"/>
      <c r="FPG34" s="5"/>
      <c r="FPH34" s="5"/>
      <c r="FPI34" s="5"/>
      <c r="FPJ34" s="5"/>
      <c r="FPK34" s="5"/>
      <c r="FPL34" s="5"/>
      <c r="FPM34" s="5"/>
      <c r="FPN34" s="5"/>
      <c r="FPO34" s="5"/>
      <c r="FPP34" s="5"/>
      <c r="FPQ34" s="5"/>
      <c r="FPR34" s="5"/>
      <c r="FPS34" s="5"/>
      <c r="FPT34" s="5"/>
      <c r="FPU34" s="5"/>
      <c r="FPV34" s="5"/>
      <c r="FPW34" s="5"/>
      <c r="FPX34" s="5"/>
      <c r="FPY34" s="5"/>
      <c r="FPZ34" s="5"/>
      <c r="FQA34" s="5"/>
      <c r="FQB34" s="5"/>
      <c r="FQC34" s="5"/>
      <c r="FQD34" s="5"/>
      <c r="FQE34" s="5"/>
      <c r="FQF34" s="5"/>
      <c r="FQG34" s="5"/>
      <c r="FQH34" s="5"/>
      <c r="FQI34" s="5"/>
      <c r="FQJ34" s="5"/>
      <c r="FQK34" s="5"/>
      <c r="FQL34" s="5"/>
      <c r="FQM34" s="5"/>
      <c r="FQN34" s="5"/>
      <c r="FQO34" s="5"/>
      <c r="FQP34" s="5"/>
      <c r="FQQ34" s="5"/>
      <c r="FQR34" s="5"/>
      <c r="FQS34" s="5"/>
      <c r="FQT34" s="5"/>
      <c r="FQU34" s="5"/>
      <c r="FQV34" s="5"/>
      <c r="FQW34" s="5"/>
      <c r="FQX34" s="5"/>
      <c r="FQY34" s="5"/>
      <c r="FQZ34" s="5"/>
      <c r="FRA34" s="5"/>
      <c r="FRB34" s="5"/>
      <c r="FRC34" s="5"/>
      <c r="FRD34" s="5"/>
      <c r="FRE34" s="5"/>
      <c r="FRF34" s="5"/>
      <c r="FRG34" s="5"/>
      <c r="FRH34" s="5"/>
      <c r="FRI34" s="5"/>
      <c r="FRJ34" s="5"/>
      <c r="FRK34" s="5"/>
      <c r="FRL34" s="5"/>
      <c r="FRM34" s="5"/>
      <c r="FRN34" s="5"/>
      <c r="FRO34" s="5"/>
      <c r="FRP34" s="5"/>
      <c r="FRQ34" s="5"/>
      <c r="FRR34" s="5"/>
      <c r="FRS34" s="5"/>
      <c r="FRT34" s="5"/>
      <c r="FRU34" s="5"/>
      <c r="FRV34" s="5"/>
      <c r="FRW34" s="5"/>
      <c r="FRX34" s="5"/>
      <c r="FRY34" s="5"/>
      <c r="FRZ34" s="5"/>
      <c r="FSA34" s="5"/>
      <c r="FSB34" s="5"/>
      <c r="FSC34" s="5"/>
      <c r="FSD34" s="5"/>
      <c r="FSE34" s="5"/>
      <c r="FSF34" s="5"/>
      <c r="FSG34" s="5"/>
      <c r="FSH34" s="5"/>
      <c r="FSI34" s="5"/>
      <c r="FSJ34" s="5"/>
      <c r="FSK34" s="5"/>
      <c r="FSL34" s="5"/>
      <c r="FSM34" s="5"/>
      <c r="FSN34" s="5"/>
      <c r="FSO34" s="5"/>
      <c r="FSP34" s="5"/>
      <c r="FSQ34" s="5"/>
      <c r="FSR34" s="5"/>
      <c r="FSS34" s="5"/>
      <c r="FST34" s="5"/>
      <c r="FSU34" s="5"/>
      <c r="FSV34" s="5"/>
      <c r="FSW34" s="5"/>
      <c r="FSX34" s="5"/>
      <c r="FSY34" s="5"/>
      <c r="FSZ34" s="5"/>
      <c r="FTA34" s="5"/>
      <c r="FTB34" s="5"/>
      <c r="FTC34" s="5"/>
      <c r="FTD34" s="5"/>
      <c r="FTE34" s="5"/>
      <c r="FTF34" s="5"/>
      <c r="FTG34" s="5"/>
      <c r="FTH34" s="5"/>
      <c r="FTI34" s="5"/>
      <c r="FTJ34" s="5"/>
      <c r="FTK34" s="5"/>
      <c r="FTL34" s="5"/>
      <c r="FTM34" s="5"/>
      <c r="FTN34" s="5"/>
      <c r="FTO34" s="5"/>
      <c r="FTP34" s="5"/>
      <c r="FTQ34" s="5"/>
      <c r="FTR34" s="5"/>
      <c r="FTS34" s="5"/>
      <c r="FTT34" s="5"/>
      <c r="FTU34" s="5"/>
      <c r="FTV34" s="5"/>
      <c r="FTW34" s="5"/>
      <c r="FTX34" s="5"/>
      <c r="FTY34" s="5"/>
      <c r="FTZ34" s="5"/>
      <c r="FUA34" s="5"/>
      <c r="FUB34" s="5"/>
      <c r="FUC34" s="5"/>
      <c r="FUD34" s="5"/>
      <c r="FUE34" s="5"/>
      <c r="FUF34" s="5"/>
      <c r="FUG34" s="5"/>
      <c r="FUH34" s="5"/>
      <c r="FUI34" s="5"/>
      <c r="FUJ34" s="5"/>
      <c r="FUK34" s="5"/>
      <c r="FUL34" s="5"/>
      <c r="FUM34" s="5"/>
      <c r="FUN34" s="5"/>
      <c r="FUO34" s="5"/>
      <c r="FUP34" s="5"/>
      <c r="FUQ34" s="5"/>
      <c r="FUR34" s="5"/>
      <c r="FUS34" s="5"/>
      <c r="FUT34" s="5"/>
      <c r="FUU34" s="5"/>
      <c r="FUV34" s="5"/>
      <c r="FUW34" s="5"/>
      <c r="FUX34" s="5"/>
      <c r="FUY34" s="5"/>
      <c r="FUZ34" s="5"/>
      <c r="FVA34" s="5"/>
      <c r="FVB34" s="5"/>
      <c r="FVC34" s="5"/>
      <c r="FVD34" s="5"/>
      <c r="FVE34" s="5"/>
      <c r="FVF34" s="5"/>
      <c r="FVG34" s="5"/>
      <c r="FVH34" s="5"/>
      <c r="FVI34" s="5"/>
      <c r="FVJ34" s="5"/>
      <c r="FVK34" s="5"/>
      <c r="FVL34" s="5"/>
      <c r="FVM34" s="5"/>
      <c r="FVN34" s="5"/>
      <c r="FVO34" s="5"/>
      <c r="FVP34" s="5"/>
      <c r="FVQ34" s="5"/>
      <c r="FVR34" s="5"/>
      <c r="FVS34" s="5"/>
      <c r="FVT34" s="5"/>
      <c r="FVU34" s="5"/>
      <c r="FVV34" s="5"/>
      <c r="FVW34" s="5"/>
      <c r="FVX34" s="5"/>
      <c r="FVY34" s="5"/>
      <c r="FVZ34" s="5"/>
      <c r="FWA34" s="5"/>
      <c r="FWB34" s="5"/>
      <c r="FWC34" s="5"/>
      <c r="FWD34" s="5"/>
      <c r="FWE34" s="5"/>
      <c r="FWF34" s="5"/>
      <c r="FWG34" s="5"/>
      <c r="FWH34" s="5"/>
      <c r="FWI34" s="5"/>
      <c r="FWJ34" s="5"/>
      <c r="FWK34" s="5"/>
      <c r="FWL34" s="5"/>
      <c r="FWM34" s="5"/>
      <c r="FWN34" s="5"/>
      <c r="FWO34" s="5"/>
      <c r="FWP34" s="5"/>
      <c r="FWQ34" s="5"/>
      <c r="FWR34" s="5"/>
      <c r="FWS34" s="5"/>
      <c r="FWT34" s="5"/>
      <c r="FWU34" s="5"/>
      <c r="FWV34" s="5"/>
      <c r="FWW34" s="5"/>
      <c r="FWX34" s="5"/>
      <c r="FWY34" s="5"/>
      <c r="FWZ34" s="5"/>
      <c r="FXA34" s="5"/>
      <c r="FXB34" s="5"/>
      <c r="FXC34" s="5"/>
      <c r="FXD34" s="5"/>
      <c r="FXE34" s="5"/>
      <c r="FXF34" s="5"/>
      <c r="FXG34" s="5"/>
      <c r="FXH34" s="5"/>
      <c r="FXI34" s="5"/>
      <c r="FXJ34" s="5"/>
      <c r="FXK34" s="5"/>
      <c r="FXL34" s="5"/>
      <c r="FXM34" s="5"/>
      <c r="FXN34" s="5"/>
      <c r="FXO34" s="5"/>
      <c r="FXP34" s="5"/>
      <c r="FXQ34" s="5"/>
      <c r="FXR34" s="5"/>
      <c r="FXS34" s="5"/>
      <c r="FXT34" s="5"/>
      <c r="FXU34" s="5"/>
      <c r="FXV34" s="5"/>
      <c r="FXW34" s="5"/>
      <c r="FXX34" s="5"/>
      <c r="FXY34" s="5"/>
      <c r="FXZ34" s="5"/>
      <c r="FYA34" s="5"/>
      <c r="FYB34" s="5"/>
      <c r="FYC34" s="5"/>
      <c r="FYD34" s="5"/>
      <c r="FYE34" s="5"/>
      <c r="FYF34" s="5"/>
      <c r="FYG34" s="5"/>
      <c r="FYH34" s="5"/>
      <c r="FYI34" s="5"/>
      <c r="FYJ34" s="5"/>
      <c r="FYK34" s="5"/>
      <c r="FYL34" s="5"/>
      <c r="FYM34" s="5"/>
      <c r="FYN34" s="5"/>
      <c r="FYO34" s="5"/>
      <c r="FYP34" s="5"/>
      <c r="FYQ34" s="5"/>
      <c r="FYR34" s="5"/>
      <c r="FYS34" s="5"/>
      <c r="FYT34" s="5"/>
      <c r="FYU34" s="5"/>
      <c r="FYV34" s="5"/>
      <c r="FYW34" s="5"/>
      <c r="FYX34" s="5"/>
      <c r="FYY34" s="5"/>
      <c r="FYZ34" s="5"/>
      <c r="FZA34" s="5"/>
      <c r="FZB34" s="5"/>
      <c r="FZC34" s="5"/>
      <c r="FZD34" s="5"/>
      <c r="FZE34" s="5"/>
      <c r="FZF34" s="5"/>
      <c r="FZG34" s="5"/>
      <c r="FZH34" s="5"/>
      <c r="FZI34" s="5"/>
      <c r="FZJ34" s="5"/>
      <c r="FZK34" s="5"/>
      <c r="FZL34" s="5"/>
      <c r="FZM34" s="5"/>
      <c r="FZN34" s="5"/>
      <c r="FZO34" s="5"/>
      <c r="FZP34" s="5"/>
      <c r="FZQ34" s="5"/>
      <c r="FZR34" s="5"/>
      <c r="FZS34" s="5"/>
      <c r="FZT34" s="5"/>
      <c r="FZU34" s="5"/>
      <c r="FZV34" s="5"/>
      <c r="FZW34" s="5"/>
      <c r="FZX34" s="5"/>
      <c r="FZY34" s="5"/>
      <c r="FZZ34" s="5"/>
      <c r="GAA34" s="5"/>
      <c r="GAB34" s="5"/>
      <c r="GAC34" s="5"/>
      <c r="GAD34" s="5"/>
      <c r="GAE34" s="5"/>
      <c r="GAF34" s="5"/>
      <c r="GAG34" s="5"/>
      <c r="GAH34" s="5"/>
      <c r="GAI34" s="5"/>
      <c r="GAJ34" s="5"/>
      <c r="GAK34" s="5"/>
      <c r="GAL34" s="5"/>
      <c r="GAM34" s="5"/>
      <c r="GAN34" s="5"/>
      <c r="GAO34" s="5"/>
      <c r="GAP34" s="5"/>
      <c r="GAQ34" s="5"/>
      <c r="GAR34" s="5"/>
      <c r="GAS34" s="5"/>
      <c r="GAT34" s="5"/>
      <c r="GAU34" s="5"/>
      <c r="GAV34" s="5"/>
      <c r="GAW34" s="5"/>
      <c r="GAX34" s="5"/>
      <c r="GAY34" s="5"/>
      <c r="GAZ34" s="5"/>
      <c r="GBA34" s="5"/>
      <c r="GBB34" s="5"/>
      <c r="GBC34" s="5"/>
      <c r="GBD34" s="5"/>
      <c r="GBE34" s="5"/>
      <c r="GBF34" s="5"/>
      <c r="GBG34" s="5"/>
      <c r="GBH34" s="5"/>
      <c r="GBI34" s="5"/>
      <c r="GBJ34" s="5"/>
      <c r="GBK34" s="5"/>
      <c r="GBL34" s="5"/>
      <c r="GBM34" s="5"/>
      <c r="GBN34" s="5"/>
      <c r="GBO34" s="5"/>
      <c r="GBP34" s="5"/>
      <c r="GBQ34" s="5"/>
      <c r="GBR34" s="5"/>
      <c r="GBS34" s="5"/>
      <c r="GBT34" s="5"/>
      <c r="GBU34" s="5"/>
      <c r="GBV34" s="5"/>
      <c r="GBW34" s="5"/>
      <c r="GBX34" s="5"/>
      <c r="GBY34" s="5"/>
      <c r="GBZ34" s="5"/>
      <c r="GCA34" s="5"/>
      <c r="GCB34" s="5"/>
      <c r="GCC34" s="5"/>
      <c r="GCD34" s="5"/>
      <c r="GCE34" s="5"/>
      <c r="GCF34" s="5"/>
      <c r="GCG34" s="5"/>
      <c r="GCH34" s="5"/>
      <c r="GCI34" s="5"/>
      <c r="GCJ34" s="5"/>
      <c r="GCK34" s="5"/>
      <c r="GCL34" s="5"/>
      <c r="GCM34" s="5"/>
      <c r="GCN34" s="5"/>
      <c r="GCO34" s="5"/>
      <c r="GCP34" s="5"/>
      <c r="GCQ34" s="5"/>
      <c r="GCR34" s="5"/>
      <c r="GCS34" s="5"/>
      <c r="GCT34" s="5"/>
      <c r="GCU34" s="5"/>
      <c r="GCV34" s="5"/>
      <c r="GCW34" s="5"/>
      <c r="GCX34" s="5"/>
      <c r="GCY34" s="5"/>
      <c r="GCZ34" s="5"/>
      <c r="GDA34" s="5"/>
      <c r="GDB34" s="5"/>
      <c r="GDC34" s="5"/>
      <c r="GDD34" s="5"/>
      <c r="GDE34" s="5"/>
      <c r="GDF34" s="5"/>
      <c r="GDG34" s="5"/>
      <c r="GDH34" s="5"/>
      <c r="GDI34" s="5"/>
      <c r="GDJ34" s="5"/>
      <c r="GDK34" s="5"/>
      <c r="GDL34" s="5"/>
      <c r="GDM34" s="5"/>
      <c r="GDN34" s="5"/>
      <c r="GDO34" s="5"/>
      <c r="GDP34" s="5"/>
      <c r="GDQ34" s="5"/>
      <c r="GDR34" s="5"/>
      <c r="GDS34" s="5"/>
      <c r="GDT34" s="5"/>
      <c r="GDU34" s="5"/>
      <c r="GDV34" s="5"/>
      <c r="GDW34" s="5"/>
      <c r="GDX34" s="5"/>
      <c r="GDY34" s="5"/>
      <c r="GDZ34" s="5"/>
      <c r="GEA34" s="5"/>
      <c r="GEB34" s="5"/>
      <c r="GEC34" s="5"/>
      <c r="GED34" s="5"/>
      <c r="GEE34" s="5"/>
      <c r="GEF34" s="5"/>
      <c r="GEG34" s="5"/>
      <c r="GEH34" s="5"/>
      <c r="GEI34" s="5"/>
      <c r="GEJ34" s="5"/>
      <c r="GEK34" s="5"/>
      <c r="GEL34" s="5"/>
      <c r="GEM34" s="5"/>
      <c r="GEN34" s="5"/>
      <c r="GEO34" s="5"/>
      <c r="GEP34" s="5"/>
      <c r="GEQ34" s="5"/>
      <c r="GER34" s="5"/>
      <c r="GES34" s="5"/>
      <c r="GET34" s="5"/>
      <c r="GEU34" s="5"/>
      <c r="GEV34" s="5"/>
      <c r="GEW34" s="5"/>
      <c r="GEX34" s="5"/>
      <c r="GEY34" s="5"/>
      <c r="GEZ34" s="5"/>
      <c r="GFA34" s="5"/>
      <c r="GFB34" s="5"/>
      <c r="GFC34" s="5"/>
      <c r="GFD34" s="5"/>
      <c r="GFE34" s="5"/>
      <c r="GFF34" s="5"/>
      <c r="GFG34" s="5"/>
      <c r="GFH34" s="5"/>
      <c r="GFI34" s="5"/>
      <c r="GFJ34" s="5"/>
      <c r="GFK34" s="5"/>
      <c r="GFL34" s="5"/>
      <c r="GFM34" s="5"/>
      <c r="GFN34" s="5"/>
      <c r="GFO34" s="5"/>
      <c r="GFP34" s="5"/>
      <c r="GFQ34" s="5"/>
      <c r="GFR34" s="5"/>
      <c r="GFS34" s="5"/>
      <c r="GFT34" s="5"/>
      <c r="GFU34" s="5"/>
      <c r="GFV34" s="5"/>
      <c r="GFW34" s="5"/>
      <c r="GFX34" s="5"/>
      <c r="GFY34" s="5"/>
      <c r="GFZ34" s="5"/>
      <c r="GGA34" s="5"/>
      <c r="GGB34" s="5"/>
      <c r="GGC34" s="5"/>
      <c r="GGD34" s="5"/>
      <c r="GGE34" s="5"/>
      <c r="GGF34" s="5"/>
      <c r="GGG34" s="5"/>
      <c r="GGH34" s="5"/>
      <c r="GGI34" s="5"/>
      <c r="GGJ34" s="5"/>
      <c r="GGK34" s="5"/>
      <c r="GGL34" s="5"/>
      <c r="GGM34" s="5"/>
      <c r="GGN34" s="5"/>
      <c r="GGO34" s="5"/>
      <c r="GGP34" s="5"/>
      <c r="GGQ34" s="5"/>
      <c r="GGR34" s="5"/>
      <c r="GGS34" s="5"/>
      <c r="GGT34" s="5"/>
      <c r="GGU34" s="5"/>
      <c r="GGV34" s="5"/>
      <c r="GGW34" s="5"/>
      <c r="GGX34" s="5"/>
      <c r="GGY34" s="5"/>
      <c r="GGZ34" s="5"/>
      <c r="GHA34" s="5"/>
      <c r="GHB34" s="5"/>
      <c r="GHC34" s="5"/>
      <c r="GHD34" s="5"/>
      <c r="GHE34" s="5"/>
      <c r="GHF34" s="5"/>
      <c r="GHG34" s="5"/>
      <c r="GHH34" s="5"/>
      <c r="GHI34" s="5"/>
      <c r="GHJ34" s="5"/>
      <c r="GHK34" s="5"/>
      <c r="GHL34" s="5"/>
      <c r="GHM34" s="5"/>
      <c r="GHN34" s="5"/>
      <c r="GHO34" s="5"/>
      <c r="GHP34" s="5"/>
      <c r="GHQ34" s="5"/>
      <c r="GHR34" s="5"/>
      <c r="GHS34" s="5"/>
      <c r="GHT34" s="5"/>
      <c r="GHU34" s="5"/>
      <c r="GHV34" s="5"/>
      <c r="GHW34" s="5"/>
      <c r="GHX34" s="5"/>
      <c r="GHY34" s="5"/>
      <c r="GHZ34" s="5"/>
      <c r="GIA34" s="5"/>
      <c r="GIB34" s="5"/>
      <c r="GIC34" s="5"/>
      <c r="GID34" s="5"/>
      <c r="GIE34" s="5"/>
      <c r="GIF34" s="5"/>
      <c r="GIG34" s="5"/>
      <c r="GIH34" s="5"/>
      <c r="GII34" s="5"/>
      <c r="GIJ34" s="5"/>
      <c r="GIK34" s="5"/>
      <c r="GIL34" s="5"/>
      <c r="GIM34" s="5"/>
      <c r="GIN34" s="5"/>
      <c r="GIO34" s="5"/>
      <c r="GIP34" s="5"/>
      <c r="GIQ34" s="5"/>
      <c r="GIR34" s="5"/>
      <c r="GIS34" s="5"/>
      <c r="GIT34" s="5"/>
      <c r="GIU34" s="5"/>
      <c r="GIV34" s="5"/>
      <c r="GIW34" s="5"/>
      <c r="GIX34" s="5"/>
      <c r="GIY34" s="5"/>
      <c r="GIZ34" s="5"/>
      <c r="GJA34" s="5"/>
      <c r="GJB34" s="5"/>
      <c r="GJC34" s="5"/>
      <c r="GJD34" s="5"/>
      <c r="GJE34" s="5"/>
      <c r="GJF34" s="5"/>
      <c r="GJG34" s="5"/>
      <c r="GJH34" s="5"/>
      <c r="GJI34" s="5"/>
      <c r="GJJ34" s="5"/>
      <c r="GJK34" s="5"/>
      <c r="GJL34" s="5"/>
      <c r="GJM34" s="5"/>
      <c r="GJN34" s="5"/>
      <c r="GJO34" s="5"/>
      <c r="GJP34" s="5"/>
      <c r="GJQ34" s="5"/>
      <c r="GJR34" s="5"/>
      <c r="GJS34" s="5"/>
      <c r="GJT34" s="5"/>
      <c r="GJU34" s="5"/>
      <c r="GJV34" s="5"/>
      <c r="GJW34" s="5"/>
      <c r="GJX34" s="5"/>
      <c r="GJY34" s="5"/>
      <c r="GJZ34" s="5"/>
      <c r="GKA34" s="5"/>
      <c r="GKB34" s="5"/>
      <c r="GKC34" s="5"/>
      <c r="GKD34" s="5"/>
      <c r="GKE34" s="5"/>
      <c r="GKF34" s="5"/>
      <c r="GKG34" s="5"/>
      <c r="GKH34" s="5"/>
      <c r="GKI34" s="5"/>
      <c r="GKJ34" s="5"/>
      <c r="GKK34" s="5"/>
      <c r="GKL34" s="5"/>
      <c r="GKM34" s="5"/>
      <c r="GKN34" s="5"/>
      <c r="GKO34" s="5"/>
      <c r="GKP34" s="5"/>
      <c r="GKQ34" s="5"/>
      <c r="GKR34" s="5"/>
      <c r="GKS34" s="5"/>
      <c r="GKT34" s="5"/>
      <c r="GKU34" s="5"/>
      <c r="GKV34" s="5"/>
      <c r="GKW34" s="5"/>
      <c r="GKX34" s="5"/>
      <c r="GKY34" s="5"/>
      <c r="GKZ34" s="5"/>
      <c r="GLA34" s="5"/>
      <c r="GLB34" s="5"/>
      <c r="GLC34" s="5"/>
      <c r="GLD34" s="5"/>
      <c r="GLE34" s="5"/>
      <c r="GLF34" s="5"/>
      <c r="GLG34" s="5"/>
      <c r="GLH34" s="5"/>
      <c r="GLI34" s="5"/>
      <c r="GLJ34" s="5"/>
      <c r="GLK34" s="5"/>
      <c r="GLL34" s="5"/>
      <c r="GLM34" s="5"/>
      <c r="GLN34" s="5"/>
      <c r="GLO34" s="5"/>
      <c r="GLP34" s="5"/>
      <c r="GLQ34" s="5"/>
      <c r="GLR34" s="5"/>
      <c r="GLS34" s="5"/>
      <c r="GLT34" s="5"/>
      <c r="GLU34" s="5"/>
      <c r="GLV34" s="5"/>
      <c r="GLW34" s="5"/>
      <c r="GLX34" s="5"/>
      <c r="GLY34" s="5"/>
      <c r="GLZ34" s="5"/>
      <c r="GMA34" s="5"/>
      <c r="GMB34" s="5"/>
      <c r="GMC34" s="5"/>
      <c r="GMD34" s="5"/>
      <c r="GME34" s="5"/>
      <c r="GMF34" s="5"/>
      <c r="GMG34" s="5"/>
      <c r="GMH34" s="5"/>
      <c r="GMI34" s="5"/>
      <c r="GMJ34" s="5"/>
      <c r="GMK34" s="5"/>
      <c r="GML34" s="5"/>
      <c r="GMM34" s="5"/>
      <c r="GMN34" s="5"/>
      <c r="GMO34" s="5"/>
      <c r="GMP34" s="5"/>
      <c r="GMQ34" s="5"/>
      <c r="GMR34" s="5"/>
      <c r="GMS34" s="5"/>
      <c r="GMT34" s="5"/>
      <c r="GMU34" s="5"/>
      <c r="GMV34" s="5"/>
      <c r="GMW34" s="5"/>
      <c r="GMX34" s="5"/>
      <c r="GMY34" s="5"/>
      <c r="GMZ34" s="5"/>
      <c r="GNA34" s="5"/>
      <c r="GNB34" s="5"/>
      <c r="GNC34" s="5"/>
      <c r="GND34" s="5"/>
      <c r="GNE34" s="5"/>
      <c r="GNF34" s="5"/>
      <c r="GNG34" s="5"/>
      <c r="GNH34" s="5"/>
      <c r="GNI34" s="5"/>
      <c r="GNJ34" s="5"/>
      <c r="GNK34" s="5"/>
      <c r="GNL34" s="5"/>
      <c r="GNM34" s="5"/>
      <c r="GNN34" s="5"/>
      <c r="GNO34" s="5"/>
      <c r="GNP34" s="5"/>
      <c r="GNQ34" s="5"/>
      <c r="GNR34" s="5"/>
      <c r="GNS34" s="5"/>
      <c r="GNT34" s="5"/>
      <c r="GNU34" s="5"/>
      <c r="GNV34" s="5"/>
      <c r="GNW34" s="5"/>
      <c r="GNX34" s="5"/>
      <c r="GNY34" s="5"/>
      <c r="GNZ34" s="5"/>
      <c r="GOA34" s="5"/>
      <c r="GOB34" s="5"/>
      <c r="GOC34" s="5"/>
      <c r="GOD34" s="5"/>
      <c r="GOE34" s="5"/>
      <c r="GOF34" s="5"/>
      <c r="GOG34" s="5"/>
      <c r="GOH34" s="5"/>
      <c r="GOI34" s="5"/>
      <c r="GOJ34" s="5"/>
      <c r="GOK34" s="5"/>
      <c r="GOL34" s="5"/>
      <c r="GOM34" s="5"/>
      <c r="GON34" s="5"/>
      <c r="GOO34" s="5"/>
      <c r="GOP34" s="5"/>
      <c r="GOQ34" s="5"/>
      <c r="GOR34" s="5"/>
      <c r="GOS34" s="5"/>
      <c r="GOT34" s="5"/>
      <c r="GOU34" s="5"/>
      <c r="GOV34" s="5"/>
      <c r="GOW34" s="5"/>
      <c r="GOX34" s="5"/>
      <c r="GOY34" s="5"/>
      <c r="GOZ34" s="5"/>
      <c r="GPA34" s="5"/>
      <c r="GPB34" s="5"/>
      <c r="GPC34" s="5"/>
      <c r="GPD34" s="5"/>
      <c r="GPE34" s="5"/>
      <c r="GPF34" s="5"/>
      <c r="GPG34" s="5"/>
      <c r="GPH34" s="5"/>
      <c r="GPI34" s="5"/>
      <c r="GPJ34" s="5"/>
      <c r="GPK34" s="5"/>
      <c r="GPL34" s="5"/>
      <c r="GPM34" s="5"/>
      <c r="GPN34" s="5"/>
      <c r="GPO34" s="5"/>
      <c r="GPP34" s="5"/>
      <c r="GPQ34" s="5"/>
      <c r="GPR34" s="5"/>
      <c r="GPS34" s="5"/>
      <c r="GPT34" s="5"/>
      <c r="GPU34" s="5"/>
      <c r="GPV34" s="5"/>
      <c r="GPW34" s="5"/>
      <c r="GPX34" s="5"/>
      <c r="GPY34" s="5"/>
      <c r="GPZ34" s="5"/>
      <c r="GQA34" s="5"/>
      <c r="GQB34" s="5"/>
      <c r="GQC34" s="5"/>
      <c r="GQD34" s="5"/>
      <c r="GQE34" s="5"/>
      <c r="GQF34" s="5"/>
      <c r="GQG34" s="5"/>
      <c r="GQH34" s="5"/>
      <c r="GQI34" s="5"/>
      <c r="GQJ34" s="5"/>
      <c r="GQK34" s="5"/>
      <c r="GQL34" s="5"/>
      <c r="GQM34" s="5"/>
      <c r="GQN34" s="5"/>
      <c r="GQO34" s="5"/>
      <c r="GQP34" s="5"/>
      <c r="GQQ34" s="5"/>
      <c r="GQR34" s="5"/>
      <c r="GQS34" s="5"/>
      <c r="GQT34" s="5"/>
      <c r="GQU34" s="5"/>
      <c r="GQV34" s="5"/>
      <c r="GQW34" s="5"/>
      <c r="GQX34" s="5"/>
      <c r="GQY34" s="5"/>
      <c r="GQZ34" s="5"/>
      <c r="GRA34" s="5"/>
      <c r="GRB34" s="5"/>
      <c r="GRC34" s="5"/>
      <c r="GRD34" s="5"/>
      <c r="GRE34" s="5"/>
      <c r="GRF34" s="5"/>
      <c r="GRG34" s="5"/>
      <c r="GRH34" s="5"/>
      <c r="GRI34" s="5"/>
      <c r="GRJ34" s="5"/>
      <c r="GRK34" s="5"/>
      <c r="GRL34" s="5"/>
      <c r="GRM34" s="5"/>
      <c r="GRN34" s="5"/>
      <c r="GRO34" s="5"/>
      <c r="GRP34" s="5"/>
      <c r="GRQ34" s="5"/>
      <c r="GRR34" s="5"/>
      <c r="GRS34" s="5"/>
      <c r="GRT34" s="5"/>
      <c r="GRU34" s="5"/>
      <c r="GRV34" s="5"/>
      <c r="GRW34" s="5"/>
      <c r="GRX34" s="5"/>
      <c r="GRY34" s="5"/>
      <c r="GRZ34" s="5"/>
      <c r="GSA34" s="5"/>
      <c r="GSB34" s="5"/>
      <c r="GSC34" s="5"/>
      <c r="GSD34" s="5"/>
      <c r="GSE34" s="5"/>
      <c r="GSF34" s="5"/>
      <c r="GSG34" s="5"/>
      <c r="GSH34" s="5"/>
      <c r="GSI34" s="5"/>
      <c r="GSJ34" s="5"/>
      <c r="GSK34" s="5"/>
      <c r="GSL34" s="5"/>
      <c r="GSM34" s="5"/>
      <c r="GSN34" s="5"/>
      <c r="GSO34" s="5"/>
      <c r="GSP34" s="5"/>
      <c r="GSQ34" s="5"/>
      <c r="GSR34" s="5"/>
      <c r="GSS34" s="5"/>
      <c r="GST34" s="5"/>
      <c r="GSU34" s="5"/>
      <c r="GSV34" s="5"/>
      <c r="GSW34" s="5"/>
      <c r="GSX34" s="5"/>
      <c r="GSY34" s="5"/>
      <c r="GSZ34" s="5"/>
      <c r="GTA34" s="5"/>
      <c r="GTB34" s="5"/>
      <c r="GTC34" s="5"/>
      <c r="GTD34" s="5"/>
      <c r="GTE34" s="5"/>
      <c r="GTF34" s="5"/>
      <c r="GTG34" s="5"/>
      <c r="GTH34" s="5"/>
      <c r="GTI34" s="5"/>
      <c r="GTJ34" s="5"/>
      <c r="GTK34" s="5"/>
      <c r="GTL34" s="5"/>
      <c r="GTM34" s="5"/>
      <c r="GTN34" s="5"/>
      <c r="GTO34" s="5"/>
      <c r="GTP34" s="5"/>
      <c r="GTQ34" s="5"/>
      <c r="GTR34" s="5"/>
      <c r="GTS34" s="5"/>
      <c r="GTT34" s="5"/>
      <c r="GTU34" s="5"/>
      <c r="GTV34" s="5"/>
      <c r="GTW34" s="5"/>
      <c r="GTX34" s="5"/>
      <c r="GTY34" s="5"/>
      <c r="GTZ34" s="5"/>
      <c r="GUA34" s="5"/>
      <c r="GUB34" s="5"/>
      <c r="GUC34" s="5"/>
      <c r="GUD34" s="5"/>
      <c r="GUE34" s="5"/>
      <c r="GUF34" s="5"/>
      <c r="GUG34" s="5"/>
      <c r="GUH34" s="5"/>
      <c r="GUI34" s="5"/>
      <c r="GUJ34" s="5"/>
      <c r="GUK34" s="5"/>
      <c r="GUL34" s="5"/>
      <c r="GUM34" s="5"/>
      <c r="GUN34" s="5"/>
      <c r="GUO34" s="5"/>
      <c r="GUP34" s="5"/>
      <c r="GUQ34" s="5"/>
      <c r="GUR34" s="5"/>
      <c r="GUS34" s="5"/>
      <c r="GUT34" s="5"/>
      <c r="GUU34" s="5"/>
      <c r="GUV34" s="5"/>
      <c r="GUW34" s="5"/>
      <c r="GUX34" s="5"/>
      <c r="GUY34" s="5"/>
      <c r="GUZ34" s="5"/>
      <c r="GVA34" s="5"/>
      <c r="GVB34" s="5"/>
      <c r="GVC34" s="5"/>
      <c r="GVD34" s="5"/>
      <c r="GVE34" s="5"/>
      <c r="GVF34" s="5"/>
      <c r="GVG34" s="5"/>
      <c r="GVH34" s="5"/>
      <c r="GVI34" s="5"/>
      <c r="GVJ34" s="5"/>
      <c r="GVK34" s="5"/>
      <c r="GVL34" s="5"/>
      <c r="GVM34" s="5"/>
      <c r="GVN34" s="5"/>
      <c r="GVO34" s="5"/>
      <c r="GVP34" s="5"/>
      <c r="GVQ34" s="5"/>
      <c r="GVR34" s="5"/>
      <c r="GVS34" s="5"/>
      <c r="GVT34" s="5"/>
      <c r="GVU34" s="5"/>
      <c r="GVV34" s="5"/>
      <c r="GVW34" s="5"/>
      <c r="GVX34" s="5"/>
      <c r="GVY34" s="5"/>
      <c r="GVZ34" s="5"/>
      <c r="GWA34" s="5"/>
      <c r="GWB34" s="5"/>
      <c r="GWC34" s="5"/>
      <c r="GWD34" s="5"/>
      <c r="GWE34" s="5"/>
      <c r="GWF34" s="5"/>
      <c r="GWG34" s="5"/>
      <c r="GWH34" s="5"/>
      <c r="GWI34" s="5"/>
      <c r="GWJ34" s="5"/>
      <c r="GWK34" s="5"/>
      <c r="GWL34" s="5"/>
      <c r="GWM34" s="5"/>
      <c r="GWN34" s="5"/>
      <c r="GWO34" s="5"/>
      <c r="GWP34" s="5"/>
      <c r="GWQ34" s="5"/>
      <c r="GWR34" s="5"/>
      <c r="GWS34" s="5"/>
      <c r="GWT34" s="5"/>
      <c r="GWU34" s="5"/>
      <c r="GWV34" s="5"/>
      <c r="GWW34" s="5"/>
      <c r="GWX34" s="5"/>
      <c r="GWY34" s="5"/>
      <c r="GWZ34" s="5"/>
      <c r="GXA34" s="5"/>
      <c r="GXB34" s="5"/>
      <c r="GXC34" s="5"/>
      <c r="GXD34" s="5"/>
      <c r="GXE34" s="5"/>
      <c r="GXF34" s="5"/>
      <c r="GXG34" s="5"/>
      <c r="GXH34" s="5"/>
      <c r="GXI34" s="5"/>
      <c r="GXJ34" s="5"/>
      <c r="GXK34" s="5"/>
      <c r="GXL34" s="5"/>
      <c r="GXM34" s="5"/>
      <c r="GXN34" s="5"/>
      <c r="GXO34" s="5"/>
      <c r="GXP34" s="5"/>
      <c r="GXQ34" s="5"/>
      <c r="GXR34" s="5"/>
      <c r="GXS34" s="5"/>
      <c r="GXT34" s="5"/>
      <c r="GXU34" s="5"/>
      <c r="GXV34" s="5"/>
      <c r="GXW34" s="5"/>
      <c r="GXX34" s="5"/>
      <c r="GXY34" s="5"/>
      <c r="GXZ34" s="5"/>
      <c r="GYA34" s="5"/>
      <c r="GYB34" s="5"/>
      <c r="GYC34" s="5"/>
      <c r="GYD34" s="5"/>
      <c r="GYE34" s="5"/>
      <c r="GYF34" s="5"/>
      <c r="GYG34" s="5"/>
      <c r="GYH34" s="5"/>
      <c r="GYI34" s="5"/>
      <c r="GYJ34" s="5"/>
      <c r="GYK34" s="5"/>
      <c r="GYL34" s="5"/>
      <c r="GYM34" s="5"/>
      <c r="GYN34" s="5"/>
      <c r="GYO34" s="5"/>
      <c r="GYP34" s="5"/>
      <c r="GYQ34" s="5"/>
      <c r="GYR34" s="5"/>
      <c r="GYS34" s="5"/>
      <c r="GYT34" s="5"/>
      <c r="GYU34" s="5"/>
      <c r="GYV34" s="5"/>
      <c r="GYW34" s="5"/>
      <c r="GYX34" s="5"/>
      <c r="GYY34" s="5"/>
      <c r="GYZ34" s="5"/>
      <c r="GZA34" s="5"/>
      <c r="GZB34" s="5"/>
      <c r="GZC34" s="5"/>
      <c r="GZD34" s="5"/>
      <c r="GZE34" s="5"/>
      <c r="GZF34" s="5"/>
      <c r="GZG34" s="5"/>
      <c r="GZH34" s="5"/>
      <c r="GZI34" s="5"/>
      <c r="GZJ34" s="5"/>
      <c r="GZK34" s="5"/>
      <c r="GZL34" s="5"/>
      <c r="GZM34" s="5"/>
      <c r="GZN34" s="5"/>
      <c r="GZO34" s="5"/>
      <c r="GZP34" s="5"/>
      <c r="GZQ34" s="5"/>
      <c r="GZR34" s="5"/>
      <c r="GZS34" s="5"/>
      <c r="GZT34" s="5"/>
      <c r="GZU34" s="5"/>
      <c r="GZV34" s="5"/>
      <c r="GZW34" s="5"/>
      <c r="GZX34" s="5"/>
      <c r="GZY34" s="5"/>
      <c r="GZZ34" s="5"/>
      <c r="HAA34" s="5"/>
      <c r="HAB34" s="5"/>
      <c r="HAC34" s="5"/>
      <c r="HAD34" s="5"/>
      <c r="HAE34" s="5"/>
      <c r="HAF34" s="5"/>
      <c r="HAG34" s="5"/>
      <c r="HAH34" s="5"/>
      <c r="HAI34" s="5"/>
      <c r="HAJ34" s="5"/>
      <c r="HAK34" s="5"/>
      <c r="HAL34" s="5"/>
      <c r="HAM34" s="5"/>
      <c r="HAN34" s="5"/>
      <c r="HAO34" s="5"/>
      <c r="HAP34" s="5"/>
      <c r="HAQ34" s="5"/>
      <c r="HAR34" s="5"/>
      <c r="HAS34" s="5"/>
      <c r="HAT34" s="5"/>
      <c r="HAU34" s="5"/>
      <c r="HAV34" s="5"/>
      <c r="HAW34" s="5"/>
      <c r="HAX34" s="5"/>
      <c r="HAY34" s="5"/>
      <c r="HAZ34" s="5"/>
      <c r="HBA34" s="5"/>
      <c r="HBB34" s="5"/>
      <c r="HBC34" s="5"/>
      <c r="HBD34" s="5"/>
      <c r="HBE34" s="5"/>
      <c r="HBF34" s="5"/>
      <c r="HBG34" s="5"/>
      <c r="HBH34" s="5"/>
      <c r="HBI34" s="5"/>
      <c r="HBJ34" s="5"/>
      <c r="HBK34" s="5"/>
      <c r="HBL34" s="5"/>
      <c r="HBM34" s="5"/>
      <c r="HBN34" s="5"/>
      <c r="HBO34" s="5"/>
      <c r="HBP34" s="5"/>
      <c r="HBQ34" s="5"/>
      <c r="HBR34" s="5"/>
      <c r="HBS34" s="5"/>
      <c r="HBT34" s="5"/>
      <c r="HBU34" s="5"/>
      <c r="HBV34" s="5"/>
      <c r="HBW34" s="5"/>
      <c r="HBX34" s="5"/>
      <c r="HBY34" s="5"/>
      <c r="HBZ34" s="5"/>
      <c r="HCA34" s="5"/>
      <c r="HCB34" s="5"/>
      <c r="HCC34" s="5"/>
      <c r="HCD34" s="5"/>
      <c r="HCE34" s="5"/>
      <c r="HCF34" s="5"/>
      <c r="HCG34" s="5"/>
      <c r="HCH34" s="5"/>
      <c r="HCI34" s="5"/>
      <c r="HCJ34" s="5"/>
      <c r="HCK34" s="5"/>
      <c r="HCL34" s="5"/>
      <c r="HCM34" s="5"/>
      <c r="HCN34" s="5"/>
      <c r="HCO34" s="5"/>
      <c r="HCP34" s="5"/>
      <c r="HCQ34" s="5"/>
      <c r="HCR34" s="5"/>
      <c r="HCS34" s="5"/>
      <c r="HCT34" s="5"/>
      <c r="HCU34" s="5"/>
      <c r="HCV34" s="5"/>
      <c r="HCW34" s="5"/>
      <c r="HCX34" s="5"/>
      <c r="HCY34" s="5"/>
      <c r="HCZ34" s="5"/>
      <c r="HDA34" s="5"/>
      <c r="HDB34" s="5"/>
      <c r="HDC34" s="5"/>
      <c r="HDD34" s="5"/>
      <c r="HDE34" s="5"/>
      <c r="HDF34" s="5"/>
      <c r="HDG34" s="5"/>
      <c r="HDH34" s="5"/>
      <c r="HDI34" s="5"/>
      <c r="HDJ34" s="5"/>
      <c r="HDK34" s="5"/>
      <c r="HDL34" s="5"/>
      <c r="HDM34" s="5"/>
      <c r="HDN34" s="5"/>
      <c r="HDO34" s="5"/>
      <c r="HDP34" s="5"/>
      <c r="HDQ34" s="5"/>
      <c r="HDR34" s="5"/>
      <c r="HDS34" s="5"/>
      <c r="HDT34" s="5"/>
      <c r="HDU34" s="5"/>
      <c r="HDV34" s="5"/>
      <c r="HDW34" s="5"/>
      <c r="HDX34" s="5"/>
      <c r="HDY34" s="5"/>
      <c r="HDZ34" s="5"/>
      <c r="HEA34" s="5"/>
      <c r="HEB34" s="5"/>
      <c r="HEC34" s="5"/>
      <c r="HED34" s="5"/>
      <c r="HEE34" s="5"/>
      <c r="HEF34" s="5"/>
      <c r="HEG34" s="5"/>
      <c r="HEH34" s="5"/>
      <c r="HEI34" s="5"/>
      <c r="HEJ34" s="5"/>
      <c r="HEK34" s="5"/>
      <c r="HEL34" s="5"/>
      <c r="HEM34" s="5"/>
      <c r="HEN34" s="5"/>
      <c r="HEO34" s="5"/>
      <c r="HEP34" s="5"/>
      <c r="HEQ34" s="5"/>
      <c r="HER34" s="5"/>
      <c r="HES34" s="5"/>
      <c r="HET34" s="5"/>
      <c r="HEU34" s="5"/>
      <c r="HEV34" s="5"/>
      <c r="HEW34" s="5"/>
      <c r="HEX34" s="5"/>
      <c r="HEY34" s="5"/>
      <c r="HEZ34" s="5"/>
      <c r="HFA34" s="5"/>
      <c r="HFB34" s="5"/>
      <c r="HFC34" s="5"/>
      <c r="HFD34" s="5"/>
      <c r="HFE34" s="5"/>
      <c r="HFF34" s="5"/>
      <c r="HFG34" s="5"/>
      <c r="HFH34" s="5"/>
      <c r="HFI34" s="5"/>
      <c r="HFJ34" s="5"/>
      <c r="HFK34" s="5"/>
      <c r="HFL34" s="5"/>
      <c r="HFM34" s="5"/>
      <c r="HFN34" s="5"/>
      <c r="HFO34" s="5"/>
      <c r="HFP34" s="5"/>
      <c r="HFQ34" s="5"/>
      <c r="HFR34" s="5"/>
      <c r="HFS34" s="5"/>
      <c r="HFT34" s="5"/>
      <c r="HFU34" s="5"/>
      <c r="HFV34" s="5"/>
      <c r="HFW34" s="5"/>
      <c r="HFX34" s="5"/>
      <c r="HFY34" s="5"/>
      <c r="HFZ34" s="5"/>
      <c r="HGA34" s="5"/>
      <c r="HGB34" s="5"/>
      <c r="HGC34" s="5"/>
      <c r="HGD34" s="5"/>
      <c r="HGE34" s="5"/>
      <c r="HGF34" s="5"/>
      <c r="HGG34" s="5"/>
      <c r="HGH34" s="5"/>
      <c r="HGI34" s="5"/>
      <c r="HGJ34" s="5"/>
      <c r="HGK34" s="5"/>
      <c r="HGL34" s="5"/>
      <c r="HGM34" s="5"/>
      <c r="HGN34" s="5"/>
      <c r="HGO34" s="5"/>
      <c r="HGP34" s="5"/>
      <c r="HGQ34" s="5"/>
      <c r="HGR34" s="5"/>
      <c r="HGS34" s="5"/>
      <c r="HGT34" s="5"/>
      <c r="HGU34" s="5"/>
      <c r="HGV34" s="5"/>
      <c r="HGW34" s="5"/>
      <c r="HGX34" s="5"/>
      <c r="HGY34" s="5"/>
      <c r="HGZ34" s="5"/>
      <c r="HHA34" s="5"/>
      <c r="HHB34" s="5"/>
      <c r="HHC34" s="5"/>
      <c r="HHD34" s="5"/>
      <c r="HHE34" s="5"/>
      <c r="HHF34" s="5"/>
      <c r="HHG34" s="5"/>
      <c r="HHH34" s="5"/>
      <c r="HHI34" s="5"/>
      <c r="HHJ34" s="5"/>
      <c r="HHK34" s="5"/>
      <c r="HHL34" s="5"/>
      <c r="HHM34" s="5"/>
      <c r="HHN34" s="5"/>
      <c r="HHO34" s="5"/>
      <c r="HHP34" s="5"/>
      <c r="HHQ34" s="5"/>
      <c r="HHR34" s="5"/>
      <c r="HHS34" s="5"/>
      <c r="HHT34" s="5"/>
      <c r="HHU34" s="5"/>
      <c r="HHV34" s="5"/>
      <c r="HHW34" s="5"/>
      <c r="HHX34" s="5"/>
      <c r="HHY34" s="5"/>
      <c r="HHZ34" s="5"/>
      <c r="HIA34" s="5"/>
      <c r="HIB34" s="5"/>
      <c r="HIC34" s="5"/>
      <c r="HID34" s="5"/>
      <c r="HIE34" s="5"/>
      <c r="HIF34" s="5"/>
      <c r="HIG34" s="5"/>
      <c r="HIH34" s="5"/>
      <c r="HII34" s="5"/>
      <c r="HIJ34" s="5"/>
      <c r="HIK34" s="5"/>
      <c r="HIL34" s="5"/>
      <c r="HIM34" s="5"/>
      <c r="HIN34" s="5"/>
      <c r="HIO34" s="5"/>
      <c r="HIP34" s="5"/>
      <c r="HIQ34" s="5"/>
      <c r="HIR34" s="5"/>
      <c r="HIS34" s="5"/>
      <c r="HIT34" s="5"/>
      <c r="HIU34" s="5"/>
      <c r="HIV34" s="5"/>
      <c r="HIW34" s="5"/>
      <c r="HIX34" s="5"/>
      <c r="HIY34" s="5"/>
      <c r="HIZ34" s="5"/>
      <c r="HJA34" s="5"/>
      <c r="HJB34" s="5"/>
      <c r="HJC34" s="5"/>
      <c r="HJD34" s="5"/>
      <c r="HJE34" s="5"/>
      <c r="HJF34" s="5"/>
      <c r="HJG34" s="5"/>
      <c r="HJH34" s="5"/>
      <c r="HJI34" s="5"/>
      <c r="HJJ34" s="5"/>
      <c r="HJK34" s="5"/>
      <c r="HJL34" s="5"/>
      <c r="HJM34" s="5"/>
      <c r="HJN34" s="5"/>
      <c r="HJO34" s="5"/>
      <c r="HJP34" s="5"/>
      <c r="HJQ34" s="5"/>
      <c r="HJR34" s="5"/>
      <c r="HJS34" s="5"/>
      <c r="HJT34" s="5"/>
      <c r="HJU34" s="5"/>
      <c r="HJV34" s="5"/>
      <c r="HJW34" s="5"/>
      <c r="HJX34" s="5"/>
      <c r="HJY34" s="5"/>
      <c r="HJZ34" s="5"/>
      <c r="HKA34" s="5"/>
      <c r="HKB34" s="5"/>
      <c r="HKC34" s="5"/>
      <c r="HKD34" s="5"/>
      <c r="HKE34" s="5"/>
      <c r="HKF34" s="5"/>
      <c r="HKG34" s="5"/>
      <c r="HKH34" s="5"/>
      <c r="HKI34" s="5"/>
      <c r="HKJ34" s="5"/>
      <c r="HKK34" s="5"/>
      <c r="HKL34" s="5"/>
      <c r="HKM34" s="5"/>
      <c r="HKN34" s="5"/>
      <c r="HKO34" s="5"/>
      <c r="HKP34" s="5"/>
      <c r="HKQ34" s="5"/>
      <c r="HKR34" s="5"/>
      <c r="HKS34" s="5"/>
      <c r="HKT34" s="5"/>
      <c r="HKU34" s="5"/>
      <c r="HKV34" s="5"/>
      <c r="HKW34" s="5"/>
      <c r="HKX34" s="5"/>
      <c r="HKY34" s="5"/>
      <c r="HKZ34" s="5"/>
      <c r="HLA34" s="5"/>
      <c r="HLB34" s="5"/>
      <c r="HLC34" s="5"/>
      <c r="HLD34" s="5"/>
      <c r="HLE34" s="5"/>
      <c r="HLF34" s="5"/>
      <c r="HLG34" s="5"/>
      <c r="HLH34" s="5"/>
      <c r="HLI34" s="5"/>
      <c r="HLJ34" s="5"/>
      <c r="HLK34" s="5"/>
      <c r="HLL34" s="5"/>
      <c r="HLM34" s="5"/>
      <c r="HLN34" s="5"/>
      <c r="HLO34" s="5"/>
      <c r="HLP34" s="5"/>
      <c r="HLQ34" s="5"/>
      <c r="HLR34" s="5"/>
      <c r="HLS34" s="5"/>
      <c r="HLT34" s="5"/>
      <c r="HLU34" s="5"/>
      <c r="HLV34" s="5"/>
      <c r="HLW34" s="5"/>
      <c r="HLX34" s="5"/>
      <c r="HLY34" s="5"/>
      <c r="HLZ34" s="5"/>
      <c r="HMA34" s="5"/>
      <c r="HMB34" s="5"/>
      <c r="HMC34" s="5"/>
      <c r="HMD34" s="5"/>
      <c r="HME34" s="5"/>
      <c r="HMF34" s="5"/>
      <c r="HMG34" s="5"/>
      <c r="HMH34" s="5"/>
      <c r="HMI34" s="5"/>
      <c r="HMJ34" s="5"/>
      <c r="HMK34" s="5"/>
      <c r="HML34" s="5"/>
      <c r="HMM34" s="5"/>
      <c r="HMN34" s="5"/>
      <c r="HMO34" s="5"/>
      <c r="HMP34" s="5"/>
      <c r="HMQ34" s="5"/>
      <c r="HMR34" s="5"/>
      <c r="HMS34" s="5"/>
      <c r="HMT34" s="5"/>
      <c r="HMU34" s="5"/>
      <c r="HMV34" s="5"/>
      <c r="HMW34" s="5"/>
      <c r="HMX34" s="5"/>
      <c r="HMY34" s="5"/>
      <c r="HMZ34" s="5"/>
      <c r="HNA34" s="5"/>
      <c r="HNB34" s="5"/>
      <c r="HNC34" s="5"/>
      <c r="HND34" s="5"/>
      <c r="HNE34" s="5"/>
      <c r="HNF34" s="5"/>
      <c r="HNG34" s="5"/>
      <c r="HNH34" s="5"/>
      <c r="HNI34" s="5"/>
      <c r="HNJ34" s="5"/>
      <c r="HNK34" s="5"/>
      <c r="HNL34" s="5"/>
      <c r="HNM34" s="5"/>
      <c r="HNN34" s="5"/>
      <c r="HNO34" s="5"/>
      <c r="HNP34" s="5"/>
      <c r="HNQ34" s="5"/>
      <c r="HNR34" s="5"/>
      <c r="HNS34" s="5"/>
      <c r="HNT34" s="5"/>
      <c r="HNU34" s="5"/>
      <c r="HNV34" s="5"/>
      <c r="HNW34" s="5"/>
      <c r="HNX34" s="5"/>
      <c r="HNY34" s="5"/>
      <c r="HNZ34" s="5"/>
      <c r="HOA34" s="5"/>
      <c r="HOB34" s="5"/>
      <c r="HOC34" s="5"/>
      <c r="HOD34" s="5"/>
      <c r="HOE34" s="5"/>
      <c r="HOF34" s="5"/>
      <c r="HOG34" s="5"/>
      <c r="HOH34" s="5"/>
      <c r="HOI34" s="5"/>
      <c r="HOJ34" s="5"/>
      <c r="HOK34" s="5"/>
      <c r="HOL34" s="5"/>
      <c r="HOM34" s="5"/>
      <c r="HON34" s="5"/>
      <c r="HOO34" s="5"/>
      <c r="HOP34" s="5"/>
      <c r="HOQ34" s="5"/>
      <c r="HOR34" s="5"/>
      <c r="HOS34" s="5"/>
      <c r="HOT34" s="5"/>
      <c r="HOU34" s="5"/>
      <c r="HOV34" s="5"/>
      <c r="HOW34" s="5"/>
      <c r="HOX34" s="5"/>
      <c r="HOY34" s="5"/>
      <c r="HOZ34" s="5"/>
      <c r="HPA34" s="5"/>
      <c r="HPB34" s="5"/>
      <c r="HPC34" s="5"/>
      <c r="HPD34" s="5"/>
      <c r="HPE34" s="5"/>
      <c r="HPF34" s="5"/>
      <c r="HPG34" s="5"/>
      <c r="HPH34" s="5"/>
      <c r="HPI34" s="5"/>
      <c r="HPJ34" s="5"/>
      <c r="HPK34" s="5"/>
      <c r="HPL34" s="5"/>
      <c r="HPM34" s="5"/>
      <c r="HPN34" s="5"/>
      <c r="HPO34" s="5"/>
      <c r="HPP34" s="5"/>
      <c r="HPQ34" s="5"/>
      <c r="HPR34" s="5"/>
      <c r="HPS34" s="5"/>
      <c r="HPT34" s="5"/>
      <c r="HPU34" s="5"/>
      <c r="HPV34" s="5"/>
      <c r="HPW34" s="5"/>
      <c r="HPX34" s="5"/>
      <c r="HPY34" s="5"/>
      <c r="HPZ34" s="5"/>
      <c r="HQA34" s="5"/>
      <c r="HQB34" s="5"/>
      <c r="HQC34" s="5"/>
      <c r="HQD34" s="5"/>
      <c r="HQE34" s="5"/>
      <c r="HQF34" s="5"/>
      <c r="HQG34" s="5"/>
      <c r="HQH34" s="5"/>
      <c r="HQI34" s="5"/>
      <c r="HQJ34" s="5"/>
      <c r="HQK34" s="5"/>
      <c r="HQL34" s="5"/>
      <c r="HQM34" s="5"/>
      <c r="HQN34" s="5"/>
      <c r="HQO34" s="5"/>
      <c r="HQP34" s="5"/>
      <c r="HQQ34" s="5"/>
      <c r="HQR34" s="5"/>
      <c r="HQS34" s="5"/>
      <c r="HQT34" s="5"/>
      <c r="HQU34" s="5"/>
      <c r="HQV34" s="5"/>
      <c r="HQW34" s="5"/>
      <c r="HQX34" s="5"/>
      <c r="HQY34" s="5"/>
      <c r="HQZ34" s="5"/>
      <c r="HRA34" s="5"/>
      <c r="HRB34" s="5"/>
      <c r="HRC34" s="5"/>
      <c r="HRD34" s="5"/>
      <c r="HRE34" s="5"/>
      <c r="HRF34" s="5"/>
      <c r="HRG34" s="5"/>
      <c r="HRH34" s="5"/>
      <c r="HRI34" s="5"/>
      <c r="HRJ34" s="5"/>
      <c r="HRK34" s="5"/>
      <c r="HRL34" s="5"/>
      <c r="HRM34" s="5"/>
      <c r="HRN34" s="5"/>
      <c r="HRO34" s="5"/>
      <c r="HRP34" s="5"/>
      <c r="HRQ34" s="5"/>
      <c r="HRR34" s="5"/>
      <c r="HRS34" s="5"/>
      <c r="HRT34" s="5"/>
      <c r="HRU34" s="5"/>
      <c r="HRV34" s="5"/>
      <c r="HRW34" s="5"/>
      <c r="HRX34" s="5"/>
      <c r="HRY34" s="5"/>
      <c r="HRZ34" s="5"/>
      <c r="HSA34" s="5"/>
      <c r="HSB34" s="5"/>
      <c r="HSC34" s="5"/>
      <c r="HSD34" s="5"/>
      <c r="HSE34" s="5"/>
      <c r="HSF34" s="5"/>
      <c r="HSG34" s="5"/>
      <c r="HSH34" s="5"/>
      <c r="HSI34" s="5"/>
      <c r="HSJ34" s="5"/>
      <c r="HSK34" s="5"/>
      <c r="HSL34" s="5"/>
      <c r="HSM34" s="5"/>
      <c r="HSN34" s="5"/>
      <c r="HSO34" s="5"/>
      <c r="HSP34" s="5"/>
      <c r="HSQ34" s="5"/>
      <c r="HSR34" s="5"/>
      <c r="HSS34" s="5"/>
      <c r="HST34" s="5"/>
      <c r="HSU34" s="5"/>
      <c r="HSV34" s="5"/>
      <c r="HSW34" s="5"/>
      <c r="HSX34" s="5"/>
      <c r="HSY34" s="5"/>
      <c r="HSZ34" s="5"/>
      <c r="HTA34" s="5"/>
      <c r="HTB34" s="5"/>
      <c r="HTC34" s="5"/>
      <c r="HTD34" s="5"/>
      <c r="HTE34" s="5"/>
      <c r="HTF34" s="5"/>
      <c r="HTG34" s="5"/>
      <c r="HTH34" s="5"/>
      <c r="HTI34" s="5"/>
      <c r="HTJ34" s="5"/>
      <c r="HTK34" s="5"/>
      <c r="HTL34" s="5"/>
      <c r="HTM34" s="5"/>
      <c r="HTN34" s="5"/>
      <c r="HTO34" s="5"/>
      <c r="HTP34" s="5"/>
      <c r="HTQ34" s="5"/>
      <c r="HTR34" s="5"/>
      <c r="HTS34" s="5"/>
      <c r="HTT34" s="5"/>
      <c r="HTU34" s="5"/>
      <c r="HTV34" s="5"/>
      <c r="HTW34" s="5"/>
      <c r="HTX34" s="5"/>
      <c r="HTY34" s="5"/>
      <c r="HTZ34" s="5"/>
      <c r="HUA34" s="5"/>
      <c r="HUB34" s="5"/>
      <c r="HUC34" s="5"/>
      <c r="HUD34" s="5"/>
      <c r="HUE34" s="5"/>
      <c r="HUF34" s="5"/>
      <c r="HUG34" s="5"/>
      <c r="HUH34" s="5"/>
      <c r="HUI34" s="5"/>
      <c r="HUJ34" s="5"/>
      <c r="HUK34" s="5"/>
      <c r="HUL34" s="5"/>
      <c r="HUM34" s="5"/>
      <c r="HUN34" s="5"/>
      <c r="HUO34" s="5"/>
      <c r="HUP34" s="5"/>
      <c r="HUQ34" s="5"/>
      <c r="HUR34" s="5"/>
      <c r="HUS34" s="5"/>
      <c r="HUT34" s="5"/>
      <c r="HUU34" s="5"/>
      <c r="HUV34" s="5"/>
      <c r="HUW34" s="5"/>
      <c r="HUX34" s="5"/>
      <c r="HUY34" s="5"/>
      <c r="HUZ34" s="5"/>
      <c r="HVA34" s="5"/>
      <c r="HVB34" s="5"/>
      <c r="HVC34" s="5"/>
      <c r="HVD34" s="5"/>
      <c r="HVE34" s="5"/>
      <c r="HVF34" s="5"/>
      <c r="HVG34" s="5"/>
      <c r="HVH34" s="5"/>
      <c r="HVI34" s="5"/>
      <c r="HVJ34" s="5"/>
      <c r="HVK34" s="5"/>
      <c r="HVL34" s="5"/>
      <c r="HVM34" s="5"/>
      <c r="HVN34" s="5"/>
      <c r="HVO34" s="5"/>
      <c r="HVP34" s="5"/>
      <c r="HVQ34" s="5"/>
      <c r="HVR34" s="5"/>
      <c r="HVS34" s="5"/>
      <c r="HVT34" s="5"/>
      <c r="HVU34" s="5"/>
      <c r="HVV34" s="5"/>
      <c r="HVW34" s="5"/>
      <c r="HVX34" s="5"/>
      <c r="HVY34" s="5"/>
      <c r="HVZ34" s="5"/>
      <c r="HWA34" s="5"/>
      <c r="HWB34" s="5"/>
      <c r="HWC34" s="5"/>
      <c r="HWD34" s="5"/>
      <c r="HWE34" s="5"/>
      <c r="HWF34" s="5"/>
      <c r="HWG34" s="5"/>
      <c r="HWH34" s="5"/>
      <c r="HWI34" s="5"/>
      <c r="HWJ34" s="5"/>
      <c r="HWK34" s="5"/>
      <c r="HWL34" s="5"/>
      <c r="HWM34" s="5"/>
      <c r="HWN34" s="5"/>
      <c r="HWO34" s="5"/>
      <c r="HWP34" s="5"/>
      <c r="HWQ34" s="5"/>
      <c r="HWR34" s="5"/>
      <c r="HWS34" s="5"/>
      <c r="HWT34" s="5"/>
      <c r="HWU34" s="5"/>
      <c r="HWV34" s="5"/>
      <c r="HWW34" s="5"/>
      <c r="HWX34" s="5"/>
      <c r="HWY34" s="5"/>
      <c r="HWZ34" s="5"/>
      <c r="HXA34" s="5"/>
      <c r="HXB34" s="5"/>
      <c r="HXC34" s="5"/>
      <c r="HXD34" s="5"/>
      <c r="HXE34" s="5"/>
      <c r="HXF34" s="5"/>
      <c r="HXG34" s="5"/>
      <c r="HXH34" s="5"/>
      <c r="HXI34" s="5"/>
      <c r="HXJ34" s="5"/>
      <c r="HXK34" s="5"/>
      <c r="HXL34" s="5"/>
      <c r="HXM34" s="5"/>
      <c r="HXN34" s="5"/>
      <c r="HXO34" s="5"/>
      <c r="HXP34" s="5"/>
      <c r="HXQ34" s="5"/>
      <c r="HXR34" s="5"/>
      <c r="HXS34" s="5"/>
      <c r="HXT34" s="5"/>
      <c r="HXU34" s="5"/>
      <c r="HXV34" s="5"/>
      <c r="HXW34" s="5"/>
      <c r="HXX34" s="5"/>
      <c r="HXY34" s="5"/>
      <c r="HXZ34" s="5"/>
      <c r="HYA34" s="5"/>
      <c r="HYB34" s="5"/>
      <c r="HYC34" s="5"/>
      <c r="HYD34" s="5"/>
      <c r="HYE34" s="5"/>
      <c r="HYF34" s="5"/>
      <c r="HYG34" s="5"/>
      <c r="HYH34" s="5"/>
      <c r="HYI34" s="5"/>
      <c r="HYJ34" s="5"/>
      <c r="HYK34" s="5"/>
      <c r="HYL34" s="5"/>
      <c r="HYM34" s="5"/>
      <c r="HYN34" s="5"/>
      <c r="HYO34" s="5"/>
      <c r="HYP34" s="5"/>
      <c r="HYQ34" s="5"/>
      <c r="HYR34" s="5"/>
      <c r="HYS34" s="5"/>
      <c r="HYT34" s="5"/>
      <c r="HYU34" s="5"/>
      <c r="HYV34" s="5"/>
      <c r="HYW34" s="5"/>
      <c r="HYX34" s="5"/>
      <c r="HYY34" s="5"/>
      <c r="HYZ34" s="5"/>
      <c r="HZA34" s="5"/>
      <c r="HZB34" s="5"/>
      <c r="HZC34" s="5"/>
      <c r="HZD34" s="5"/>
      <c r="HZE34" s="5"/>
      <c r="HZF34" s="5"/>
      <c r="HZG34" s="5"/>
      <c r="HZH34" s="5"/>
      <c r="HZI34" s="5"/>
      <c r="HZJ34" s="5"/>
      <c r="HZK34" s="5"/>
      <c r="HZL34" s="5"/>
      <c r="HZM34" s="5"/>
      <c r="HZN34" s="5"/>
      <c r="HZO34" s="5"/>
      <c r="HZP34" s="5"/>
      <c r="HZQ34" s="5"/>
      <c r="HZR34" s="5"/>
      <c r="HZS34" s="5"/>
      <c r="HZT34" s="5"/>
      <c r="HZU34" s="5"/>
      <c r="HZV34" s="5"/>
      <c r="HZW34" s="5"/>
      <c r="HZX34" s="5"/>
      <c r="HZY34" s="5"/>
      <c r="HZZ34" s="5"/>
      <c r="IAA34" s="5"/>
      <c r="IAB34" s="5"/>
      <c r="IAC34" s="5"/>
      <c r="IAD34" s="5"/>
      <c r="IAE34" s="5"/>
      <c r="IAF34" s="5"/>
      <c r="IAG34" s="5"/>
      <c r="IAH34" s="5"/>
      <c r="IAI34" s="5"/>
      <c r="IAJ34" s="5"/>
      <c r="IAK34" s="5"/>
      <c r="IAL34" s="5"/>
      <c r="IAM34" s="5"/>
      <c r="IAN34" s="5"/>
      <c r="IAO34" s="5"/>
      <c r="IAP34" s="5"/>
      <c r="IAQ34" s="5"/>
      <c r="IAR34" s="5"/>
      <c r="IAS34" s="5"/>
      <c r="IAT34" s="5"/>
      <c r="IAU34" s="5"/>
      <c r="IAV34" s="5"/>
      <c r="IAW34" s="5"/>
      <c r="IAX34" s="5"/>
      <c r="IAY34" s="5"/>
      <c r="IAZ34" s="5"/>
      <c r="IBA34" s="5"/>
      <c r="IBB34" s="5"/>
      <c r="IBC34" s="5"/>
      <c r="IBD34" s="5"/>
      <c r="IBE34" s="5"/>
      <c r="IBF34" s="5"/>
      <c r="IBG34" s="5"/>
      <c r="IBH34" s="5"/>
      <c r="IBI34" s="5"/>
      <c r="IBJ34" s="5"/>
      <c r="IBK34" s="5"/>
      <c r="IBL34" s="5"/>
      <c r="IBM34" s="5"/>
      <c r="IBN34" s="5"/>
      <c r="IBO34" s="5"/>
      <c r="IBP34" s="5"/>
      <c r="IBQ34" s="5"/>
      <c r="IBR34" s="5"/>
      <c r="IBS34" s="5"/>
      <c r="IBT34" s="5"/>
      <c r="IBU34" s="5"/>
      <c r="IBV34" s="5"/>
      <c r="IBW34" s="5"/>
      <c r="IBX34" s="5"/>
      <c r="IBY34" s="5"/>
      <c r="IBZ34" s="5"/>
      <c r="ICA34" s="5"/>
      <c r="ICB34" s="5"/>
      <c r="ICC34" s="5"/>
      <c r="ICD34" s="5"/>
      <c r="ICE34" s="5"/>
      <c r="ICF34" s="5"/>
      <c r="ICG34" s="5"/>
      <c r="ICH34" s="5"/>
      <c r="ICI34" s="5"/>
      <c r="ICJ34" s="5"/>
      <c r="ICK34" s="5"/>
      <c r="ICL34" s="5"/>
      <c r="ICM34" s="5"/>
      <c r="ICN34" s="5"/>
      <c r="ICO34" s="5"/>
      <c r="ICP34" s="5"/>
      <c r="ICQ34" s="5"/>
      <c r="ICR34" s="5"/>
      <c r="ICS34" s="5"/>
      <c r="ICT34" s="5"/>
      <c r="ICU34" s="5"/>
      <c r="ICV34" s="5"/>
      <c r="ICW34" s="5"/>
      <c r="ICX34" s="5"/>
      <c r="ICY34" s="5"/>
      <c r="ICZ34" s="5"/>
      <c r="IDA34" s="5"/>
      <c r="IDB34" s="5"/>
      <c r="IDC34" s="5"/>
      <c r="IDD34" s="5"/>
      <c r="IDE34" s="5"/>
      <c r="IDF34" s="5"/>
      <c r="IDG34" s="5"/>
      <c r="IDH34" s="5"/>
      <c r="IDI34" s="5"/>
      <c r="IDJ34" s="5"/>
      <c r="IDK34" s="5"/>
      <c r="IDL34" s="5"/>
      <c r="IDM34" s="5"/>
      <c r="IDN34" s="5"/>
      <c r="IDO34" s="5"/>
      <c r="IDP34" s="5"/>
      <c r="IDQ34" s="5"/>
      <c r="IDR34" s="5"/>
      <c r="IDS34" s="5"/>
      <c r="IDT34" s="5"/>
      <c r="IDU34" s="5"/>
      <c r="IDV34" s="5"/>
      <c r="IDW34" s="5"/>
      <c r="IDX34" s="5"/>
      <c r="IDY34" s="5"/>
      <c r="IDZ34" s="5"/>
      <c r="IEA34" s="5"/>
      <c r="IEB34" s="5"/>
      <c r="IEC34" s="5"/>
      <c r="IED34" s="5"/>
      <c r="IEE34" s="5"/>
      <c r="IEF34" s="5"/>
      <c r="IEG34" s="5"/>
      <c r="IEH34" s="5"/>
      <c r="IEI34" s="5"/>
      <c r="IEJ34" s="5"/>
      <c r="IEK34" s="5"/>
      <c r="IEL34" s="5"/>
      <c r="IEM34" s="5"/>
      <c r="IEN34" s="5"/>
      <c r="IEO34" s="5"/>
      <c r="IEP34" s="5"/>
      <c r="IEQ34" s="5"/>
      <c r="IER34" s="5"/>
      <c r="IES34" s="5"/>
      <c r="IET34" s="5"/>
      <c r="IEU34" s="5"/>
      <c r="IEV34" s="5"/>
      <c r="IEW34" s="5"/>
      <c r="IEX34" s="5"/>
      <c r="IEY34" s="5"/>
      <c r="IEZ34" s="5"/>
      <c r="IFA34" s="5"/>
      <c r="IFB34" s="5"/>
      <c r="IFC34" s="5"/>
      <c r="IFD34" s="5"/>
      <c r="IFE34" s="5"/>
      <c r="IFF34" s="5"/>
      <c r="IFG34" s="5"/>
      <c r="IFH34" s="5"/>
      <c r="IFI34" s="5"/>
      <c r="IFJ34" s="5"/>
      <c r="IFK34" s="5"/>
      <c r="IFL34" s="5"/>
      <c r="IFM34" s="5"/>
      <c r="IFN34" s="5"/>
      <c r="IFO34" s="5"/>
      <c r="IFP34" s="5"/>
      <c r="IFQ34" s="5"/>
      <c r="IFR34" s="5"/>
      <c r="IFS34" s="5"/>
      <c r="IFT34" s="5"/>
      <c r="IFU34" s="5"/>
      <c r="IFV34" s="5"/>
      <c r="IFW34" s="5"/>
      <c r="IFX34" s="5"/>
      <c r="IFY34" s="5"/>
      <c r="IFZ34" s="5"/>
      <c r="IGA34" s="5"/>
      <c r="IGB34" s="5"/>
      <c r="IGC34" s="5"/>
      <c r="IGD34" s="5"/>
      <c r="IGE34" s="5"/>
      <c r="IGF34" s="5"/>
      <c r="IGG34" s="5"/>
      <c r="IGH34" s="5"/>
      <c r="IGI34" s="5"/>
      <c r="IGJ34" s="5"/>
      <c r="IGK34" s="5"/>
      <c r="IGL34" s="5"/>
      <c r="IGM34" s="5"/>
      <c r="IGN34" s="5"/>
      <c r="IGO34" s="5"/>
      <c r="IGP34" s="5"/>
      <c r="IGQ34" s="5"/>
      <c r="IGR34" s="5"/>
      <c r="IGS34" s="5"/>
      <c r="IGT34" s="5"/>
      <c r="IGU34" s="5"/>
      <c r="IGV34" s="5"/>
      <c r="IGW34" s="5"/>
      <c r="IGX34" s="5"/>
      <c r="IGY34" s="5"/>
      <c r="IGZ34" s="5"/>
      <c r="IHA34" s="5"/>
      <c r="IHB34" s="5"/>
      <c r="IHC34" s="5"/>
      <c r="IHD34" s="5"/>
      <c r="IHE34" s="5"/>
      <c r="IHF34" s="5"/>
      <c r="IHG34" s="5"/>
      <c r="IHH34" s="5"/>
      <c r="IHI34" s="5"/>
      <c r="IHJ34" s="5"/>
      <c r="IHK34" s="5"/>
      <c r="IHL34" s="5"/>
      <c r="IHM34" s="5"/>
      <c r="IHN34" s="5"/>
      <c r="IHO34" s="5"/>
      <c r="IHP34" s="5"/>
      <c r="IHQ34" s="5"/>
      <c r="IHR34" s="5"/>
      <c r="IHS34" s="5"/>
      <c r="IHT34" s="5"/>
      <c r="IHU34" s="5"/>
      <c r="IHV34" s="5"/>
      <c r="IHW34" s="5"/>
      <c r="IHX34" s="5"/>
      <c r="IHY34" s="5"/>
      <c r="IHZ34" s="5"/>
      <c r="IIA34" s="5"/>
      <c r="IIB34" s="5"/>
      <c r="IIC34" s="5"/>
      <c r="IID34" s="5"/>
      <c r="IIE34" s="5"/>
      <c r="IIF34" s="5"/>
      <c r="IIG34" s="5"/>
      <c r="IIH34" s="5"/>
      <c r="III34" s="5"/>
      <c r="IIJ34" s="5"/>
      <c r="IIK34" s="5"/>
      <c r="IIL34" s="5"/>
      <c r="IIM34" s="5"/>
      <c r="IIN34" s="5"/>
      <c r="IIO34" s="5"/>
      <c r="IIP34" s="5"/>
      <c r="IIQ34" s="5"/>
      <c r="IIR34" s="5"/>
      <c r="IIS34" s="5"/>
      <c r="IIT34" s="5"/>
      <c r="IIU34" s="5"/>
      <c r="IIV34" s="5"/>
      <c r="IIW34" s="5"/>
      <c r="IIX34" s="5"/>
      <c r="IIY34" s="5"/>
      <c r="IIZ34" s="5"/>
      <c r="IJA34" s="5"/>
      <c r="IJB34" s="5"/>
      <c r="IJC34" s="5"/>
      <c r="IJD34" s="5"/>
      <c r="IJE34" s="5"/>
      <c r="IJF34" s="5"/>
      <c r="IJG34" s="5"/>
      <c r="IJH34" s="5"/>
      <c r="IJI34" s="5"/>
      <c r="IJJ34" s="5"/>
      <c r="IJK34" s="5"/>
      <c r="IJL34" s="5"/>
      <c r="IJM34" s="5"/>
      <c r="IJN34" s="5"/>
      <c r="IJO34" s="5"/>
      <c r="IJP34" s="5"/>
      <c r="IJQ34" s="5"/>
      <c r="IJR34" s="5"/>
      <c r="IJS34" s="5"/>
      <c r="IJT34" s="5"/>
      <c r="IJU34" s="5"/>
      <c r="IJV34" s="5"/>
      <c r="IJW34" s="5"/>
      <c r="IJX34" s="5"/>
      <c r="IJY34" s="5"/>
      <c r="IJZ34" s="5"/>
      <c r="IKA34" s="5"/>
      <c r="IKB34" s="5"/>
      <c r="IKC34" s="5"/>
      <c r="IKD34" s="5"/>
      <c r="IKE34" s="5"/>
      <c r="IKF34" s="5"/>
      <c r="IKG34" s="5"/>
      <c r="IKH34" s="5"/>
      <c r="IKI34" s="5"/>
      <c r="IKJ34" s="5"/>
      <c r="IKK34" s="5"/>
      <c r="IKL34" s="5"/>
      <c r="IKM34" s="5"/>
      <c r="IKN34" s="5"/>
      <c r="IKO34" s="5"/>
      <c r="IKP34" s="5"/>
      <c r="IKQ34" s="5"/>
      <c r="IKR34" s="5"/>
      <c r="IKS34" s="5"/>
      <c r="IKT34" s="5"/>
      <c r="IKU34" s="5"/>
      <c r="IKV34" s="5"/>
      <c r="IKW34" s="5"/>
      <c r="IKX34" s="5"/>
      <c r="IKY34" s="5"/>
      <c r="IKZ34" s="5"/>
      <c r="ILA34" s="5"/>
      <c r="ILB34" s="5"/>
      <c r="ILC34" s="5"/>
      <c r="ILD34" s="5"/>
      <c r="ILE34" s="5"/>
      <c r="ILF34" s="5"/>
      <c r="ILG34" s="5"/>
      <c r="ILH34" s="5"/>
      <c r="ILI34" s="5"/>
      <c r="ILJ34" s="5"/>
      <c r="ILK34" s="5"/>
      <c r="ILL34" s="5"/>
      <c r="ILM34" s="5"/>
      <c r="ILN34" s="5"/>
      <c r="ILO34" s="5"/>
      <c r="ILP34" s="5"/>
      <c r="ILQ34" s="5"/>
      <c r="ILR34" s="5"/>
      <c r="ILS34" s="5"/>
      <c r="ILT34" s="5"/>
      <c r="ILU34" s="5"/>
      <c r="ILV34" s="5"/>
      <c r="ILW34" s="5"/>
      <c r="ILX34" s="5"/>
      <c r="ILY34" s="5"/>
      <c r="ILZ34" s="5"/>
      <c r="IMA34" s="5"/>
      <c r="IMB34" s="5"/>
      <c r="IMC34" s="5"/>
      <c r="IMD34" s="5"/>
      <c r="IME34" s="5"/>
      <c r="IMF34" s="5"/>
      <c r="IMG34" s="5"/>
      <c r="IMH34" s="5"/>
      <c r="IMI34" s="5"/>
      <c r="IMJ34" s="5"/>
      <c r="IMK34" s="5"/>
      <c r="IML34" s="5"/>
      <c r="IMM34" s="5"/>
      <c r="IMN34" s="5"/>
      <c r="IMO34" s="5"/>
      <c r="IMP34" s="5"/>
      <c r="IMQ34" s="5"/>
      <c r="IMR34" s="5"/>
      <c r="IMS34" s="5"/>
      <c r="IMT34" s="5"/>
      <c r="IMU34" s="5"/>
      <c r="IMV34" s="5"/>
      <c r="IMW34" s="5"/>
      <c r="IMX34" s="5"/>
      <c r="IMY34" s="5"/>
      <c r="IMZ34" s="5"/>
      <c r="INA34" s="5"/>
      <c r="INB34" s="5"/>
      <c r="INC34" s="5"/>
      <c r="IND34" s="5"/>
      <c r="INE34" s="5"/>
      <c r="INF34" s="5"/>
      <c r="ING34" s="5"/>
      <c r="INH34" s="5"/>
      <c r="INI34" s="5"/>
      <c r="INJ34" s="5"/>
      <c r="INK34" s="5"/>
      <c r="INL34" s="5"/>
      <c r="INM34" s="5"/>
      <c r="INN34" s="5"/>
      <c r="INO34" s="5"/>
      <c r="INP34" s="5"/>
      <c r="INQ34" s="5"/>
      <c r="INR34" s="5"/>
      <c r="INS34" s="5"/>
      <c r="INT34" s="5"/>
      <c r="INU34" s="5"/>
      <c r="INV34" s="5"/>
      <c r="INW34" s="5"/>
      <c r="INX34" s="5"/>
      <c r="INY34" s="5"/>
      <c r="INZ34" s="5"/>
      <c r="IOA34" s="5"/>
      <c r="IOB34" s="5"/>
      <c r="IOC34" s="5"/>
      <c r="IOD34" s="5"/>
      <c r="IOE34" s="5"/>
      <c r="IOF34" s="5"/>
      <c r="IOG34" s="5"/>
      <c r="IOH34" s="5"/>
      <c r="IOI34" s="5"/>
      <c r="IOJ34" s="5"/>
      <c r="IOK34" s="5"/>
      <c r="IOL34" s="5"/>
      <c r="IOM34" s="5"/>
      <c r="ION34" s="5"/>
      <c r="IOO34" s="5"/>
      <c r="IOP34" s="5"/>
      <c r="IOQ34" s="5"/>
      <c r="IOR34" s="5"/>
      <c r="IOS34" s="5"/>
      <c r="IOT34" s="5"/>
      <c r="IOU34" s="5"/>
      <c r="IOV34" s="5"/>
      <c r="IOW34" s="5"/>
      <c r="IOX34" s="5"/>
      <c r="IOY34" s="5"/>
      <c r="IOZ34" s="5"/>
      <c r="IPA34" s="5"/>
      <c r="IPB34" s="5"/>
      <c r="IPC34" s="5"/>
      <c r="IPD34" s="5"/>
      <c r="IPE34" s="5"/>
      <c r="IPF34" s="5"/>
      <c r="IPG34" s="5"/>
      <c r="IPH34" s="5"/>
      <c r="IPI34" s="5"/>
      <c r="IPJ34" s="5"/>
      <c r="IPK34" s="5"/>
      <c r="IPL34" s="5"/>
      <c r="IPM34" s="5"/>
      <c r="IPN34" s="5"/>
      <c r="IPO34" s="5"/>
      <c r="IPP34" s="5"/>
      <c r="IPQ34" s="5"/>
      <c r="IPR34" s="5"/>
      <c r="IPS34" s="5"/>
      <c r="IPT34" s="5"/>
      <c r="IPU34" s="5"/>
      <c r="IPV34" s="5"/>
      <c r="IPW34" s="5"/>
      <c r="IPX34" s="5"/>
      <c r="IPY34" s="5"/>
      <c r="IPZ34" s="5"/>
      <c r="IQA34" s="5"/>
      <c r="IQB34" s="5"/>
      <c r="IQC34" s="5"/>
      <c r="IQD34" s="5"/>
      <c r="IQE34" s="5"/>
      <c r="IQF34" s="5"/>
      <c r="IQG34" s="5"/>
      <c r="IQH34" s="5"/>
      <c r="IQI34" s="5"/>
      <c r="IQJ34" s="5"/>
      <c r="IQK34" s="5"/>
      <c r="IQL34" s="5"/>
      <c r="IQM34" s="5"/>
      <c r="IQN34" s="5"/>
      <c r="IQO34" s="5"/>
      <c r="IQP34" s="5"/>
      <c r="IQQ34" s="5"/>
      <c r="IQR34" s="5"/>
      <c r="IQS34" s="5"/>
      <c r="IQT34" s="5"/>
      <c r="IQU34" s="5"/>
      <c r="IQV34" s="5"/>
      <c r="IQW34" s="5"/>
      <c r="IQX34" s="5"/>
      <c r="IQY34" s="5"/>
      <c r="IQZ34" s="5"/>
      <c r="IRA34" s="5"/>
      <c r="IRB34" s="5"/>
      <c r="IRC34" s="5"/>
      <c r="IRD34" s="5"/>
      <c r="IRE34" s="5"/>
      <c r="IRF34" s="5"/>
      <c r="IRG34" s="5"/>
      <c r="IRH34" s="5"/>
      <c r="IRI34" s="5"/>
      <c r="IRJ34" s="5"/>
      <c r="IRK34" s="5"/>
      <c r="IRL34" s="5"/>
      <c r="IRM34" s="5"/>
      <c r="IRN34" s="5"/>
      <c r="IRO34" s="5"/>
      <c r="IRP34" s="5"/>
      <c r="IRQ34" s="5"/>
      <c r="IRR34" s="5"/>
      <c r="IRS34" s="5"/>
      <c r="IRT34" s="5"/>
      <c r="IRU34" s="5"/>
      <c r="IRV34" s="5"/>
      <c r="IRW34" s="5"/>
      <c r="IRX34" s="5"/>
      <c r="IRY34" s="5"/>
      <c r="IRZ34" s="5"/>
      <c r="ISA34" s="5"/>
      <c r="ISB34" s="5"/>
      <c r="ISC34" s="5"/>
      <c r="ISD34" s="5"/>
      <c r="ISE34" s="5"/>
      <c r="ISF34" s="5"/>
      <c r="ISG34" s="5"/>
      <c r="ISH34" s="5"/>
      <c r="ISI34" s="5"/>
      <c r="ISJ34" s="5"/>
      <c r="ISK34" s="5"/>
      <c r="ISL34" s="5"/>
      <c r="ISM34" s="5"/>
      <c r="ISN34" s="5"/>
      <c r="ISO34" s="5"/>
      <c r="ISP34" s="5"/>
      <c r="ISQ34" s="5"/>
      <c r="ISR34" s="5"/>
      <c r="ISS34" s="5"/>
      <c r="IST34" s="5"/>
      <c r="ISU34" s="5"/>
      <c r="ISV34" s="5"/>
      <c r="ISW34" s="5"/>
      <c r="ISX34" s="5"/>
      <c r="ISY34" s="5"/>
      <c r="ISZ34" s="5"/>
      <c r="ITA34" s="5"/>
      <c r="ITB34" s="5"/>
      <c r="ITC34" s="5"/>
      <c r="ITD34" s="5"/>
      <c r="ITE34" s="5"/>
      <c r="ITF34" s="5"/>
      <c r="ITG34" s="5"/>
      <c r="ITH34" s="5"/>
      <c r="ITI34" s="5"/>
      <c r="ITJ34" s="5"/>
      <c r="ITK34" s="5"/>
      <c r="ITL34" s="5"/>
      <c r="ITM34" s="5"/>
      <c r="ITN34" s="5"/>
      <c r="ITO34" s="5"/>
      <c r="ITP34" s="5"/>
      <c r="ITQ34" s="5"/>
      <c r="ITR34" s="5"/>
      <c r="ITS34" s="5"/>
      <c r="ITT34" s="5"/>
      <c r="ITU34" s="5"/>
      <c r="ITV34" s="5"/>
      <c r="ITW34" s="5"/>
      <c r="ITX34" s="5"/>
      <c r="ITY34" s="5"/>
      <c r="ITZ34" s="5"/>
      <c r="IUA34" s="5"/>
      <c r="IUB34" s="5"/>
      <c r="IUC34" s="5"/>
      <c r="IUD34" s="5"/>
      <c r="IUE34" s="5"/>
      <c r="IUF34" s="5"/>
      <c r="IUG34" s="5"/>
      <c r="IUH34" s="5"/>
      <c r="IUI34" s="5"/>
      <c r="IUJ34" s="5"/>
      <c r="IUK34" s="5"/>
      <c r="IUL34" s="5"/>
      <c r="IUM34" s="5"/>
      <c r="IUN34" s="5"/>
      <c r="IUO34" s="5"/>
      <c r="IUP34" s="5"/>
      <c r="IUQ34" s="5"/>
      <c r="IUR34" s="5"/>
      <c r="IUS34" s="5"/>
      <c r="IUT34" s="5"/>
      <c r="IUU34" s="5"/>
      <c r="IUV34" s="5"/>
      <c r="IUW34" s="5"/>
      <c r="IUX34" s="5"/>
      <c r="IUY34" s="5"/>
      <c r="IUZ34" s="5"/>
      <c r="IVA34" s="5"/>
      <c r="IVB34" s="5"/>
      <c r="IVC34" s="5"/>
      <c r="IVD34" s="5"/>
      <c r="IVE34" s="5"/>
      <c r="IVF34" s="5"/>
      <c r="IVG34" s="5"/>
      <c r="IVH34" s="5"/>
      <c r="IVI34" s="5"/>
      <c r="IVJ34" s="5"/>
      <c r="IVK34" s="5"/>
      <c r="IVL34" s="5"/>
      <c r="IVM34" s="5"/>
      <c r="IVN34" s="5"/>
      <c r="IVO34" s="5"/>
      <c r="IVP34" s="5"/>
      <c r="IVQ34" s="5"/>
      <c r="IVR34" s="5"/>
      <c r="IVS34" s="5"/>
      <c r="IVT34" s="5"/>
      <c r="IVU34" s="5"/>
      <c r="IVV34" s="5"/>
      <c r="IVW34" s="5"/>
      <c r="IVX34" s="5"/>
      <c r="IVY34" s="5"/>
      <c r="IVZ34" s="5"/>
      <c r="IWA34" s="5"/>
      <c r="IWB34" s="5"/>
      <c r="IWC34" s="5"/>
      <c r="IWD34" s="5"/>
      <c r="IWE34" s="5"/>
      <c r="IWF34" s="5"/>
      <c r="IWG34" s="5"/>
      <c r="IWH34" s="5"/>
      <c r="IWI34" s="5"/>
      <c r="IWJ34" s="5"/>
      <c r="IWK34" s="5"/>
      <c r="IWL34" s="5"/>
      <c r="IWM34" s="5"/>
      <c r="IWN34" s="5"/>
      <c r="IWO34" s="5"/>
      <c r="IWP34" s="5"/>
      <c r="IWQ34" s="5"/>
      <c r="IWR34" s="5"/>
      <c r="IWS34" s="5"/>
      <c r="IWT34" s="5"/>
      <c r="IWU34" s="5"/>
      <c r="IWV34" s="5"/>
      <c r="IWW34" s="5"/>
      <c r="IWX34" s="5"/>
      <c r="IWY34" s="5"/>
      <c r="IWZ34" s="5"/>
      <c r="IXA34" s="5"/>
      <c r="IXB34" s="5"/>
      <c r="IXC34" s="5"/>
      <c r="IXD34" s="5"/>
      <c r="IXE34" s="5"/>
      <c r="IXF34" s="5"/>
      <c r="IXG34" s="5"/>
      <c r="IXH34" s="5"/>
      <c r="IXI34" s="5"/>
      <c r="IXJ34" s="5"/>
      <c r="IXK34" s="5"/>
      <c r="IXL34" s="5"/>
      <c r="IXM34" s="5"/>
      <c r="IXN34" s="5"/>
      <c r="IXO34" s="5"/>
      <c r="IXP34" s="5"/>
      <c r="IXQ34" s="5"/>
      <c r="IXR34" s="5"/>
      <c r="IXS34" s="5"/>
      <c r="IXT34" s="5"/>
      <c r="IXU34" s="5"/>
      <c r="IXV34" s="5"/>
      <c r="IXW34" s="5"/>
      <c r="IXX34" s="5"/>
      <c r="IXY34" s="5"/>
      <c r="IXZ34" s="5"/>
      <c r="IYA34" s="5"/>
      <c r="IYB34" s="5"/>
      <c r="IYC34" s="5"/>
      <c r="IYD34" s="5"/>
      <c r="IYE34" s="5"/>
      <c r="IYF34" s="5"/>
      <c r="IYG34" s="5"/>
      <c r="IYH34" s="5"/>
      <c r="IYI34" s="5"/>
      <c r="IYJ34" s="5"/>
      <c r="IYK34" s="5"/>
      <c r="IYL34" s="5"/>
      <c r="IYM34" s="5"/>
      <c r="IYN34" s="5"/>
      <c r="IYO34" s="5"/>
      <c r="IYP34" s="5"/>
      <c r="IYQ34" s="5"/>
      <c r="IYR34" s="5"/>
      <c r="IYS34" s="5"/>
      <c r="IYT34" s="5"/>
      <c r="IYU34" s="5"/>
      <c r="IYV34" s="5"/>
      <c r="IYW34" s="5"/>
      <c r="IYX34" s="5"/>
      <c r="IYY34" s="5"/>
      <c r="IYZ34" s="5"/>
      <c r="IZA34" s="5"/>
      <c r="IZB34" s="5"/>
      <c r="IZC34" s="5"/>
      <c r="IZD34" s="5"/>
      <c r="IZE34" s="5"/>
      <c r="IZF34" s="5"/>
      <c r="IZG34" s="5"/>
      <c r="IZH34" s="5"/>
      <c r="IZI34" s="5"/>
      <c r="IZJ34" s="5"/>
      <c r="IZK34" s="5"/>
      <c r="IZL34" s="5"/>
      <c r="IZM34" s="5"/>
      <c r="IZN34" s="5"/>
      <c r="IZO34" s="5"/>
      <c r="IZP34" s="5"/>
      <c r="IZQ34" s="5"/>
      <c r="IZR34" s="5"/>
      <c r="IZS34" s="5"/>
      <c r="IZT34" s="5"/>
      <c r="IZU34" s="5"/>
      <c r="IZV34" s="5"/>
      <c r="IZW34" s="5"/>
      <c r="IZX34" s="5"/>
      <c r="IZY34" s="5"/>
      <c r="IZZ34" s="5"/>
      <c r="JAA34" s="5"/>
      <c r="JAB34" s="5"/>
      <c r="JAC34" s="5"/>
      <c r="JAD34" s="5"/>
      <c r="JAE34" s="5"/>
      <c r="JAF34" s="5"/>
      <c r="JAG34" s="5"/>
      <c r="JAH34" s="5"/>
      <c r="JAI34" s="5"/>
      <c r="JAJ34" s="5"/>
      <c r="JAK34" s="5"/>
      <c r="JAL34" s="5"/>
      <c r="JAM34" s="5"/>
      <c r="JAN34" s="5"/>
      <c r="JAO34" s="5"/>
      <c r="JAP34" s="5"/>
      <c r="JAQ34" s="5"/>
      <c r="JAR34" s="5"/>
      <c r="JAS34" s="5"/>
      <c r="JAT34" s="5"/>
      <c r="JAU34" s="5"/>
      <c r="JAV34" s="5"/>
      <c r="JAW34" s="5"/>
      <c r="JAX34" s="5"/>
      <c r="JAY34" s="5"/>
      <c r="JAZ34" s="5"/>
      <c r="JBA34" s="5"/>
      <c r="JBB34" s="5"/>
      <c r="JBC34" s="5"/>
      <c r="JBD34" s="5"/>
      <c r="JBE34" s="5"/>
      <c r="JBF34" s="5"/>
      <c r="JBG34" s="5"/>
      <c r="JBH34" s="5"/>
      <c r="JBI34" s="5"/>
      <c r="JBJ34" s="5"/>
      <c r="JBK34" s="5"/>
      <c r="JBL34" s="5"/>
      <c r="JBM34" s="5"/>
      <c r="JBN34" s="5"/>
      <c r="JBO34" s="5"/>
      <c r="JBP34" s="5"/>
      <c r="JBQ34" s="5"/>
      <c r="JBR34" s="5"/>
      <c r="JBS34" s="5"/>
      <c r="JBT34" s="5"/>
      <c r="JBU34" s="5"/>
      <c r="JBV34" s="5"/>
      <c r="JBW34" s="5"/>
      <c r="JBX34" s="5"/>
      <c r="JBY34" s="5"/>
      <c r="JBZ34" s="5"/>
      <c r="JCA34" s="5"/>
      <c r="JCB34" s="5"/>
      <c r="JCC34" s="5"/>
      <c r="JCD34" s="5"/>
      <c r="JCE34" s="5"/>
      <c r="JCF34" s="5"/>
      <c r="JCG34" s="5"/>
      <c r="JCH34" s="5"/>
      <c r="JCI34" s="5"/>
      <c r="JCJ34" s="5"/>
      <c r="JCK34" s="5"/>
      <c r="JCL34" s="5"/>
      <c r="JCM34" s="5"/>
      <c r="JCN34" s="5"/>
      <c r="JCO34" s="5"/>
      <c r="JCP34" s="5"/>
      <c r="JCQ34" s="5"/>
      <c r="JCR34" s="5"/>
      <c r="JCS34" s="5"/>
      <c r="JCT34" s="5"/>
      <c r="JCU34" s="5"/>
      <c r="JCV34" s="5"/>
      <c r="JCW34" s="5"/>
      <c r="JCX34" s="5"/>
      <c r="JCY34" s="5"/>
      <c r="JCZ34" s="5"/>
      <c r="JDA34" s="5"/>
      <c r="JDB34" s="5"/>
      <c r="JDC34" s="5"/>
      <c r="JDD34" s="5"/>
      <c r="JDE34" s="5"/>
      <c r="JDF34" s="5"/>
      <c r="JDG34" s="5"/>
      <c r="JDH34" s="5"/>
      <c r="JDI34" s="5"/>
      <c r="JDJ34" s="5"/>
      <c r="JDK34" s="5"/>
      <c r="JDL34" s="5"/>
      <c r="JDM34" s="5"/>
      <c r="JDN34" s="5"/>
      <c r="JDO34" s="5"/>
      <c r="JDP34" s="5"/>
      <c r="JDQ34" s="5"/>
      <c r="JDR34" s="5"/>
      <c r="JDS34" s="5"/>
      <c r="JDT34" s="5"/>
      <c r="JDU34" s="5"/>
      <c r="JDV34" s="5"/>
      <c r="JDW34" s="5"/>
      <c r="JDX34" s="5"/>
      <c r="JDY34" s="5"/>
      <c r="JDZ34" s="5"/>
      <c r="JEA34" s="5"/>
      <c r="JEB34" s="5"/>
      <c r="JEC34" s="5"/>
      <c r="JED34" s="5"/>
      <c r="JEE34" s="5"/>
      <c r="JEF34" s="5"/>
      <c r="JEG34" s="5"/>
      <c r="JEH34" s="5"/>
      <c r="JEI34" s="5"/>
      <c r="JEJ34" s="5"/>
      <c r="JEK34" s="5"/>
      <c r="JEL34" s="5"/>
      <c r="JEM34" s="5"/>
      <c r="JEN34" s="5"/>
      <c r="JEO34" s="5"/>
      <c r="JEP34" s="5"/>
      <c r="JEQ34" s="5"/>
      <c r="JER34" s="5"/>
      <c r="JES34" s="5"/>
      <c r="JET34" s="5"/>
      <c r="JEU34" s="5"/>
      <c r="JEV34" s="5"/>
      <c r="JEW34" s="5"/>
      <c r="JEX34" s="5"/>
      <c r="JEY34" s="5"/>
      <c r="JEZ34" s="5"/>
      <c r="JFA34" s="5"/>
      <c r="JFB34" s="5"/>
      <c r="JFC34" s="5"/>
      <c r="JFD34" s="5"/>
      <c r="JFE34" s="5"/>
      <c r="JFF34" s="5"/>
      <c r="JFG34" s="5"/>
      <c r="JFH34" s="5"/>
      <c r="JFI34" s="5"/>
      <c r="JFJ34" s="5"/>
      <c r="JFK34" s="5"/>
      <c r="JFL34" s="5"/>
      <c r="JFM34" s="5"/>
      <c r="JFN34" s="5"/>
      <c r="JFO34" s="5"/>
      <c r="JFP34" s="5"/>
      <c r="JFQ34" s="5"/>
      <c r="JFR34" s="5"/>
      <c r="JFS34" s="5"/>
      <c r="JFT34" s="5"/>
      <c r="JFU34" s="5"/>
      <c r="JFV34" s="5"/>
      <c r="JFW34" s="5"/>
      <c r="JFX34" s="5"/>
      <c r="JFY34" s="5"/>
      <c r="JFZ34" s="5"/>
      <c r="JGA34" s="5"/>
      <c r="JGB34" s="5"/>
      <c r="JGC34" s="5"/>
      <c r="JGD34" s="5"/>
      <c r="JGE34" s="5"/>
      <c r="JGF34" s="5"/>
      <c r="JGG34" s="5"/>
      <c r="JGH34" s="5"/>
      <c r="JGI34" s="5"/>
      <c r="JGJ34" s="5"/>
      <c r="JGK34" s="5"/>
      <c r="JGL34" s="5"/>
      <c r="JGM34" s="5"/>
      <c r="JGN34" s="5"/>
      <c r="JGO34" s="5"/>
      <c r="JGP34" s="5"/>
      <c r="JGQ34" s="5"/>
      <c r="JGR34" s="5"/>
      <c r="JGS34" s="5"/>
      <c r="JGT34" s="5"/>
      <c r="JGU34" s="5"/>
      <c r="JGV34" s="5"/>
      <c r="JGW34" s="5"/>
      <c r="JGX34" s="5"/>
      <c r="JGY34" s="5"/>
      <c r="JGZ34" s="5"/>
      <c r="JHA34" s="5"/>
      <c r="JHB34" s="5"/>
      <c r="JHC34" s="5"/>
      <c r="JHD34" s="5"/>
      <c r="JHE34" s="5"/>
      <c r="JHF34" s="5"/>
      <c r="JHG34" s="5"/>
      <c r="JHH34" s="5"/>
      <c r="JHI34" s="5"/>
      <c r="JHJ34" s="5"/>
      <c r="JHK34" s="5"/>
      <c r="JHL34" s="5"/>
      <c r="JHM34" s="5"/>
      <c r="JHN34" s="5"/>
      <c r="JHO34" s="5"/>
      <c r="JHP34" s="5"/>
      <c r="JHQ34" s="5"/>
      <c r="JHR34" s="5"/>
      <c r="JHS34" s="5"/>
      <c r="JHT34" s="5"/>
      <c r="JHU34" s="5"/>
      <c r="JHV34" s="5"/>
      <c r="JHW34" s="5"/>
      <c r="JHX34" s="5"/>
      <c r="JHY34" s="5"/>
      <c r="JHZ34" s="5"/>
      <c r="JIA34" s="5"/>
      <c r="JIB34" s="5"/>
      <c r="JIC34" s="5"/>
      <c r="JID34" s="5"/>
      <c r="JIE34" s="5"/>
      <c r="JIF34" s="5"/>
      <c r="JIG34" s="5"/>
      <c r="JIH34" s="5"/>
      <c r="JII34" s="5"/>
      <c r="JIJ34" s="5"/>
      <c r="JIK34" s="5"/>
      <c r="JIL34" s="5"/>
      <c r="JIM34" s="5"/>
      <c r="JIN34" s="5"/>
      <c r="JIO34" s="5"/>
      <c r="JIP34" s="5"/>
      <c r="JIQ34" s="5"/>
      <c r="JIR34" s="5"/>
      <c r="JIS34" s="5"/>
      <c r="JIT34" s="5"/>
      <c r="JIU34" s="5"/>
      <c r="JIV34" s="5"/>
      <c r="JIW34" s="5"/>
      <c r="JIX34" s="5"/>
      <c r="JIY34" s="5"/>
      <c r="JIZ34" s="5"/>
      <c r="JJA34" s="5"/>
      <c r="JJB34" s="5"/>
      <c r="JJC34" s="5"/>
      <c r="JJD34" s="5"/>
      <c r="JJE34" s="5"/>
      <c r="JJF34" s="5"/>
      <c r="JJG34" s="5"/>
      <c r="JJH34" s="5"/>
      <c r="JJI34" s="5"/>
      <c r="JJJ34" s="5"/>
      <c r="JJK34" s="5"/>
      <c r="JJL34" s="5"/>
      <c r="JJM34" s="5"/>
      <c r="JJN34" s="5"/>
      <c r="JJO34" s="5"/>
      <c r="JJP34" s="5"/>
      <c r="JJQ34" s="5"/>
      <c r="JJR34" s="5"/>
      <c r="JJS34" s="5"/>
      <c r="JJT34" s="5"/>
      <c r="JJU34" s="5"/>
      <c r="JJV34" s="5"/>
      <c r="JJW34" s="5"/>
      <c r="JJX34" s="5"/>
      <c r="JJY34" s="5"/>
      <c r="JJZ34" s="5"/>
      <c r="JKA34" s="5"/>
      <c r="JKB34" s="5"/>
      <c r="JKC34" s="5"/>
      <c r="JKD34" s="5"/>
      <c r="JKE34" s="5"/>
      <c r="JKF34" s="5"/>
      <c r="JKG34" s="5"/>
      <c r="JKH34" s="5"/>
      <c r="JKI34" s="5"/>
      <c r="JKJ34" s="5"/>
      <c r="JKK34" s="5"/>
      <c r="JKL34" s="5"/>
      <c r="JKM34" s="5"/>
      <c r="JKN34" s="5"/>
      <c r="JKO34" s="5"/>
      <c r="JKP34" s="5"/>
      <c r="JKQ34" s="5"/>
      <c r="JKR34" s="5"/>
      <c r="JKS34" s="5"/>
      <c r="JKT34" s="5"/>
      <c r="JKU34" s="5"/>
      <c r="JKV34" s="5"/>
      <c r="JKW34" s="5"/>
      <c r="JKX34" s="5"/>
      <c r="JKY34" s="5"/>
      <c r="JKZ34" s="5"/>
      <c r="JLA34" s="5"/>
      <c r="JLB34" s="5"/>
      <c r="JLC34" s="5"/>
      <c r="JLD34" s="5"/>
      <c r="JLE34" s="5"/>
      <c r="JLF34" s="5"/>
      <c r="JLG34" s="5"/>
      <c r="JLH34" s="5"/>
      <c r="JLI34" s="5"/>
      <c r="JLJ34" s="5"/>
      <c r="JLK34" s="5"/>
      <c r="JLL34" s="5"/>
      <c r="JLM34" s="5"/>
      <c r="JLN34" s="5"/>
      <c r="JLO34" s="5"/>
      <c r="JLP34" s="5"/>
      <c r="JLQ34" s="5"/>
      <c r="JLR34" s="5"/>
      <c r="JLS34" s="5"/>
      <c r="JLT34" s="5"/>
      <c r="JLU34" s="5"/>
      <c r="JLV34" s="5"/>
      <c r="JLW34" s="5"/>
      <c r="JLX34" s="5"/>
      <c r="JLY34" s="5"/>
      <c r="JLZ34" s="5"/>
      <c r="JMA34" s="5"/>
      <c r="JMB34" s="5"/>
      <c r="JMC34" s="5"/>
      <c r="JMD34" s="5"/>
      <c r="JME34" s="5"/>
      <c r="JMF34" s="5"/>
      <c r="JMG34" s="5"/>
      <c r="JMH34" s="5"/>
      <c r="JMI34" s="5"/>
      <c r="JMJ34" s="5"/>
      <c r="JMK34" s="5"/>
      <c r="JML34" s="5"/>
      <c r="JMM34" s="5"/>
      <c r="JMN34" s="5"/>
      <c r="JMO34" s="5"/>
      <c r="JMP34" s="5"/>
      <c r="JMQ34" s="5"/>
      <c r="JMR34" s="5"/>
      <c r="JMS34" s="5"/>
      <c r="JMT34" s="5"/>
      <c r="JMU34" s="5"/>
      <c r="JMV34" s="5"/>
      <c r="JMW34" s="5"/>
      <c r="JMX34" s="5"/>
      <c r="JMY34" s="5"/>
      <c r="JMZ34" s="5"/>
      <c r="JNA34" s="5"/>
      <c r="JNB34" s="5"/>
      <c r="JNC34" s="5"/>
      <c r="JND34" s="5"/>
      <c r="JNE34" s="5"/>
      <c r="JNF34" s="5"/>
      <c r="JNG34" s="5"/>
      <c r="JNH34" s="5"/>
      <c r="JNI34" s="5"/>
      <c r="JNJ34" s="5"/>
      <c r="JNK34" s="5"/>
      <c r="JNL34" s="5"/>
      <c r="JNM34" s="5"/>
      <c r="JNN34" s="5"/>
      <c r="JNO34" s="5"/>
      <c r="JNP34" s="5"/>
      <c r="JNQ34" s="5"/>
      <c r="JNR34" s="5"/>
      <c r="JNS34" s="5"/>
      <c r="JNT34" s="5"/>
      <c r="JNU34" s="5"/>
      <c r="JNV34" s="5"/>
      <c r="JNW34" s="5"/>
      <c r="JNX34" s="5"/>
      <c r="JNY34" s="5"/>
      <c r="JNZ34" s="5"/>
      <c r="JOA34" s="5"/>
      <c r="JOB34" s="5"/>
      <c r="JOC34" s="5"/>
      <c r="JOD34" s="5"/>
      <c r="JOE34" s="5"/>
      <c r="JOF34" s="5"/>
      <c r="JOG34" s="5"/>
      <c r="JOH34" s="5"/>
      <c r="JOI34" s="5"/>
      <c r="JOJ34" s="5"/>
      <c r="JOK34" s="5"/>
      <c r="JOL34" s="5"/>
      <c r="JOM34" s="5"/>
      <c r="JON34" s="5"/>
      <c r="JOO34" s="5"/>
      <c r="JOP34" s="5"/>
      <c r="JOQ34" s="5"/>
      <c r="JOR34" s="5"/>
      <c r="JOS34" s="5"/>
      <c r="JOT34" s="5"/>
      <c r="JOU34" s="5"/>
      <c r="JOV34" s="5"/>
      <c r="JOW34" s="5"/>
      <c r="JOX34" s="5"/>
      <c r="JOY34" s="5"/>
      <c r="JOZ34" s="5"/>
      <c r="JPA34" s="5"/>
      <c r="JPB34" s="5"/>
      <c r="JPC34" s="5"/>
      <c r="JPD34" s="5"/>
      <c r="JPE34" s="5"/>
      <c r="JPF34" s="5"/>
      <c r="JPG34" s="5"/>
      <c r="JPH34" s="5"/>
      <c r="JPI34" s="5"/>
      <c r="JPJ34" s="5"/>
      <c r="JPK34" s="5"/>
      <c r="JPL34" s="5"/>
      <c r="JPM34" s="5"/>
      <c r="JPN34" s="5"/>
      <c r="JPO34" s="5"/>
      <c r="JPP34" s="5"/>
      <c r="JPQ34" s="5"/>
      <c r="JPR34" s="5"/>
      <c r="JPS34" s="5"/>
      <c r="JPT34" s="5"/>
      <c r="JPU34" s="5"/>
      <c r="JPV34" s="5"/>
      <c r="JPW34" s="5"/>
      <c r="JPX34" s="5"/>
      <c r="JPY34" s="5"/>
      <c r="JPZ34" s="5"/>
      <c r="JQA34" s="5"/>
      <c r="JQB34" s="5"/>
      <c r="JQC34" s="5"/>
      <c r="JQD34" s="5"/>
      <c r="JQE34" s="5"/>
      <c r="JQF34" s="5"/>
      <c r="JQG34" s="5"/>
      <c r="JQH34" s="5"/>
      <c r="JQI34" s="5"/>
      <c r="JQJ34" s="5"/>
      <c r="JQK34" s="5"/>
      <c r="JQL34" s="5"/>
      <c r="JQM34" s="5"/>
      <c r="JQN34" s="5"/>
      <c r="JQO34" s="5"/>
      <c r="JQP34" s="5"/>
      <c r="JQQ34" s="5"/>
      <c r="JQR34" s="5"/>
      <c r="JQS34" s="5"/>
      <c r="JQT34" s="5"/>
      <c r="JQU34" s="5"/>
      <c r="JQV34" s="5"/>
      <c r="JQW34" s="5"/>
      <c r="JQX34" s="5"/>
      <c r="JQY34" s="5"/>
      <c r="JQZ34" s="5"/>
      <c r="JRA34" s="5"/>
      <c r="JRB34" s="5"/>
      <c r="JRC34" s="5"/>
      <c r="JRD34" s="5"/>
      <c r="JRE34" s="5"/>
      <c r="JRF34" s="5"/>
      <c r="JRG34" s="5"/>
      <c r="JRH34" s="5"/>
      <c r="JRI34" s="5"/>
      <c r="JRJ34" s="5"/>
      <c r="JRK34" s="5"/>
      <c r="JRL34" s="5"/>
      <c r="JRM34" s="5"/>
      <c r="JRN34" s="5"/>
      <c r="JRO34" s="5"/>
      <c r="JRP34" s="5"/>
      <c r="JRQ34" s="5"/>
      <c r="JRR34" s="5"/>
      <c r="JRS34" s="5"/>
      <c r="JRT34" s="5"/>
      <c r="JRU34" s="5"/>
      <c r="JRV34" s="5"/>
      <c r="JRW34" s="5"/>
      <c r="JRX34" s="5"/>
      <c r="JRY34" s="5"/>
      <c r="JRZ34" s="5"/>
      <c r="JSA34" s="5"/>
      <c r="JSB34" s="5"/>
      <c r="JSC34" s="5"/>
      <c r="JSD34" s="5"/>
      <c r="JSE34" s="5"/>
      <c r="JSF34" s="5"/>
      <c r="JSG34" s="5"/>
      <c r="JSH34" s="5"/>
      <c r="JSI34" s="5"/>
      <c r="JSJ34" s="5"/>
      <c r="JSK34" s="5"/>
      <c r="JSL34" s="5"/>
      <c r="JSM34" s="5"/>
      <c r="JSN34" s="5"/>
      <c r="JSO34" s="5"/>
      <c r="JSP34" s="5"/>
      <c r="JSQ34" s="5"/>
      <c r="JSR34" s="5"/>
      <c r="JSS34" s="5"/>
      <c r="JST34" s="5"/>
      <c r="JSU34" s="5"/>
      <c r="JSV34" s="5"/>
      <c r="JSW34" s="5"/>
      <c r="JSX34" s="5"/>
      <c r="JSY34" s="5"/>
      <c r="JSZ34" s="5"/>
      <c r="JTA34" s="5"/>
      <c r="JTB34" s="5"/>
      <c r="JTC34" s="5"/>
      <c r="JTD34" s="5"/>
      <c r="JTE34" s="5"/>
      <c r="JTF34" s="5"/>
      <c r="JTG34" s="5"/>
      <c r="JTH34" s="5"/>
      <c r="JTI34" s="5"/>
      <c r="JTJ34" s="5"/>
      <c r="JTK34" s="5"/>
      <c r="JTL34" s="5"/>
      <c r="JTM34" s="5"/>
      <c r="JTN34" s="5"/>
      <c r="JTO34" s="5"/>
      <c r="JTP34" s="5"/>
      <c r="JTQ34" s="5"/>
      <c r="JTR34" s="5"/>
      <c r="JTS34" s="5"/>
      <c r="JTT34" s="5"/>
      <c r="JTU34" s="5"/>
      <c r="JTV34" s="5"/>
      <c r="JTW34" s="5"/>
      <c r="JTX34" s="5"/>
      <c r="JTY34" s="5"/>
      <c r="JTZ34" s="5"/>
      <c r="JUA34" s="5"/>
      <c r="JUB34" s="5"/>
      <c r="JUC34" s="5"/>
      <c r="JUD34" s="5"/>
      <c r="JUE34" s="5"/>
      <c r="JUF34" s="5"/>
      <c r="JUG34" s="5"/>
      <c r="JUH34" s="5"/>
      <c r="JUI34" s="5"/>
      <c r="JUJ34" s="5"/>
      <c r="JUK34" s="5"/>
      <c r="JUL34" s="5"/>
      <c r="JUM34" s="5"/>
      <c r="JUN34" s="5"/>
      <c r="JUO34" s="5"/>
      <c r="JUP34" s="5"/>
      <c r="JUQ34" s="5"/>
      <c r="JUR34" s="5"/>
      <c r="JUS34" s="5"/>
      <c r="JUT34" s="5"/>
      <c r="JUU34" s="5"/>
      <c r="JUV34" s="5"/>
      <c r="JUW34" s="5"/>
      <c r="JUX34" s="5"/>
      <c r="JUY34" s="5"/>
      <c r="JUZ34" s="5"/>
      <c r="JVA34" s="5"/>
      <c r="JVB34" s="5"/>
      <c r="JVC34" s="5"/>
      <c r="JVD34" s="5"/>
      <c r="JVE34" s="5"/>
      <c r="JVF34" s="5"/>
      <c r="JVG34" s="5"/>
      <c r="JVH34" s="5"/>
      <c r="JVI34" s="5"/>
      <c r="JVJ34" s="5"/>
      <c r="JVK34" s="5"/>
      <c r="JVL34" s="5"/>
      <c r="JVM34" s="5"/>
      <c r="JVN34" s="5"/>
      <c r="JVO34" s="5"/>
      <c r="JVP34" s="5"/>
      <c r="JVQ34" s="5"/>
      <c r="JVR34" s="5"/>
      <c r="JVS34" s="5"/>
      <c r="JVT34" s="5"/>
      <c r="JVU34" s="5"/>
      <c r="JVV34" s="5"/>
      <c r="JVW34" s="5"/>
      <c r="JVX34" s="5"/>
      <c r="JVY34" s="5"/>
      <c r="JVZ34" s="5"/>
      <c r="JWA34" s="5"/>
      <c r="JWB34" s="5"/>
      <c r="JWC34" s="5"/>
      <c r="JWD34" s="5"/>
      <c r="JWE34" s="5"/>
      <c r="JWF34" s="5"/>
      <c r="JWG34" s="5"/>
      <c r="JWH34" s="5"/>
      <c r="JWI34" s="5"/>
      <c r="JWJ34" s="5"/>
      <c r="JWK34" s="5"/>
      <c r="JWL34" s="5"/>
      <c r="JWM34" s="5"/>
      <c r="JWN34" s="5"/>
      <c r="JWO34" s="5"/>
      <c r="JWP34" s="5"/>
      <c r="JWQ34" s="5"/>
      <c r="JWR34" s="5"/>
      <c r="JWS34" s="5"/>
      <c r="JWT34" s="5"/>
      <c r="JWU34" s="5"/>
      <c r="JWV34" s="5"/>
      <c r="JWW34" s="5"/>
      <c r="JWX34" s="5"/>
      <c r="JWY34" s="5"/>
      <c r="JWZ34" s="5"/>
      <c r="JXA34" s="5"/>
      <c r="JXB34" s="5"/>
      <c r="JXC34" s="5"/>
      <c r="JXD34" s="5"/>
      <c r="JXE34" s="5"/>
      <c r="JXF34" s="5"/>
      <c r="JXG34" s="5"/>
      <c r="JXH34" s="5"/>
      <c r="JXI34" s="5"/>
      <c r="JXJ34" s="5"/>
      <c r="JXK34" s="5"/>
      <c r="JXL34" s="5"/>
      <c r="JXM34" s="5"/>
      <c r="JXN34" s="5"/>
      <c r="JXO34" s="5"/>
      <c r="JXP34" s="5"/>
      <c r="JXQ34" s="5"/>
      <c r="JXR34" s="5"/>
      <c r="JXS34" s="5"/>
      <c r="JXT34" s="5"/>
      <c r="JXU34" s="5"/>
      <c r="JXV34" s="5"/>
      <c r="JXW34" s="5"/>
      <c r="JXX34" s="5"/>
      <c r="JXY34" s="5"/>
      <c r="JXZ34" s="5"/>
      <c r="JYA34" s="5"/>
      <c r="JYB34" s="5"/>
      <c r="JYC34" s="5"/>
      <c r="JYD34" s="5"/>
      <c r="JYE34" s="5"/>
      <c r="JYF34" s="5"/>
      <c r="JYG34" s="5"/>
      <c r="JYH34" s="5"/>
      <c r="JYI34" s="5"/>
      <c r="JYJ34" s="5"/>
      <c r="JYK34" s="5"/>
      <c r="JYL34" s="5"/>
      <c r="JYM34" s="5"/>
      <c r="JYN34" s="5"/>
      <c r="JYO34" s="5"/>
      <c r="JYP34" s="5"/>
      <c r="JYQ34" s="5"/>
      <c r="JYR34" s="5"/>
      <c r="JYS34" s="5"/>
      <c r="JYT34" s="5"/>
      <c r="JYU34" s="5"/>
      <c r="JYV34" s="5"/>
      <c r="JYW34" s="5"/>
      <c r="JYX34" s="5"/>
      <c r="JYY34" s="5"/>
      <c r="JYZ34" s="5"/>
      <c r="JZA34" s="5"/>
      <c r="JZB34" s="5"/>
      <c r="JZC34" s="5"/>
      <c r="JZD34" s="5"/>
      <c r="JZE34" s="5"/>
      <c r="JZF34" s="5"/>
      <c r="JZG34" s="5"/>
      <c r="JZH34" s="5"/>
      <c r="JZI34" s="5"/>
      <c r="JZJ34" s="5"/>
      <c r="JZK34" s="5"/>
      <c r="JZL34" s="5"/>
      <c r="JZM34" s="5"/>
      <c r="JZN34" s="5"/>
      <c r="JZO34" s="5"/>
      <c r="JZP34" s="5"/>
      <c r="JZQ34" s="5"/>
      <c r="JZR34" s="5"/>
      <c r="JZS34" s="5"/>
      <c r="JZT34" s="5"/>
      <c r="JZU34" s="5"/>
      <c r="JZV34" s="5"/>
      <c r="JZW34" s="5"/>
      <c r="JZX34" s="5"/>
      <c r="JZY34" s="5"/>
      <c r="JZZ34" s="5"/>
      <c r="KAA34" s="5"/>
      <c r="KAB34" s="5"/>
      <c r="KAC34" s="5"/>
      <c r="KAD34" s="5"/>
      <c r="KAE34" s="5"/>
      <c r="KAF34" s="5"/>
      <c r="KAG34" s="5"/>
      <c r="KAH34" s="5"/>
      <c r="KAI34" s="5"/>
      <c r="KAJ34" s="5"/>
      <c r="KAK34" s="5"/>
      <c r="KAL34" s="5"/>
      <c r="KAM34" s="5"/>
      <c r="KAN34" s="5"/>
      <c r="KAO34" s="5"/>
      <c r="KAP34" s="5"/>
      <c r="KAQ34" s="5"/>
      <c r="KAR34" s="5"/>
      <c r="KAS34" s="5"/>
      <c r="KAT34" s="5"/>
      <c r="KAU34" s="5"/>
      <c r="KAV34" s="5"/>
      <c r="KAW34" s="5"/>
      <c r="KAX34" s="5"/>
      <c r="KAY34" s="5"/>
      <c r="KAZ34" s="5"/>
      <c r="KBA34" s="5"/>
      <c r="KBB34" s="5"/>
      <c r="KBC34" s="5"/>
      <c r="KBD34" s="5"/>
      <c r="KBE34" s="5"/>
      <c r="KBF34" s="5"/>
      <c r="KBG34" s="5"/>
      <c r="KBH34" s="5"/>
      <c r="KBI34" s="5"/>
      <c r="KBJ34" s="5"/>
      <c r="KBK34" s="5"/>
      <c r="KBL34" s="5"/>
      <c r="KBM34" s="5"/>
      <c r="KBN34" s="5"/>
      <c r="KBO34" s="5"/>
      <c r="KBP34" s="5"/>
      <c r="KBQ34" s="5"/>
      <c r="KBR34" s="5"/>
      <c r="KBS34" s="5"/>
      <c r="KBT34" s="5"/>
      <c r="KBU34" s="5"/>
      <c r="KBV34" s="5"/>
      <c r="KBW34" s="5"/>
      <c r="KBX34" s="5"/>
      <c r="KBY34" s="5"/>
      <c r="KBZ34" s="5"/>
      <c r="KCA34" s="5"/>
      <c r="KCB34" s="5"/>
      <c r="KCC34" s="5"/>
      <c r="KCD34" s="5"/>
      <c r="KCE34" s="5"/>
      <c r="KCF34" s="5"/>
      <c r="KCG34" s="5"/>
      <c r="KCH34" s="5"/>
      <c r="KCI34" s="5"/>
      <c r="KCJ34" s="5"/>
      <c r="KCK34" s="5"/>
      <c r="KCL34" s="5"/>
      <c r="KCM34" s="5"/>
      <c r="KCN34" s="5"/>
      <c r="KCO34" s="5"/>
      <c r="KCP34" s="5"/>
      <c r="KCQ34" s="5"/>
      <c r="KCR34" s="5"/>
      <c r="KCS34" s="5"/>
      <c r="KCT34" s="5"/>
      <c r="KCU34" s="5"/>
      <c r="KCV34" s="5"/>
      <c r="KCW34" s="5"/>
      <c r="KCX34" s="5"/>
      <c r="KCY34" s="5"/>
      <c r="KCZ34" s="5"/>
      <c r="KDA34" s="5"/>
      <c r="KDB34" s="5"/>
      <c r="KDC34" s="5"/>
      <c r="KDD34" s="5"/>
      <c r="KDE34" s="5"/>
      <c r="KDF34" s="5"/>
      <c r="KDG34" s="5"/>
      <c r="KDH34" s="5"/>
      <c r="KDI34" s="5"/>
      <c r="KDJ34" s="5"/>
      <c r="KDK34" s="5"/>
      <c r="KDL34" s="5"/>
      <c r="KDM34" s="5"/>
      <c r="KDN34" s="5"/>
      <c r="KDO34" s="5"/>
      <c r="KDP34" s="5"/>
      <c r="KDQ34" s="5"/>
      <c r="KDR34" s="5"/>
      <c r="KDS34" s="5"/>
      <c r="KDT34" s="5"/>
      <c r="KDU34" s="5"/>
      <c r="KDV34" s="5"/>
      <c r="KDW34" s="5"/>
      <c r="KDX34" s="5"/>
      <c r="KDY34" s="5"/>
      <c r="KDZ34" s="5"/>
      <c r="KEA34" s="5"/>
      <c r="KEB34" s="5"/>
      <c r="KEC34" s="5"/>
      <c r="KED34" s="5"/>
      <c r="KEE34" s="5"/>
      <c r="KEF34" s="5"/>
      <c r="KEG34" s="5"/>
      <c r="KEH34" s="5"/>
      <c r="KEI34" s="5"/>
      <c r="KEJ34" s="5"/>
      <c r="KEK34" s="5"/>
      <c r="KEL34" s="5"/>
      <c r="KEM34" s="5"/>
      <c r="KEN34" s="5"/>
      <c r="KEO34" s="5"/>
      <c r="KEP34" s="5"/>
      <c r="KEQ34" s="5"/>
      <c r="KER34" s="5"/>
      <c r="KES34" s="5"/>
      <c r="KET34" s="5"/>
      <c r="KEU34" s="5"/>
      <c r="KEV34" s="5"/>
      <c r="KEW34" s="5"/>
      <c r="KEX34" s="5"/>
      <c r="KEY34" s="5"/>
      <c r="KEZ34" s="5"/>
      <c r="KFA34" s="5"/>
      <c r="KFB34" s="5"/>
      <c r="KFC34" s="5"/>
      <c r="KFD34" s="5"/>
      <c r="KFE34" s="5"/>
      <c r="KFF34" s="5"/>
      <c r="KFG34" s="5"/>
      <c r="KFH34" s="5"/>
      <c r="KFI34" s="5"/>
      <c r="KFJ34" s="5"/>
      <c r="KFK34" s="5"/>
      <c r="KFL34" s="5"/>
      <c r="KFM34" s="5"/>
      <c r="KFN34" s="5"/>
      <c r="KFO34" s="5"/>
      <c r="KFP34" s="5"/>
      <c r="KFQ34" s="5"/>
      <c r="KFR34" s="5"/>
      <c r="KFS34" s="5"/>
      <c r="KFT34" s="5"/>
      <c r="KFU34" s="5"/>
      <c r="KFV34" s="5"/>
      <c r="KFW34" s="5"/>
      <c r="KFX34" s="5"/>
      <c r="KFY34" s="5"/>
      <c r="KFZ34" s="5"/>
      <c r="KGA34" s="5"/>
      <c r="KGB34" s="5"/>
      <c r="KGC34" s="5"/>
      <c r="KGD34" s="5"/>
      <c r="KGE34" s="5"/>
      <c r="KGF34" s="5"/>
      <c r="KGG34" s="5"/>
      <c r="KGH34" s="5"/>
      <c r="KGI34" s="5"/>
      <c r="KGJ34" s="5"/>
      <c r="KGK34" s="5"/>
      <c r="KGL34" s="5"/>
      <c r="KGM34" s="5"/>
      <c r="KGN34" s="5"/>
      <c r="KGO34" s="5"/>
      <c r="KGP34" s="5"/>
      <c r="KGQ34" s="5"/>
      <c r="KGR34" s="5"/>
      <c r="KGS34" s="5"/>
      <c r="KGT34" s="5"/>
      <c r="KGU34" s="5"/>
      <c r="KGV34" s="5"/>
      <c r="KGW34" s="5"/>
      <c r="KGX34" s="5"/>
      <c r="KGY34" s="5"/>
      <c r="KGZ34" s="5"/>
      <c r="KHA34" s="5"/>
      <c r="KHB34" s="5"/>
      <c r="KHC34" s="5"/>
      <c r="KHD34" s="5"/>
      <c r="KHE34" s="5"/>
      <c r="KHF34" s="5"/>
      <c r="KHG34" s="5"/>
      <c r="KHH34" s="5"/>
      <c r="KHI34" s="5"/>
      <c r="KHJ34" s="5"/>
      <c r="KHK34" s="5"/>
      <c r="KHL34" s="5"/>
      <c r="KHM34" s="5"/>
      <c r="KHN34" s="5"/>
      <c r="KHO34" s="5"/>
      <c r="KHP34" s="5"/>
      <c r="KHQ34" s="5"/>
      <c r="KHR34" s="5"/>
      <c r="KHS34" s="5"/>
      <c r="KHT34" s="5"/>
      <c r="KHU34" s="5"/>
      <c r="KHV34" s="5"/>
      <c r="KHW34" s="5"/>
      <c r="KHX34" s="5"/>
      <c r="KHY34" s="5"/>
      <c r="KHZ34" s="5"/>
      <c r="KIA34" s="5"/>
      <c r="KIB34" s="5"/>
      <c r="KIC34" s="5"/>
      <c r="KID34" s="5"/>
      <c r="KIE34" s="5"/>
      <c r="KIF34" s="5"/>
      <c r="KIG34" s="5"/>
      <c r="KIH34" s="5"/>
      <c r="KII34" s="5"/>
      <c r="KIJ34" s="5"/>
      <c r="KIK34" s="5"/>
      <c r="KIL34" s="5"/>
      <c r="KIM34" s="5"/>
      <c r="KIN34" s="5"/>
      <c r="KIO34" s="5"/>
      <c r="KIP34" s="5"/>
      <c r="KIQ34" s="5"/>
      <c r="KIR34" s="5"/>
      <c r="KIS34" s="5"/>
      <c r="KIT34" s="5"/>
      <c r="KIU34" s="5"/>
      <c r="KIV34" s="5"/>
      <c r="KIW34" s="5"/>
      <c r="KIX34" s="5"/>
      <c r="KIY34" s="5"/>
      <c r="KIZ34" s="5"/>
      <c r="KJA34" s="5"/>
      <c r="KJB34" s="5"/>
      <c r="KJC34" s="5"/>
      <c r="KJD34" s="5"/>
      <c r="KJE34" s="5"/>
      <c r="KJF34" s="5"/>
      <c r="KJG34" s="5"/>
      <c r="KJH34" s="5"/>
      <c r="KJI34" s="5"/>
      <c r="KJJ34" s="5"/>
      <c r="KJK34" s="5"/>
      <c r="KJL34" s="5"/>
      <c r="KJM34" s="5"/>
      <c r="KJN34" s="5"/>
      <c r="KJO34" s="5"/>
      <c r="KJP34" s="5"/>
      <c r="KJQ34" s="5"/>
      <c r="KJR34" s="5"/>
      <c r="KJS34" s="5"/>
      <c r="KJT34" s="5"/>
      <c r="KJU34" s="5"/>
      <c r="KJV34" s="5"/>
      <c r="KJW34" s="5"/>
      <c r="KJX34" s="5"/>
      <c r="KJY34" s="5"/>
      <c r="KJZ34" s="5"/>
      <c r="KKA34" s="5"/>
      <c r="KKB34" s="5"/>
      <c r="KKC34" s="5"/>
      <c r="KKD34" s="5"/>
      <c r="KKE34" s="5"/>
      <c r="KKF34" s="5"/>
      <c r="KKG34" s="5"/>
      <c r="KKH34" s="5"/>
      <c r="KKI34" s="5"/>
      <c r="KKJ34" s="5"/>
      <c r="KKK34" s="5"/>
      <c r="KKL34" s="5"/>
      <c r="KKM34" s="5"/>
      <c r="KKN34" s="5"/>
      <c r="KKO34" s="5"/>
      <c r="KKP34" s="5"/>
      <c r="KKQ34" s="5"/>
      <c r="KKR34" s="5"/>
      <c r="KKS34" s="5"/>
      <c r="KKT34" s="5"/>
      <c r="KKU34" s="5"/>
      <c r="KKV34" s="5"/>
      <c r="KKW34" s="5"/>
      <c r="KKX34" s="5"/>
      <c r="KKY34" s="5"/>
      <c r="KKZ34" s="5"/>
      <c r="KLA34" s="5"/>
      <c r="KLB34" s="5"/>
      <c r="KLC34" s="5"/>
      <c r="KLD34" s="5"/>
      <c r="KLE34" s="5"/>
      <c r="KLF34" s="5"/>
      <c r="KLG34" s="5"/>
      <c r="KLH34" s="5"/>
      <c r="KLI34" s="5"/>
      <c r="KLJ34" s="5"/>
      <c r="KLK34" s="5"/>
      <c r="KLL34" s="5"/>
      <c r="KLM34" s="5"/>
      <c r="KLN34" s="5"/>
      <c r="KLO34" s="5"/>
      <c r="KLP34" s="5"/>
      <c r="KLQ34" s="5"/>
      <c r="KLR34" s="5"/>
      <c r="KLS34" s="5"/>
      <c r="KLT34" s="5"/>
      <c r="KLU34" s="5"/>
      <c r="KLV34" s="5"/>
      <c r="KLW34" s="5"/>
      <c r="KLX34" s="5"/>
      <c r="KLY34" s="5"/>
      <c r="KLZ34" s="5"/>
      <c r="KMA34" s="5"/>
      <c r="KMB34" s="5"/>
      <c r="KMC34" s="5"/>
      <c r="KMD34" s="5"/>
      <c r="KME34" s="5"/>
      <c r="KMF34" s="5"/>
      <c r="KMG34" s="5"/>
      <c r="KMH34" s="5"/>
      <c r="KMI34" s="5"/>
      <c r="KMJ34" s="5"/>
      <c r="KMK34" s="5"/>
      <c r="KML34" s="5"/>
      <c r="KMM34" s="5"/>
      <c r="KMN34" s="5"/>
      <c r="KMO34" s="5"/>
      <c r="KMP34" s="5"/>
      <c r="KMQ34" s="5"/>
      <c r="KMR34" s="5"/>
      <c r="KMS34" s="5"/>
      <c r="KMT34" s="5"/>
      <c r="KMU34" s="5"/>
      <c r="KMV34" s="5"/>
      <c r="KMW34" s="5"/>
      <c r="KMX34" s="5"/>
      <c r="KMY34" s="5"/>
      <c r="KMZ34" s="5"/>
      <c r="KNA34" s="5"/>
      <c r="KNB34" s="5"/>
      <c r="KNC34" s="5"/>
      <c r="KND34" s="5"/>
      <c r="KNE34" s="5"/>
      <c r="KNF34" s="5"/>
      <c r="KNG34" s="5"/>
      <c r="KNH34" s="5"/>
      <c r="KNI34" s="5"/>
      <c r="KNJ34" s="5"/>
      <c r="KNK34" s="5"/>
      <c r="KNL34" s="5"/>
      <c r="KNM34" s="5"/>
      <c r="KNN34" s="5"/>
      <c r="KNO34" s="5"/>
      <c r="KNP34" s="5"/>
      <c r="KNQ34" s="5"/>
      <c r="KNR34" s="5"/>
      <c r="KNS34" s="5"/>
      <c r="KNT34" s="5"/>
      <c r="KNU34" s="5"/>
      <c r="KNV34" s="5"/>
      <c r="KNW34" s="5"/>
      <c r="KNX34" s="5"/>
      <c r="KNY34" s="5"/>
      <c r="KNZ34" s="5"/>
      <c r="KOA34" s="5"/>
      <c r="KOB34" s="5"/>
      <c r="KOC34" s="5"/>
      <c r="KOD34" s="5"/>
      <c r="KOE34" s="5"/>
      <c r="KOF34" s="5"/>
      <c r="KOG34" s="5"/>
      <c r="KOH34" s="5"/>
      <c r="KOI34" s="5"/>
      <c r="KOJ34" s="5"/>
      <c r="KOK34" s="5"/>
      <c r="KOL34" s="5"/>
      <c r="KOM34" s="5"/>
      <c r="KON34" s="5"/>
      <c r="KOO34" s="5"/>
      <c r="KOP34" s="5"/>
      <c r="KOQ34" s="5"/>
      <c r="KOR34" s="5"/>
      <c r="KOS34" s="5"/>
      <c r="KOT34" s="5"/>
      <c r="KOU34" s="5"/>
      <c r="KOV34" s="5"/>
      <c r="KOW34" s="5"/>
      <c r="KOX34" s="5"/>
      <c r="KOY34" s="5"/>
      <c r="KOZ34" s="5"/>
      <c r="KPA34" s="5"/>
      <c r="KPB34" s="5"/>
      <c r="KPC34" s="5"/>
      <c r="KPD34" s="5"/>
      <c r="KPE34" s="5"/>
      <c r="KPF34" s="5"/>
      <c r="KPG34" s="5"/>
      <c r="KPH34" s="5"/>
      <c r="KPI34" s="5"/>
      <c r="KPJ34" s="5"/>
      <c r="KPK34" s="5"/>
      <c r="KPL34" s="5"/>
      <c r="KPM34" s="5"/>
      <c r="KPN34" s="5"/>
      <c r="KPO34" s="5"/>
      <c r="KPP34" s="5"/>
      <c r="KPQ34" s="5"/>
      <c r="KPR34" s="5"/>
      <c r="KPS34" s="5"/>
      <c r="KPT34" s="5"/>
      <c r="KPU34" s="5"/>
      <c r="KPV34" s="5"/>
      <c r="KPW34" s="5"/>
      <c r="KPX34" s="5"/>
      <c r="KPY34" s="5"/>
      <c r="KPZ34" s="5"/>
      <c r="KQA34" s="5"/>
      <c r="KQB34" s="5"/>
      <c r="KQC34" s="5"/>
      <c r="KQD34" s="5"/>
      <c r="KQE34" s="5"/>
      <c r="KQF34" s="5"/>
      <c r="KQG34" s="5"/>
      <c r="KQH34" s="5"/>
      <c r="KQI34" s="5"/>
      <c r="KQJ34" s="5"/>
      <c r="KQK34" s="5"/>
      <c r="KQL34" s="5"/>
      <c r="KQM34" s="5"/>
      <c r="KQN34" s="5"/>
      <c r="KQO34" s="5"/>
      <c r="KQP34" s="5"/>
      <c r="KQQ34" s="5"/>
      <c r="KQR34" s="5"/>
      <c r="KQS34" s="5"/>
      <c r="KQT34" s="5"/>
      <c r="KQU34" s="5"/>
      <c r="KQV34" s="5"/>
      <c r="KQW34" s="5"/>
      <c r="KQX34" s="5"/>
      <c r="KQY34" s="5"/>
      <c r="KQZ34" s="5"/>
      <c r="KRA34" s="5"/>
      <c r="KRB34" s="5"/>
      <c r="KRC34" s="5"/>
      <c r="KRD34" s="5"/>
      <c r="KRE34" s="5"/>
      <c r="KRF34" s="5"/>
      <c r="KRG34" s="5"/>
      <c r="KRH34" s="5"/>
      <c r="KRI34" s="5"/>
      <c r="KRJ34" s="5"/>
      <c r="KRK34" s="5"/>
      <c r="KRL34" s="5"/>
      <c r="KRM34" s="5"/>
      <c r="KRN34" s="5"/>
      <c r="KRO34" s="5"/>
      <c r="KRP34" s="5"/>
      <c r="KRQ34" s="5"/>
      <c r="KRR34" s="5"/>
      <c r="KRS34" s="5"/>
      <c r="KRT34" s="5"/>
      <c r="KRU34" s="5"/>
      <c r="KRV34" s="5"/>
      <c r="KRW34" s="5"/>
      <c r="KRX34" s="5"/>
      <c r="KRY34" s="5"/>
      <c r="KRZ34" s="5"/>
      <c r="KSA34" s="5"/>
      <c r="KSB34" s="5"/>
      <c r="KSC34" s="5"/>
      <c r="KSD34" s="5"/>
      <c r="KSE34" s="5"/>
      <c r="KSF34" s="5"/>
      <c r="KSG34" s="5"/>
      <c r="KSH34" s="5"/>
      <c r="KSI34" s="5"/>
      <c r="KSJ34" s="5"/>
      <c r="KSK34" s="5"/>
      <c r="KSL34" s="5"/>
      <c r="KSM34" s="5"/>
      <c r="KSN34" s="5"/>
      <c r="KSO34" s="5"/>
      <c r="KSP34" s="5"/>
      <c r="KSQ34" s="5"/>
      <c r="KSR34" s="5"/>
      <c r="KSS34" s="5"/>
      <c r="KST34" s="5"/>
      <c r="KSU34" s="5"/>
      <c r="KSV34" s="5"/>
      <c r="KSW34" s="5"/>
      <c r="KSX34" s="5"/>
      <c r="KSY34" s="5"/>
      <c r="KSZ34" s="5"/>
      <c r="KTA34" s="5"/>
      <c r="KTB34" s="5"/>
      <c r="KTC34" s="5"/>
      <c r="KTD34" s="5"/>
      <c r="KTE34" s="5"/>
      <c r="KTF34" s="5"/>
      <c r="KTG34" s="5"/>
      <c r="KTH34" s="5"/>
      <c r="KTI34" s="5"/>
      <c r="KTJ34" s="5"/>
      <c r="KTK34" s="5"/>
      <c r="KTL34" s="5"/>
      <c r="KTM34" s="5"/>
      <c r="KTN34" s="5"/>
      <c r="KTO34" s="5"/>
      <c r="KTP34" s="5"/>
      <c r="KTQ34" s="5"/>
      <c r="KTR34" s="5"/>
      <c r="KTS34" s="5"/>
      <c r="KTT34" s="5"/>
      <c r="KTU34" s="5"/>
      <c r="KTV34" s="5"/>
      <c r="KTW34" s="5"/>
      <c r="KTX34" s="5"/>
      <c r="KTY34" s="5"/>
      <c r="KTZ34" s="5"/>
      <c r="KUA34" s="5"/>
      <c r="KUB34" s="5"/>
      <c r="KUC34" s="5"/>
      <c r="KUD34" s="5"/>
      <c r="KUE34" s="5"/>
      <c r="KUF34" s="5"/>
      <c r="KUG34" s="5"/>
      <c r="KUH34" s="5"/>
      <c r="KUI34" s="5"/>
      <c r="KUJ34" s="5"/>
      <c r="KUK34" s="5"/>
      <c r="KUL34" s="5"/>
      <c r="KUM34" s="5"/>
      <c r="KUN34" s="5"/>
      <c r="KUO34" s="5"/>
      <c r="KUP34" s="5"/>
      <c r="KUQ34" s="5"/>
      <c r="KUR34" s="5"/>
      <c r="KUS34" s="5"/>
      <c r="KUT34" s="5"/>
      <c r="KUU34" s="5"/>
      <c r="KUV34" s="5"/>
      <c r="KUW34" s="5"/>
      <c r="KUX34" s="5"/>
      <c r="KUY34" s="5"/>
      <c r="KUZ34" s="5"/>
      <c r="KVA34" s="5"/>
      <c r="KVB34" s="5"/>
      <c r="KVC34" s="5"/>
      <c r="KVD34" s="5"/>
      <c r="KVE34" s="5"/>
      <c r="KVF34" s="5"/>
      <c r="KVG34" s="5"/>
      <c r="KVH34" s="5"/>
      <c r="KVI34" s="5"/>
      <c r="KVJ34" s="5"/>
      <c r="KVK34" s="5"/>
      <c r="KVL34" s="5"/>
      <c r="KVM34" s="5"/>
      <c r="KVN34" s="5"/>
      <c r="KVO34" s="5"/>
      <c r="KVP34" s="5"/>
      <c r="KVQ34" s="5"/>
      <c r="KVR34" s="5"/>
      <c r="KVS34" s="5"/>
      <c r="KVT34" s="5"/>
      <c r="KVU34" s="5"/>
      <c r="KVV34" s="5"/>
      <c r="KVW34" s="5"/>
      <c r="KVX34" s="5"/>
      <c r="KVY34" s="5"/>
      <c r="KVZ34" s="5"/>
      <c r="KWA34" s="5"/>
      <c r="KWB34" s="5"/>
      <c r="KWC34" s="5"/>
      <c r="KWD34" s="5"/>
      <c r="KWE34" s="5"/>
      <c r="KWF34" s="5"/>
      <c r="KWG34" s="5"/>
      <c r="KWH34" s="5"/>
      <c r="KWI34" s="5"/>
      <c r="KWJ34" s="5"/>
      <c r="KWK34" s="5"/>
      <c r="KWL34" s="5"/>
      <c r="KWM34" s="5"/>
      <c r="KWN34" s="5"/>
      <c r="KWO34" s="5"/>
      <c r="KWP34" s="5"/>
      <c r="KWQ34" s="5"/>
      <c r="KWR34" s="5"/>
      <c r="KWS34" s="5"/>
      <c r="KWT34" s="5"/>
      <c r="KWU34" s="5"/>
      <c r="KWV34" s="5"/>
      <c r="KWW34" s="5"/>
      <c r="KWX34" s="5"/>
      <c r="KWY34" s="5"/>
      <c r="KWZ34" s="5"/>
      <c r="KXA34" s="5"/>
      <c r="KXB34" s="5"/>
      <c r="KXC34" s="5"/>
      <c r="KXD34" s="5"/>
      <c r="KXE34" s="5"/>
      <c r="KXF34" s="5"/>
      <c r="KXG34" s="5"/>
      <c r="KXH34" s="5"/>
      <c r="KXI34" s="5"/>
      <c r="KXJ34" s="5"/>
      <c r="KXK34" s="5"/>
      <c r="KXL34" s="5"/>
      <c r="KXM34" s="5"/>
      <c r="KXN34" s="5"/>
      <c r="KXO34" s="5"/>
      <c r="KXP34" s="5"/>
      <c r="KXQ34" s="5"/>
      <c r="KXR34" s="5"/>
      <c r="KXS34" s="5"/>
      <c r="KXT34" s="5"/>
      <c r="KXU34" s="5"/>
      <c r="KXV34" s="5"/>
      <c r="KXW34" s="5"/>
      <c r="KXX34" s="5"/>
      <c r="KXY34" s="5"/>
      <c r="KXZ34" s="5"/>
      <c r="KYA34" s="5"/>
      <c r="KYB34" s="5"/>
      <c r="KYC34" s="5"/>
      <c r="KYD34" s="5"/>
      <c r="KYE34" s="5"/>
      <c r="KYF34" s="5"/>
      <c r="KYG34" s="5"/>
      <c r="KYH34" s="5"/>
      <c r="KYI34" s="5"/>
      <c r="KYJ34" s="5"/>
      <c r="KYK34" s="5"/>
      <c r="KYL34" s="5"/>
      <c r="KYM34" s="5"/>
      <c r="KYN34" s="5"/>
      <c r="KYO34" s="5"/>
      <c r="KYP34" s="5"/>
      <c r="KYQ34" s="5"/>
      <c r="KYR34" s="5"/>
      <c r="KYS34" s="5"/>
      <c r="KYT34" s="5"/>
      <c r="KYU34" s="5"/>
      <c r="KYV34" s="5"/>
      <c r="KYW34" s="5"/>
      <c r="KYX34" s="5"/>
      <c r="KYY34" s="5"/>
      <c r="KYZ34" s="5"/>
      <c r="KZA34" s="5"/>
      <c r="KZB34" s="5"/>
      <c r="KZC34" s="5"/>
      <c r="KZD34" s="5"/>
      <c r="KZE34" s="5"/>
      <c r="KZF34" s="5"/>
      <c r="KZG34" s="5"/>
      <c r="KZH34" s="5"/>
      <c r="KZI34" s="5"/>
      <c r="KZJ34" s="5"/>
      <c r="KZK34" s="5"/>
      <c r="KZL34" s="5"/>
      <c r="KZM34" s="5"/>
      <c r="KZN34" s="5"/>
      <c r="KZO34" s="5"/>
      <c r="KZP34" s="5"/>
      <c r="KZQ34" s="5"/>
      <c r="KZR34" s="5"/>
      <c r="KZS34" s="5"/>
      <c r="KZT34" s="5"/>
      <c r="KZU34" s="5"/>
      <c r="KZV34" s="5"/>
      <c r="KZW34" s="5"/>
      <c r="KZX34" s="5"/>
      <c r="KZY34" s="5"/>
      <c r="KZZ34" s="5"/>
      <c r="LAA34" s="5"/>
      <c r="LAB34" s="5"/>
      <c r="LAC34" s="5"/>
      <c r="LAD34" s="5"/>
      <c r="LAE34" s="5"/>
      <c r="LAF34" s="5"/>
      <c r="LAG34" s="5"/>
      <c r="LAH34" s="5"/>
      <c r="LAI34" s="5"/>
      <c r="LAJ34" s="5"/>
      <c r="LAK34" s="5"/>
      <c r="LAL34" s="5"/>
      <c r="LAM34" s="5"/>
      <c r="LAN34" s="5"/>
      <c r="LAO34" s="5"/>
      <c r="LAP34" s="5"/>
      <c r="LAQ34" s="5"/>
      <c r="LAR34" s="5"/>
      <c r="LAS34" s="5"/>
      <c r="LAT34" s="5"/>
      <c r="LAU34" s="5"/>
      <c r="LAV34" s="5"/>
      <c r="LAW34" s="5"/>
      <c r="LAX34" s="5"/>
      <c r="LAY34" s="5"/>
      <c r="LAZ34" s="5"/>
      <c r="LBA34" s="5"/>
      <c r="LBB34" s="5"/>
      <c r="LBC34" s="5"/>
      <c r="LBD34" s="5"/>
      <c r="LBE34" s="5"/>
      <c r="LBF34" s="5"/>
      <c r="LBG34" s="5"/>
      <c r="LBH34" s="5"/>
      <c r="LBI34" s="5"/>
      <c r="LBJ34" s="5"/>
      <c r="LBK34" s="5"/>
      <c r="LBL34" s="5"/>
      <c r="LBM34" s="5"/>
      <c r="LBN34" s="5"/>
      <c r="LBO34" s="5"/>
      <c r="LBP34" s="5"/>
      <c r="LBQ34" s="5"/>
      <c r="LBR34" s="5"/>
      <c r="LBS34" s="5"/>
      <c r="LBT34" s="5"/>
      <c r="LBU34" s="5"/>
      <c r="LBV34" s="5"/>
      <c r="LBW34" s="5"/>
      <c r="LBX34" s="5"/>
      <c r="LBY34" s="5"/>
      <c r="LBZ34" s="5"/>
      <c r="LCA34" s="5"/>
      <c r="LCB34" s="5"/>
      <c r="LCC34" s="5"/>
      <c r="LCD34" s="5"/>
      <c r="LCE34" s="5"/>
      <c r="LCF34" s="5"/>
      <c r="LCG34" s="5"/>
      <c r="LCH34" s="5"/>
      <c r="LCI34" s="5"/>
      <c r="LCJ34" s="5"/>
      <c r="LCK34" s="5"/>
      <c r="LCL34" s="5"/>
      <c r="LCM34" s="5"/>
      <c r="LCN34" s="5"/>
      <c r="LCO34" s="5"/>
      <c r="LCP34" s="5"/>
      <c r="LCQ34" s="5"/>
      <c r="LCR34" s="5"/>
      <c r="LCS34" s="5"/>
      <c r="LCT34" s="5"/>
      <c r="LCU34" s="5"/>
      <c r="LCV34" s="5"/>
      <c r="LCW34" s="5"/>
      <c r="LCX34" s="5"/>
      <c r="LCY34" s="5"/>
      <c r="LCZ34" s="5"/>
      <c r="LDA34" s="5"/>
      <c r="LDB34" s="5"/>
      <c r="LDC34" s="5"/>
      <c r="LDD34" s="5"/>
      <c r="LDE34" s="5"/>
      <c r="LDF34" s="5"/>
      <c r="LDG34" s="5"/>
      <c r="LDH34" s="5"/>
      <c r="LDI34" s="5"/>
      <c r="LDJ34" s="5"/>
      <c r="LDK34" s="5"/>
      <c r="LDL34" s="5"/>
      <c r="LDM34" s="5"/>
      <c r="LDN34" s="5"/>
      <c r="LDO34" s="5"/>
      <c r="LDP34" s="5"/>
      <c r="LDQ34" s="5"/>
      <c r="LDR34" s="5"/>
      <c r="LDS34" s="5"/>
      <c r="LDT34" s="5"/>
      <c r="LDU34" s="5"/>
      <c r="LDV34" s="5"/>
      <c r="LDW34" s="5"/>
      <c r="LDX34" s="5"/>
      <c r="LDY34" s="5"/>
      <c r="LDZ34" s="5"/>
      <c r="LEA34" s="5"/>
      <c r="LEB34" s="5"/>
      <c r="LEC34" s="5"/>
      <c r="LED34" s="5"/>
      <c r="LEE34" s="5"/>
      <c r="LEF34" s="5"/>
      <c r="LEG34" s="5"/>
      <c r="LEH34" s="5"/>
      <c r="LEI34" s="5"/>
      <c r="LEJ34" s="5"/>
      <c r="LEK34" s="5"/>
      <c r="LEL34" s="5"/>
      <c r="LEM34" s="5"/>
      <c r="LEN34" s="5"/>
      <c r="LEO34" s="5"/>
      <c r="LEP34" s="5"/>
      <c r="LEQ34" s="5"/>
      <c r="LER34" s="5"/>
      <c r="LES34" s="5"/>
      <c r="LET34" s="5"/>
      <c r="LEU34" s="5"/>
      <c r="LEV34" s="5"/>
      <c r="LEW34" s="5"/>
      <c r="LEX34" s="5"/>
      <c r="LEY34" s="5"/>
      <c r="LEZ34" s="5"/>
      <c r="LFA34" s="5"/>
      <c r="LFB34" s="5"/>
      <c r="LFC34" s="5"/>
      <c r="LFD34" s="5"/>
      <c r="LFE34" s="5"/>
      <c r="LFF34" s="5"/>
      <c r="LFG34" s="5"/>
      <c r="LFH34" s="5"/>
      <c r="LFI34" s="5"/>
      <c r="LFJ34" s="5"/>
      <c r="LFK34" s="5"/>
      <c r="LFL34" s="5"/>
      <c r="LFM34" s="5"/>
      <c r="LFN34" s="5"/>
      <c r="LFO34" s="5"/>
      <c r="LFP34" s="5"/>
      <c r="LFQ34" s="5"/>
      <c r="LFR34" s="5"/>
      <c r="LFS34" s="5"/>
      <c r="LFT34" s="5"/>
      <c r="LFU34" s="5"/>
      <c r="LFV34" s="5"/>
      <c r="LFW34" s="5"/>
      <c r="LFX34" s="5"/>
      <c r="LFY34" s="5"/>
      <c r="LFZ34" s="5"/>
      <c r="LGA34" s="5"/>
      <c r="LGB34" s="5"/>
      <c r="LGC34" s="5"/>
      <c r="LGD34" s="5"/>
      <c r="LGE34" s="5"/>
      <c r="LGF34" s="5"/>
      <c r="LGG34" s="5"/>
      <c r="LGH34" s="5"/>
      <c r="LGI34" s="5"/>
      <c r="LGJ34" s="5"/>
      <c r="LGK34" s="5"/>
      <c r="LGL34" s="5"/>
      <c r="LGM34" s="5"/>
      <c r="LGN34" s="5"/>
      <c r="LGO34" s="5"/>
      <c r="LGP34" s="5"/>
      <c r="LGQ34" s="5"/>
      <c r="LGR34" s="5"/>
      <c r="LGS34" s="5"/>
      <c r="LGT34" s="5"/>
      <c r="LGU34" s="5"/>
      <c r="LGV34" s="5"/>
      <c r="LGW34" s="5"/>
      <c r="LGX34" s="5"/>
      <c r="LGY34" s="5"/>
      <c r="LGZ34" s="5"/>
      <c r="LHA34" s="5"/>
      <c r="LHB34" s="5"/>
      <c r="LHC34" s="5"/>
      <c r="LHD34" s="5"/>
      <c r="LHE34" s="5"/>
      <c r="LHF34" s="5"/>
      <c r="LHG34" s="5"/>
      <c r="LHH34" s="5"/>
      <c r="LHI34" s="5"/>
      <c r="LHJ34" s="5"/>
      <c r="LHK34" s="5"/>
      <c r="LHL34" s="5"/>
      <c r="LHM34" s="5"/>
      <c r="LHN34" s="5"/>
      <c r="LHO34" s="5"/>
      <c r="LHP34" s="5"/>
      <c r="LHQ34" s="5"/>
      <c r="LHR34" s="5"/>
      <c r="LHS34" s="5"/>
      <c r="LHT34" s="5"/>
      <c r="LHU34" s="5"/>
      <c r="LHV34" s="5"/>
      <c r="LHW34" s="5"/>
      <c r="LHX34" s="5"/>
      <c r="LHY34" s="5"/>
      <c r="LHZ34" s="5"/>
      <c r="LIA34" s="5"/>
      <c r="LIB34" s="5"/>
      <c r="LIC34" s="5"/>
      <c r="LID34" s="5"/>
      <c r="LIE34" s="5"/>
      <c r="LIF34" s="5"/>
      <c r="LIG34" s="5"/>
      <c r="LIH34" s="5"/>
      <c r="LII34" s="5"/>
      <c r="LIJ34" s="5"/>
      <c r="LIK34" s="5"/>
      <c r="LIL34" s="5"/>
      <c r="LIM34" s="5"/>
      <c r="LIN34" s="5"/>
      <c r="LIO34" s="5"/>
      <c r="LIP34" s="5"/>
      <c r="LIQ34" s="5"/>
      <c r="LIR34" s="5"/>
      <c r="LIS34" s="5"/>
      <c r="LIT34" s="5"/>
      <c r="LIU34" s="5"/>
      <c r="LIV34" s="5"/>
      <c r="LIW34" s="5"/>
      <c r="LIX34" s="5"/>
      <c r="LIY34" s="5"/>
      <c r="LIZ34" s="5"/>
      <c r="LJA34" s="5"/>
      <c r="LJB34" s="5"/>
      <c r="LJC34" s="5"/>
      <c r="LJD34" s="5"/>
      <c r="LJE34" s="5"/>
      <c r="LJF34" s="5"/>
      <c r="LJG34" s="5"/>
      <c r="LJH34" s="5"/>
      <c r="LJI34" s="5"/>
      <c r="LJJ34" s="5"/>
      <c r="LJK34" s="5"/>
      <c r="LJL34" s="5"/>
      <c r="LJM34" s="5"/>
      <c r="LJN34" s="5"/>
      <c r="LJO34" s="5"/>
      <c r="LJP34" s="5"/>
      <c r="LJQ34" s="5"/>
      <c r="LJR34" s="5"/>
      <c r="LJS34" s="5"/>
      <c r="LJT34" s="5"/>
      <c r="LJU34" s="5"/>
      <c r="LJV34" s="5"/>
      <c r="LJW34" s="5"/>
      <c r="LJX34" s="5"/>
      <c r="LJY34" s="5"/>
      <c r="LJZ34" s="5"/>
      <c r="LKA34" s="5"/>
      <c r="LKB34" s="5"/>
      <c r="LKC34" s="5"/>
      <c r="LKD34" s="5"/>
      <c r="LKE34" s="5"/>
      <c r="LKF34" s="5"/>
      <c r="LKG34" s="5"/>
      <c r="LKH34" s="5"/>
      <c r="LKI34" s="5"/>
      <c r="LKJ34" s="5"/>
      <c r="LKK34" s="5"/>
      <c r="LKL34" s="5"/>
      <c r="LKM34" s="5"/>
      <c r="LKN34" s="5"/>
      <c r="LKO34" s="5"/>
      <c r="LKP34" s="5"/>
      <c r="LKQ34" s="5"/>
      <c r="LKR34" s="5"/>
      <c r="LKS34" s="5"/>
      <c r="LKT34" s="5"/>
      <c r="LKU34" s="5"/>
      <c r="LKV34" s="5"/>
      <c r="LKW34" s="5"/>
      <c r="LKX34" s="5"/>
      <c r="LKY34" s="5"/>
      <c r="LKZ34" s="5"/>
      <c r="LLA34" s="5"/>
      <c r="LLB34" s="5"/>
      <c r="LLC34" s="5"/>
      <c r="LLD34" s="5"/>
      <c r="LLE34" s="5"/>
      <c r="LLF34" s="5"/>
      <c r="LLG34" s="5"/>
      <c r="LLH34" s="5"/>
      <c r="LLI34" s="5"/>
      <c r="LLJ34" s="5"/>
      <c r="LLK34" s="5"/>
      <c r="LLL34" s="5"/>
      <c r="LLM34" s="5"/>
      <c r="LLN34" s="5"/>
      <c r="LLO34" s="5"/>
      <c r="LLP34" s="5"/>
      <c r="LLQ34" s="5"/>
      <c r="LLR34" s="5"/>
      <c r="LLS34" s="5"/>
      <c r="LLT34" s="5"/>
      <c r="LLU34" s="5"/>
      <c r="LLV34" s="5"/>
      <c r="LLW34" s="5"/>
      <c r="LLX34" s="5"/>
      <c r="LLY34" s="5"/>
      <c r="LLZ34" s="5"/>
      <c r="LMA34" s="5"/>
      <c r="LMB34" s="5"/>
      <c r="LMC34" s="5"/>
      <c r="LMD34" s="5"/>
      <c r="LME34" s="5"/>
      <c r="LMF34" s="5"/>
      <c r="LMG34" s="5"/>
      <c r="LMH34" s="5"/>
      <c r="LMI34" s="5"/>
      <c r="LMJ34" s="5"/>
      <c r="LMK34" s="5"/>
      <c r="LML34" s="5"/>
      <c r="LMM34" s="5"/>
      <c r="LMN34" s="5"/>
      <c r="LMO34" s="5"/>
      <c r="LMP34" s="5"/>
      <c r="LMQ34" s="5"/>
      <c r="LMR34" s="5"/>
      <c r="LMS34" s="5"/>
      <c r="LMT34" s="5"/>
      <c r="LMU34" s="5"/>
      <c r="LMV34" s="5"/>
      <c r="LMW34" s="5"/>
      <c r="LMX34" s="5"/>
      <c r="LMY34" s="5"/>
      <c r="LMZ34" s="5"/>
      <c r="LNA34" s="5"/>
      <c r="LNB34" s="5"/>
      <c r="LNC34" s="5"/>
      <c r="LND34" s="5"/>
      <c r="LNE34" s="5"/>
      <c r="LNF34" s="5"/>
      <c r="LNG34" s="5"/>
      <c r="LNH34" s="5"/>
      <c r="LNI34" s="5"/>
      <c r="LNJ34" s="5"/>
      <c r="LNK34" s="5"/>
      <c r="LNL34" s="5"/>
      <c r="LNM34" s="5"/>
      <c r="LNN34" s="5"/>
      <c r="LNO34" s="5"/>
      <c r="LNP34" s="5"/>
      <c r="LNQ34" s="5"/>
      <c r="LNR34" s="5"/>
      <c r="LNS34" s="5"/>
      <c r="LNT34" s="5"/>
      <c r="LNU34" s="5"/>
      <c r="LNV34" s="5"/>
      <c r="LNW34" s="5"/>
      <c r="LNX34" s="5"/>
      <c r="LNY34" s="5"/>
      <c r="LNZ34" s="5"/>
      <c r="LOA34" s="5"/>
      <c r="LOB34" s="5"/>
      <c r="LOC34" s="5"/>
      <c r="LOD34" s="5"/>
      <c r="LOE34" s="5"/>
      <c r="LOF34" s="5"/>
      <c r="LOG34" s="5"/>
      <c r="LOH34" s="5"/>
      <c r="LOI34" s="5"/>
      <c r="LOJ34" s="5"/>
      <c r="LOK34" s="5"/>
      <c r="LOL34" s="5"/>
      <c r="LOM34" s="5"/>
      <c r="LON34" s="5"/>
      <c r="LOO34" s="5"/>
      <c r="LOP34" s="5"/>
      <c r="LOQ34" s="5"/>
      <c r="LOR34" s="5"/>
      <c r="LOS34" s="5"/>
      <c r="LOT34" s="5"/>
      <c r="LOU34" s="5"/>
      <c r="LOV34" s="5"/>
      <c r="LOW34" s="5"/>
      <c r="LOX34" s="5"/>
      <c r="LOY34" s="5"/>
      <c r="LOZ34" s="5"/>
      <c r="LPA34" s="5"/>
      <c r="LPB34" s="5"/>
      <c r="LPC34" s="5"/>
      <c r="LPD34" s="5"/>
      <c r="LPE34" s="5"/>
      <c r="LPF34" s="5"/>
      <c r="LPG34" s="5"/>
      <c r="LPH34" s="5"/>
      <c r="LPI34" s="5"/>
      <c r="LPJ34" s="5"/>
      <c r="LPK34" s="5"/>
      <c r="LPL34" s="5"/>
      <c r="LPM34" s="5"/>
      <c r="LPN34" s="5"/>
      <c r="LPO34" s="5"/>
      <c r="LPP34" s="5"/>
      <c r="LPQ34" s="5"/>
      <c r="LPR34" s="5"/>
      <c r="LPS34" s="5"/>
      <c r="LPT34" s="5"/>
      <c r="LPU34" s="5"/>
      <c r="LPV34" s="5"/>
      <c r="LPW34" s="5"/>
      <c r="LPX34" s="5"/>
      <c r="LPY34" s="5"/>
      <c r="LPZ34" s="5"/>
      <c r="LQA34" s="5"/>
      <c r="LQB34" s="5"/>
      <c r="LQC34" s="5"/>
      <c r="LQD34" s="5"/>
      <c r="LQE34" s="5"/>
      <c r="LQF34" s="5"/>
      <c r="LQG34" s="5"/>
      <c r="LQH34" s="5"/>
      <c r="LQI34" s="5"/>
      <c r="LQJ34" s="5"/>
      <c r="LQK34" s="5"/>
      <c r="LQL34" s="5"/>
      <c r="LQM34" s="5"/>
      <c r="LQN34" s="5"/>
      <c r="LQO34" s="5"/>
      <c r="LQP34" s="5"/>
      <c r="LQQ34" s="5"/>
      <c r="LQR34" s="5"/>
      <c r="LQS34" s="5"/>
      <c r="LQT34" s="5"/>
      <c r="LQU34" s="5"/>
      <c r="LQV34" s="5"/>
      <c r="LQW34" s="5"/>
      <c r="LQX34" s="5"/>
      <c r="LQY34" s="5"/>
      <c r="LQZ34" s="5"/>
      <c r="LRA34" s="5"/>
      <c r="LRB34" s="5"/>
      <c r="LRC34" s="5"/>
      <c r="LRD34" s="5"/>
      <c r="LRE34" s="5"/>
      <c r="LRF34" s="5"/>
      <c r="LRG34" s="5"/>
      <c r="LRH34" s="5"/>
      <c r="LRI34" s="5"/>
      <c r="LRJ34" s="5"/>
      <c r="LRK34" s="5"/>
      <c r="LRL34" s="5"/>
      <c r="LRM34" s="5"/>
      <c r="LRN34" s="5"/>
      <c r="LRO34" s="5"/>
      <c r="LRP34" s="5"/>
      <c r="LRQ34" s="5"/>
      <c r="LRR34" s="5"/>
      <c r="LRS34" s="5"/>
      <c r="LRT34" s="5"/>
      <c r="LRU34" s="5"/>
      <c r="LRV34" s="5"/>
      <c r="LRW34" s="5"/>
      <c r="LRX34" s="5"/>
      <c r="LRY34" s="5"/>
      <c r="LRZ34" s="5"/>
      <c r="LSA34" s="5"/>
      <c r="LSB34" s="5"/>
      <c r="LSC34" s="5"/>
      <c r="LSD34" s="5"/>
      <c r="LSE34" s="5"/>
      <c r="LSF34" s="5"/>
      <c r="LSG34" s="5"/>
      <c r="LSH34" s="5"/>
      <c r="LSI34" s="5"/>
      <c r="LSJ34" s="5"/>
      <c r="LSK34" s="5"/>
      <c r="LSL34" s="5"/>
      <c r="LSM34" s="5"/>
      <c r="LSN34" s="5"/>
      <c r="LSO34" s="5"/>
      <c r="LSP34" s="5"/>
      <c r="LSQ34" s="5"/>
      <c r="LSR34" s="5"/>
      <c r="LSS34" s="5"/>
      <c r="LST34" s="5"/>
      <c r="LSU34" s="5"/>
      <c r="LSV34" s="5"/>
      <c r="LSW34" s="5"/>
      <c r="LSX34" s="5"/>
      <c r="LSY34" s="5"/>
      <c r="LSZ34" s="5"/>
      <c r="LTA34" s="5"/>
      <c r="LTB34" s="5"/>
      <c r="LTC34" s="5"/>
      <c r="LTD34" s="5"/>
      <c r="LTE34" s="5"/>
      <c r="LTF34" s="5"/>
      <c r="LTG34" s="5"/>
      <c r="LTH34" s="5"/>
      <c r="LTI34" s="5"/>
      <c r="LTJ34" s="5"/>
      <c r="LTK34" s="5"/>
      <c r="LTL34" s="5"/>
      <c r="LTM34" s="5"/>
      <c r="LTN34" s="5"/>
      <c r="LTO34" s="5"/>
      <c r="LTP34" s="5"/>
      <c r="LTQ34" s="5"/>
      <c r="LTR34" s="5"/>
      <c r="LTS34" s="5"/>
      <c r="LTT34" s="5"/>
      <c r="LTU34" s="5"/>
      <c r="LTV34" s="5"/>
      <c r="LTW34" s="5"/>
      <c r="LTX34" s="5"/>
      <c r="LTY34" s="5"/>
      <c r="LTZ34" s="5"/>
      <c r="LUA34" s="5"/>
      <c r="LUB34" s="5"/>
      <c r="LUC34" s="5"/>
      <c r="LUD34" s="5"/>
      <c r="LUE34" s="5"/>
      <c r="LUF34" s="5"/>
      <c r="LUG34" s="5"/>
      <c r="LUH34" s="5"/>
      <c r="LUI34" s="5"/>
      <c r="LUJ34" s="5"/>
      <c r="LUK34" s="5"/>
      <c r="LUL34" s="5"/>
      <c r="LUM34" s="5"/>
      <c r="LUN34" s="5"/>
      <c r="LUO34" s="5"/>
      <c r="LUP34" s="5"/>
      <c r="LUQ34" s="5"/>
      <c r="LUR34" s="5"/>
      <c r="LUS34" s="5"/>
      <c r="LUT34" s="5"/>
      <c r="LUU34" s="5"/>
      <c r="LUV34" s="5"/>
      <c r="LUW34" s="5"/>
      <c r="LUX34" s="5"/>
      <c r="LUY34" s="5"/>
      <c r="LUZ34" s="5"/>
      <c r="LVA34" s="5"/>
      <c r="LVB34" s="5"/>
      <c r="LVC34" s="5"/>
      <c r="LVD34" s="5"/>
      <c r="LVE34" s="5"/>
      <c r="LVF34" s="5"/>
      <c r="LVG34" s="5"/>
      <c r="LVH34" s="5"/>
      <c r="LVI34" s="5"/>
      <c r="LVJ34" s="5"/>
      <c r="LVK34" s="5"/>
      <c r="LVL34" s="5"/>
      <c r="LVM34" s="5"/>
      <c r="LVN34" s="5"/>
      <c r="LVO34" s="5"/>
      <c r="LVP34" s="5"/>
      <c r="LVQ34" s="5"/>
      <c r="LVR34" s="5"/>
      <c r="LVS34" s="5"/>
      <c r="LVT34" s="5"/>
      <c r="LVU34" s="5"/>
      <c r="LVV34" s="5"/>
      <c r="LVW34" s="5"/>
      <c r="LVX34" s="5"/>
      <c r="LVY34" s="5"/>
      <c r="LVZ34" s="5"/>
      <c r="LWA34" s="5"/>
      <c r="LWB34" s="5"/>
      <c r="LWC34" s="5"/>
      <c r="LWD34" s="5"/>
      <c r="LWE34" s="5"/>
      <c r="LWF34" s="5"/>
      <c r="LWG34" s="5"/>
      <c r="LWH34" s="5"/>
      <c r="LWI34" s="5"/>
      <c r="LWJ34" s="5"/>
      <c r="LWK34" s="5"/>
      <c r="LWL34" s="5"/>
      <c r="LWM34" s="5"/>
      <c r="LWN34" s="5"/>
      <c r="LWO34" s="5"/>
      <c r="LWP34" s="5"/>
      <c r="LWQ34" s="5"/>
      <c r="LWR34" s="5"/>
      <c r="LWS34" s="5"/>
      <c r="LWT34" s="5"/>
      <c r="LWU34" s="5"/>
      <c r="LWV34" s="5"/>
      <c r="LWW34" s="5"/>
      <c r="LWX34" s="5"/>
      <c r="LWY34" s="5"/>
      <c r="LWZ34" s="5"/>
      <c r="LXA34" s="5"/>
      <c r="LXB34" s="5"/>
      <c r="LXC34" s="5"/>
      <c r="LXD34" s="5"/>
      <c r="LXE34" s="5"/>
      <c r="LXF34" s="5"/>
      <c r="LXG34" s="5"/>
      <c r="LXH34" s="5"/>
      <c r="LXI34" s="5"/>
      <c r="LXJ34" s="5"/>
      <c r="LXK34" s="5"/>
      <c r="LXL34" s="5"/>
      <c r="LXM34" s="5"/>
      <c r="LXN34" s="5"/>
      <c r="LXO34" s="5"/>
      <c r="LXP34" s="5"/>
      <c r="LXQ34" s="5"/>
      <c r="LXR34" s="5"/>
      <c r="LXS34" s="5"/>
      <c r="LXT34" s="5"/>
      <c r="LXU34" s="5"/>
      <c r="LXV34" s="5"/>
      <c r="LXW34" s="5"/>
      <c r="LXX34" s="5"/>
      <c r="LXY34" s="5"/>
      <c r="LXZ34" s="5"/>
      <c r="LYA34" s="5"/>
      <c r="LYB34" s="5"/>
      <c r="LYC34" s="5"/>
      <c r="LYD34" s="5"/>
      <c r="LYE34" s="5"/>
      <c r="LYF34" s="5"/>
      <c r="LYG34" s="5"/>
      <c r="LYH34" s="5"/>
      <c r="LYI34" s="5"/>
      <c r="LYJ34" s="5"/>
      <c r="LYK34" s="5"/>
      <c r="LYL34" s="5"/>
      <c r="LYM34" s="5"/>
      <c r="LYN34" s="5"/>
      <c r="LYO34" s="5"/>
      <c r="LYP34" s="5"/>
      <c r="LYQ34" s="5"/>
      <c r="LYR34" s="5"/>
      <c r="LYS34" s="5"/>
      <c r="LYT34" s="5"/>
      <c r="LYU34" s="5"/>
      <c r="LYV34" s="5"/>
      <c r="LYW34" s="5"/>
      <c r="LYX34" s="5"/>
      <c r="LYY34" s="5"/>
      <c r="LYZ34" s="5"/>
      <c r="LZA34" s="5"/>
      <c r="LZB34" s="5"/>
      <c r="LZC34" s="5"/>
      <c r="LZD34" s="5"/>
      <c r="LZE34" s="5"/>
      <c r="LZF34" s="5"/>
      <c r="LZG34" s="5"/>
      <c r="LZH34" s="5"/>
      <c r="LZI34" s="5"/>
      <c r="LZJ34" s="5"/>
      <c r="LZK34" s="5"/>
      <c r="LZL34" s="5"/>
      <c r="LZM34" s="5"/>
      <c r="LZN34" s="5"/>
      <c r="LZO34" s="5"/>
      <c r="LZP34" s="5"/>
      <c r="LZQ34" s="5"/>
      <c r="LZR34" s="5"/>
      <c r="LZS34" s="5"/>
      <c r="LZT34" s="5"/>
      <c r="LZU34" s="5"/>
      <c r="LZV34" s="5"/>
      <c r="LZW34" s="5"/>
      <c r="LZX34" s="5"/>
      <c r="LZY34" s="5"/>
      <c r="LZZ34" s="5"/>
      <c r="MAA34" s="5"/>
      <c r="MAB34" s="5"/>
      <c r="MAC34" s="5"/>
      <c r="MAD34" s="5"/>
      <c r="MAE34" s="5"/>
      <c r="MAF34" s="5"/>
      <c r="MAG34" s="5"/>
      <c r="MAH34" s="5"/>
      <c r="MAI34" s="5"/>
      <c r="MAJ34" s="5"/>
      <c r="MAK34" s="5"/>
      <c r="MAL34" s="5"/>
      <c r="MAM34" s="5"/>
      <c r="MAN34" s="5"/>
      <c r="MAO34" s="5"/>
      <c r="MAP34" s="5"/>
      <c r="MAQ34" s="5"/>
      <c r="MAR34" s="5"/>
      <c r="MAS34" s="5"/>
      <c r="MAT34" s="5"/>
      <c r="MAU34" s="5"/>
      <c r="MAV34" s="5"/>
      <c r="MAW34" s="5"/>
      <c r="MAX34" s="5"/>
      <c r="MAY34" s="5"/>
      <c r="MAZ34" s="5"/>
      <c r="MBA34" s="5"/>
      <c r="MBB34" s="5"/>
      <c r="MBC34" s="5"/>
      <c r="MBD34" s="5"/>
      <c r="MBE34" s="5"/>
      <c r="MBF34" s="5"/>
      <c r="MBG34" s="5"/>
      <c r="MBH34" s="5"/>
      <c r="MBI34" s="5"/>
      <c r="MBJ34" s="5"/>
      <c r="MBK34" s="5"/>
      <c r="MBL34" s="5"/>
      <c r="MBM34" s="5"/>
      <c r="MBN34" s="5"/>
      <c r="MBO34" s="5"/>
      <c r="MBP34" s="5"/>
      <c r="MBQ34" s="5"/>
      <c r="MBR34" s="5"/>
      <c r="MBS34" s="5"/>
      <c r="MBT34" s="5"/>
      <c r="MBU34" s="5"/>
      <c r="MBV34" s="5"/>
      <c r="MBW34" s="5"/>
      <c r="MBX34" s="5"/>
      <c r="MBY34" s="5"/>
      <c r="MBZ34" s="5"/>
      <c r="MCA34" s="5"/>
      <c r="MCB34" s="5"/>
      <c r="MCC34" s="5"/>
      <c r="MCD34" s="5"/>
      <c r="MCE34" s="5"/>
      <c r="MCF34" s="5"/>
      <c r="MCG34" s="5"/>
      <c r="MCH34" s="5"/>
      <c r="MCI34" s="5"/>
      <c r="MCJ34" s="5"/>
      <c r="MCK34" s="5"/>
      <c r="MCL34" s="5"/>
      <c r="MCM34" s="5"/>
      <c r="MCN34" s="5"/>
      <c r="MCO34" s="5"/>
      <c r="MCP34" s="5"/>
      <c r="MCQ34" s="5"/>
      <c r="MCR34" s="5"/>
      <c r="MCS34" s="5"/>
      <c r="MCT34" s="5"/>
      <c r="MCU34" s="5"/>
      <c r="MCV34" s="5"/>
      <c r="MCW34" s="5"/>
      <c r="MCX34" s="5"/>
      <c r="MCY34" s="5"/>
      <c r="MCZ34" s="5"/>
      <c r="MDA34" s="5"/>
      <c r="MDB34" s="5"/>
      <c r="MDC34" s="5"/>
      <c r="MDD34" s="5"/>
      <c r="MDE34" s="5"/>
      <c r="MDF34" s="5"/>
      <c r="MDG34" s="5"/>
      <c r="MDH34" s="5"/>
      <c r="MDI34" s="5"/>
      <c r="MDJ34" s="5"/>
      <c r="MDK34" s="5"/>
      <c r="MDL34" s="5"/>
      <c r="MDM34" s="5"/>
      <c r="MDN34" s="5"/>
      <c r="MDO34" s="5"/>
      <c r="MDP34" s="5"/>
      <c r="MDQ34" s="5"/>
      <c r="MDR34" s="5"/>
      <c r="MDS34" s="5"/>
      <c r="MDT34" s="5"/>
      <c r="MDU34" s="5"/>
      <c r="MDV34" s="5"/>
      <c r="MDW34" s="5"/>
      <c r="MDX34" s="5"/>
      <c r="MDY34" s="5"/>
      <c r="MDZ34" s="5"/>
      <c r="MEA34" s="5"/>
      <c r="MEB34" s="5"/>
      <c r="MEC34" s="5"/>
      <c r="MED34" s="5"/>
      <c r="MEE34" s="5"/>
      <c r="MEF34" s="5"/>
      <c r="MEG34" s="5"/>
      <c r="MEH34" s="5"/>
      <c r="MEI34" s="5"/>
      <c r="MEJ34" s="5"/>
      <c r="MEK34" s="5"/>
      <c r="MEL34" s="5"/>
      <c r="MEM34" s="5"/>
      <c r="MEN34" s="5"/>
      <c r="MEO34" s="5"/>
      <c r="MEP34" s="5"/>
      <c r="MEQ34" s="5"/>
      <c r="MER34" s="5"/>
      <c r="MES34" s="5"/>
      <c r="MET34" s="5"/>
      <c r="MEU34" s="5"/>
      <c r="MEV34" s="5"/>
      <c r="MEW34" s="5"/>
      <c r="MEX34" s="5"/>
      <c r="MEY34" s="5"/>
      <c r="MEZ34" s="5"/>
      <c r="MFA34" s="5"/>
      <c r="MFB34" s="5"/>
      <c r="MFC34" s="5"/>
      <c r="MFD34" s="5"/>
      <c r="MFE34" s="5"/>
      <c r="MFF34" s="5"/>
      <c r="MFG34" s="5"/>
      <c r="MFH34" s="5"/>
      <c r="MFI34" s="5"/>
      <c r="MFJ34" s="5"/>
      <c r="MFK34" s="5"/>
      <c r="MFL34" s="5"/>
      <c r="MFM34" s="5"/>
      <c r="MFN34" s="5"/>
      <c r="MFO34" s="5"/>
      <c r="MFP34" s="5"/>
      <c r="MFQ34" s="5"/>
      <c r="MFR34" s="5"/>
      <c r="MFS34" s="5"/>
      <c r="MFT34" s="5"/>
      <c r="MFU34" s="5"/>
      <c r="MFV34" s="5"/>
      <c r="MFW34" s="5"/>
      <c r="MFX34" s="5"/>
      <c r="MFY34" s="5"/>
      <c r="MFZ34" s="5"/>
      <c r="MGA34" s="5"/>
      <c r="MGB34" s="5"/>
      <c r="MGC34" s="5"/>
      <c r="MGD34" s="5"/>
      <c r="MGE34" s="5"/>
      <c r="MGF34" s="5"/>
      <c r="MGG34" s="5"/>
      <c r="MGH34" s="5"/>
      <c r="MGI34" s="5"/>
      <c r="MGJ34" s="5"/>
      <c r="MGK34" s="5"/>
      <c r="MGL34" s="5"/>
      <c r="MGM34" s="5"/>
      <c r="MGN34" s="5"/>
      <c r="MGO34" s="5"/>
      <c r="MGP34" s="5"/>
      <c r="MGQ34" s="5"/>
      <c r="MGR34" s="5"/>
      <c r="MGS34" s="5"/>
      <c r="MGT34" s="5"/>
      <c r="MGU34" s="5"/>
      <c r="MGV34" s="5"/>
      <c r="MGW34" s="5"/>
      <c r="MGX34" s="5"/>
      <c r="MGY34" s="5"/>
      <c r="MGZ34" s="5"/>
      <c r="MHA34" s="5"/>
      <c r="MHB34" s="5"/>
      <c r="MHC34" s="5"/>
      <c r="MHD34" s="5"/>
      <c r="MHE34" s="5"/>
      <c r="MHF34" s="5"/>
      <c r="MHG34" s="5"/>
      <c r="MHH34" s="5"/>
      <c r="MHI34" s="5"/>
      <c r="MHJ34" s="5"/>
      <c r="MHK34" s="5"/>
      <c r="MHL34" s="5"/>
      <c r="MHM34" s="5"/>
      <c r="MHN34" s="5"/>
      <c r="MHO34" s="5"/>
      <c r="MHP34" s="5"/>
      <c r="MHQ34" s="5"/>
      <c r="MHR34" s="5"/>
      <c r="MHS34" s="5"/>
      <c r="MHT34" s="5"/>
      <c r="MHU34" s="5"/>
      <c r="MHV34" s="5"/>
      <c r="MHW34" s="5"/>
      <c r="MHX34" s="5"/>
      <c r="MHY34" s="5"/>
      <c r="MHZ34" s="5"/>
      <c r="MIA34" s="5"/>
      <c r="MIB34" s="5"/>
      <c r="MIC34" s="5"/>
      <c r="MID34" s="5"/>
      <c r="MIE34" s="5"/>
      <c r="MIF34" s="5"/>
      <c r="MIG34" s="5"/>
      <c r="MIH34" s="5"/>
      <c r="MII34" s="5"/>
      <c r="MIJ34" s="5"/>
      <c r="MIK34" s="5"/>
      <c r="MIL34" s="5"/>
      <c r="MIM34" s="5"/>
      <c r="MIN34" s="5"/>
      <c r="MIO34" s="5"/>
      <c r="MIP34" s="5"/>
      <c r="MIQ34" s="5"/>
      <c r="MIR34" s="5"/>
      <c r="MIS34" s="5"/>
      <c r="MIT34" s="5"/>
      <c r="MIU34" s="5"/>
      <c r="MIV34" s="5"/>
      <c r="MIW34" s="5"/>
      <c r="MIX34" s="5"/>
      <c r="MIY34" s="5"/>
      <c r="MIZ34" s="5"/>
      <c r="MJA34" s="5"/>
      <c r="MJB34" s="5"/>
      <c r="MJC34" s="5"/>
      <c r="MJD34" s="5"/>
      <c r="MJE34" s="5"/>
      <c r="MJF34" s="5"/>
      <c r="MJG34" s="5"/>
      <c r="MJH34" s="5"/>
      <c r="MJI34" s="5"/>
      <c r="MJJ34" s="5"/>
      <c r="MJK34" s="5"/>
      <c r="MJL34" s="5"/>
      <c r="MJM34" s="5"/>
      <c r="MJN34" s="5"/>
      <c r="MJO34" s="5"/>
      <c r="MJP34" s="5"/>
      <c r="MJQ34" s="5"/>
      <c r="MJR34" s="5"/>
      <c r="MJS34" s="5"/>
      <c r="MJT34" s="5"/>
      <c r="MJU34" s="5"/>
      <c r="MJV34" s="5"/>
      <c r="MJW34" s="5"/>
      <c r="MJX34" s="5"/>
      <c r="MJY34" s="5"/>
      <c r="MJZ34" s="5"/>
      <c r="MKA34" s="5"/>
      <c r="MKB34" s="5"/>
      <c r="MKC34" s="5"/>
      <c r="MKD34" s="5"/>
      <c r="MKE34" s="5"/>
      <c r="MKF34" s="5"/>
      <c r="MKG34" s="5"/>
      <c r="MKH34" s="5"/>
      <c r="MKI34" s="5"/>
      <c r="MKJ34" s="5"/>
      <c r="MKK34" s="5"/>
      <c r="MKL34" s="5"/>
      <c r="MKM34" s="5"/>
      <c r="MKN34" s="5"/>
      <c r="MKO34" s="5"/>
      <c r="MKP34" s="5"/>
      <c r="MKQ34" s="5"/>
      <c r="MKR34" s="5"/>
      <c r="MKS34" s="5"/>
      <c r="MKT34" s="5"/>
      <c r="MKU34" s="5"/>
      <c r="MKV34" s="5"/>
      <c r="MKW34" s="5"/>
      <c r="MKX34" s="5"/>
      <c r="MKY34" s="5"/>
      <c r="MKZ34" s="5"/>
      <c r="MLA34" s="5"/>
      <c r="MLB34" s="5"/>
      <c r="MLC34" s="5"/>
      <c r="MLD34" s="5"/>
      <c r="MLE34" s="5"/>
      <c r="MLF34" s="5"/>
      <c r="MLG34" s="5"/>
      <c r="MLH34" s="5"/>
      <c r="MLI34" s="5"/>
      <c r="MLJ34" s="5"/>
      <c r="MLK34" s="5"/>
      <c r="MLL34" s="5"/>
      <c r="MLM34" s="5"/>
      <c r="MLN34" s="5"/>
      <c r="MLO34" s="5"/>
      <c r="MLP34" s="5"/>
      <c r="MLQ34" s="5"/>
      <c r="MLR34" s="5"/>
      <c r="MLS34" s="5"/>
      <c r="MLT34" s="5"/>
      <c r="MLU34" s="5"/>
      <c r="MLV34" s="5"/>
      <c r="MLW34" s="5"/>
      <c r="MLX34" s="5"/>
      <c r="MLY34" s="5"/>
      <c r="MLZ34" s="5"/>
      <c r="MMA34" s="5"/>
      <c r="MMB34" s="5"/>
      <c r="MMC34" s="5"/>
      <c r="MMD34" s="5"/>
      <c r="MME34" s="5"/>
      <c r="MMF34" s="5"/>
      <c r="MMG34" s="5"/>
      <c r="MMH34" s="5"/>
      <c r="MMI34" s="5"/>
      <c r="MMJ34" s="5"/>
      <c r="MMK34" s="5"/>
      <c r="MML34" s="5"/>
      <c r="MMM34" s="5"/>
      <c r="MMN34" s="5"/>
      <c r="MMO34" s="5"/>
      <c r="MMP34" s="5"/>
      <c r="MMQ34" s="5"/>
      <c r="MMR34" s="5"/>
      <c r="MMS34" s="5"/>
      <c r="MMT34" s="5"/>
      <c r="MMU34" s="5"/>
      <c r="MMV34" s="5"/>
      <c r="MMW34" s="5"/>
      <c r="MMX34" s="5"/>
      <c r="MMY34" s="5"/>
      <c r="MMZ34" s="5"/>
      <c r="MNA34" s="5"/>
      <c r="MNB34" s="5"/>
      <c r="MNC34" s="5"/>
      <c r="MND34" s="5"/>
      <c r="MNE34" s="5"/>
      <c r="MNF34" s="5"/>
      <c r="MNG34" s="5"/>
      <c r="MNH34" s="5"/>
      <c r="MNI34" s="5"/>
      <c r="MNJ34" s="5"/>
      <c r="MNK34" s="5"/>
      <c r="MNL34" s="5"/>
      <c r="MNM34" s="5"/>
      <c r="MNN34" s="5"/>
      <c r="MNO34" s="5"/>
      <c r="MNP34" s="5"/>
      <c r="MNQ34" s="5"/>
      <c r="MNR34" s="5"/>
      <c r="MNS34" s="5"/>
      <c r="MNT34" s="5"/>
      <c r="MNU34" s="5"/>
      <c r="MNV34" s="5"/>
      <c r="MNW34" s="5"/>
      <c r="MNX34" s="5"/>
      <c r="MNY34" s="5"/>
      <c r="MNZ34" s="5"/>
      <c r="MOA34" s="5"/>
      <c r="MOB34" s="5"/>
      <c r="MOC34" s="5"/>
      <c r="MOD34" s="5"/>
      <c r="MOE34" s="5"/>
      <c r="MOF34" s="5"/>
      <c r="MOG34" s="5"/>
      <c r="MOH34" s="5"/>
      <c r="MOI34" s="5"/>
      <c r="MOJ34" s="5"/>
      <c r="MOK34" s="5"/>
      <c r="MOL34" s="5"/>
      <c r="MOM34" s="5"/>
      <c r="MON34" s="5"/>
      <c r="MOO34" s="5"/>
      <c r="MOP34" s="5"/>
      <c r="MOQ34" s="5"/>
      <c r="MOR34" s="5"/>
      <c r="MOS34" s="5"/>
      <c r="MOT34" s="5"/>
      <c r="MOU34" s="5"/>
      <c r="MOV34" s="5"/>
      <c r="MOW34" s="5"/>
      <c r="MOX34" s="5"/>
      <c r="MOY34" s="5"/>
      <c r="MOZ34" s="5"/>
      <c r="MPA34" s="5"/>
      <c r="MPB34" s="5"/>
      <c r="MPC34" s="5"/>
      <c r="MPD34" s="5"/>
      <c r="MPE34" s="5"/>
      <c r="MPF34" s="5"/>
      <c r="MPG34" s="5"/>
      <c r="MPH34" s="5"/>
      <c r="MPI34" s="5"/>
      <c r="MPJ34" s="5"/>
      <c r="MPK34" s="5"/>
      <c r="MPL34" s="5"/>
      <c r="MPM34" s="5"/>
      <c r="MPN34" s="5"/>
      <c r="MPO34" s="5"/>
      <c r="MPP34" s="5"/>
      <c r="MPQ34" s="5"/>
      <c r="MPR34" s="5"/>
      <c r="MPS34" s="5"/>
      <c r="MPT34" s="5"/>
      <c r="MPU34" s="5"/>
      <c r="MPV34" s="5"/>
      <c r="MPW34" s="5"/>
      <c r="MPX34" s="5"/>
      <c r="MPY34" s="5"/>
      <c r="MPZ34" s="5"/>
      <c r="MQA34" s="5"/>
      <c r="MQB34" s="5"/>
      <c r="MQC34" s="5"/>
      <c r="MQD34" s="5"/>
      <c r="MQE34" s="5"/>
      <c r="MQF34" s="5"/>
      <c r="MQG34" s="5"/>
      <c r="MQH34" s="5"/>
      <c r="MQI34" s="5"/>
      <c r="MQJ34" s="5"/>
      <c r="MQK34" s="5"/>
      <c r="MQL34" s="5"/>
      <c r="MQM34" s="5"/>
      <c r="MQN34" s="5"/>
      <c r="MQO34" s="5"/>
      <c r="MQP34" s="5"/>
      <c r="MQQ34" s="5"/>
      <c r="MQR34" s="5"/>
      <c r="MQS34" s="5"/>
      <c r="MQT34" s="5"/>
      <c r="MQU34" s="5"/>
      <c r="MQV34" s="5"/>
      <c r="MQW34" s="5"/>
      <c r="MQX34" s="5"/>
      <c r="MQY34" s="5"/>
      <c r="MQZ34" s="5"/>
      <c r="MRA34" s="5"/>
      <c r="MRB34" s="5"/>
      <c r="MRC34" s="5"/>
      <c r="MRD34" s="5"/>
      <c r="MRE34" s="5"/>
      <c r="MRF34" s="5"/>
      <c r="MRG34" s="5"/>
      <c r="MRH34" s="5"/>
      <c r="MRI34" s="5"/>
      <c r="MRJ34" s="5"/>
      <c r="MRK34" s="5"/>
      <c r="MRL34" s="5"/>
      <c r="MRM34" s="5"/>
      <c r="MRN34" s="5"/>
      <c r="MRO34" s="5"/>
      <c r="MRP34" s="5"/>
      <c r="MRQ34" s="5"/>
      <c r="MRR34" s="5"/>
      <c r="MRS34" s="5"/>
      <c r="MRT34" s="5"/>
      <c r="MRU34" s="5"/>
      <c r="MRV34" s="5"/>
      <c r="MRW34" s="5"/>
      <c r="MRX34" s="5"/>
      <c r="MRY34" s="5"/>
      <c r="MRZ34" s="5"/>
      <c r="MSA34" s="5"/>
      <c r="MSB34" s="5"/>
      <c r="MSC34" s="5"/>
      <c r="MSD34" s="5"/>
      <c r="MSE34" s="5"/>
      <c r="MSF34" s="5"/>
      <c r="MSG34" s="5"/>
      <c r="MSH34" s="5"/>
      <c r="MSI34" s="5"/>
      <c r="MSJ34" s="5"/>
      <c r="MSK34" s="5"/>
      <c r="MSL34" s="5"/>
      <c r="MSM34" s="5"/>
      <c r="MSN34" s="5"/>
      <c r="MSO34" s="5"/>
      <c r="MSP34" s="5"/>
      <c r="MSQ34" s="5"/>
      <c r="MSR34" s="5"/>
      <c r="MSS34" s="5"/>
      <c r="MST34" s="5"/>
      <c r="MSU34" s="5"/>
      <c r="MSV34" s="5"/>
      <c r="MSW34" s="5"/>
      <c r="MSX34" s="5"/>
      <c r="MSY34" s="5"/>
      <c r="MSZ34" s="5"/>
      <c r="MTA34" s="5"/>
      <c r="MTB34" s="5"/>
      <c r="MTC34" s="5"/>
      <c r="MTD34" s="5"/>
      <c r="MTE34" s="5"/>
      <c r="MTF34" s="5"/>
      <c r="MTG34" s="5"/>
      <c r="MTH34" s="5"/>
      <c r="MTI34" s="5"/>
      <c r="MTJ34" s="5"/>
      <c r="MTK34" s="5"/>
      <c r="MTL34" s="5"/>
      <c r="MTM34" s="5"/>
      <c r="MTN34" s="5"/>
      <c r="MTO34" s="5"/>
      <c r="MTP34" s="5"/>
      <c r="MTQ34" s="5"/>
      <c r="MTR34" s="5"/>
      <c r="MTS34" s="5"/>
      <c r="MTT34" s="5"/>
      <c r="MTU34" s="5"/>
      <c r="MTV34" s="5"/>
      <c r="MTW34" s="5"/>
      <c r="MTX34" s="5"/>
      <c r="MTY34" s="5"/>
      <c r="MTZ34" s="5"/>
      <c r="MUA34" s="5"/>
      <c r="MUB34" s="5"/>
      <c r="MUC34" s="5"/>
      <c r="MUD34" s="5"/>
      <c r="MUE34" s="5"/>
      <c r="MUF34" s="5"/>
      <c r="MUG34" s="5"/>
      <c r="MUH34" s="5"/>
      <c r="MUI34" s="5"/>
      <c r="MUJ34" s="5"/>
      <c r="MUK34" s="5"/>
      <c r="MUL34" s="5"/>
      <c r="MUM34" s="5"/>
      <c r="MUN34" s="5"/>
      <c r="MUO34" s="5"/>
      <c r="MUP34" s="5"/>
      <c r="MUQ34" s="5"/>
      <c r="MUR34" s="5"/>
      <c r="MUS34" s="5"/>
      <c r="MUT34" s="5"/>
      <c r="MUU34" s="5"/>
      <c r="MUV34" s="5"/>
      <c r="MUW34" s="5"/>
      <c r="MUX34" s="5"/>
      <c r="MUY34" s="5"/>
      <c r="MUZ34" s="5"/>
      <c r="MVA34" s="5"/>
      <c r="MVB34" s="5"/>
      <c r="MVC34" s="5"/>
      <c r="MVD34" s="5"/>
      <c r="MVE34" s="5"/>
      <c r="MVF34" s="5"/>
      <c r="MVG34" s="5"/>
      <c r="MVH34" s="5"/>
      <c r="MVI34" s="5"/>
      <c r="MVJ34" s="5"/>
      <c r="MVK34" s="5"/>
      <c r="MVL34" s="5"/>
      <c r="MVM34" s="5"/>
      <c r="MVN34" s="5"/>
      <c r="MVO34" s="5"/>
      <c r="MVP34" s="5"/>
      <c r="MVQ34" s="5"/>
      <c r="MVR34" s="5"/>
      <c r="MVS34" s="5"/>
      <c r="MVT34" s="5"/>
      <c r="MVU34" s="5"/>
      <c r="MVV34" s="5"/>
      <c r="MVW34" s="5"/>
      <c r="MVX34" s="5"/>
      <c r="MVY34" s="5"/>
      <c r="MVZ34" s="5"/>
      <c r="MWA34" s="5"/>
      <c r="MWB34" s="5"/>
      <c r="MWC34" s="5"/>
      <c r="MWD34" s="5"/>
      <c r="MWE34" s="5"/>
      <c r="MWF34" s="5"/>
      <c r="MWG34" s="5"/>
      <c r="MWH34" s="5"/>
      <c r="MWI34" s="5"/>
      <c r="MWJ34" s="5"/>
      <c r="MWK34" s="5"/>
      <c r="MWL34" s="5"/>
      <c r="MWM34" s="5"/>
      <c r="MWN34" s="5"/>
      <c r="MWO34" s="5"/>
      <c r="MWP34" s="5"/>
      <c r="MWQ34" s="5"/>
      <c r="MWR34" s="5"/>
      <c r="MWS34" s="5"/>
      <c r="MWT34" s="5"/>
      <c r="MWU34" s="5"/>
      <c r="MWV34" s="5"/>
      <c r="MWW34" s="5"/>
      <c r="MWX34" s="5"/>
      <c r="MWY34" s="5"/>
      <c r="MWZ34" s="5"/>
      <c r="MXA34" s="5"/>
      <c r="MXB34" s="5"/>
      <c r="MXC34" s="5"/>
      <c r="MXD34" s="5"/>
      <c r="MXE34" s="5"/>
      <c r="MXF34" s="5"/>
      <c r="MXG34" s="5"/>
      <c r="MXH34" s="5"/>
      <c r="MXI34" s="5"/>
      <c r="MXJ34" s="5"/>
      <c r="MXK34" s="5"/>
      <c r="MXL34" s="5"/>
      <c r="MXM34" s="5"/>
      <c r="MXN34" s="5"/>
      <c r="MXO34" s="5"/>
      <c r="MXP34" s="5"/>
      <c r="MXQ34" s="5"/>
      <c r="MXR34" s="5"/>
      <c r="MXS34" s="5"/>
      <c r="MXT34" s="5"/>
      <c r="MXU34" s="5"/>
      <c r="MXV34" s="5"/>
      <c r="MXW34" s="5"/>
      <c r="MXX34" s="5"/>
      <c r="MXY34" s="5"/>
      <c r="MXZ34" s="5"/>
      <c r="MYA34" s="5"/>
      <c r="MYB34" s="5"/>
      <c r="MYC34" s="5"/>
      <c r="MYD34" s="5"/>
      <c r="MYE34" s="5"/>
      <c r="MYF34" s="5"/>
      <c r="MYG34" s="5"/>
      <c r="MYH34" s="5"/>
      <c r="MYI34" s="5"/>
      <c r="MYJ34" s="5"/>
      <c r="MYK34" s="5"/>
      <c r="MYL34" s="5"/>
      <c r="MYM34" s="5"/>
      <c r="MYN34" s="5"/>
      <c r="MYO34" s="5"/>
      <c r="MYP34" s="5"/>
      <c r="MYQ34" s="5"/>
      <c r="MYR34" s="5"/>
      <c r="MYS34" s="5"/>
      <c r="MYT34" s="5"/>
      <c r="MYU34" s="5"/>
      <c r="MYV34" s="5"/>
      <c r="MYW34" s="5"/>
      <c r="MYX34" s="5"/>
      <c r="MYY34" s="5"/>
      <c r="MYZ34" s="5"/>
      <c r="MZA34" s="5"/>
      <c r="MZB34" s="5"/>
      <c r="MZC34" s="5"/>
      <c r="MZD34" s="5"/>
      <c r="MZE34" s="5"/>
      <c r="MZF34" s="5"/>
      <c r="MZG34" s="5"/>
      <c r="MZH34" s="5"/>
      <c r="MZI34" s="5"/>
      <c r="MZJ34" s="5"/>
      <c r="MZK34" s="5"/>
      <c r="MZL34" s="5"/>
      <c r="MZM34" s="5"/>
      <c r="MZN34" s="5"/>
      <c r="MZO34" s="5"/>
      <c r="MZP34" s="5"/>
      <c r="MZQ34" s="5"/>
      <c r="MZR34" s="5"/>
      <c r="MZS34" s="5"/>
      <c r="MZT34" s="5"/>
      <c r="MZU34" s="5"/>
      <c r="MZV34" s="5"/>
      <c r="MZW34" s="5"/>
      <c r="MZX34" s="5"/>
      <c r="MZY34" s="5"/>
      <c r="MZZ34" s="5"/>
      <c r="NAA34" s="5"/>
      <c r="NAB34" s="5"/>
      <c r="NAC34" s="5"/>
      <c r="NAD34" s="5"/>
      <c r="NAE34" s="5"/>
      <c r="NAF34" s="5"/>
      <c r="NAG34" s="5"/>
      <c r="NAH34" s="5"/>
      <c r="NAI34" s="5"/>
      <c r="NAJ34" s="5"/>
      <c r="NAK34" s="5"/>
      <c r="NAL34" s="5"/>
      <c r="NAM34" s="5"/>
      <c r="NAN34" s="5"/>
      <c r="NAO34" s="5"/>
      <c r="NAP34" s="5"/>
      <c r="NAQ34" s="5"/>
      <c r="NAR34" s="5"/>
      <c r="NAS34" s="5"/>
      <c r="NAT34" s="5"/>
      <c r="NAU34" s="5"/>
      <c r="NAV34" s="5"/>
      <c r="NAW34" s="5"/>
      <c r="NAX34" s="5"/>
      <c r="NAY34" s="5"/>
      <c r="NAZ34" s="5"/>
      <c r="NBA34" s="5"/>
      <c r="NBB34" s="5"/>
      <c r="NBC34" s="5"/>
      <c r="NBD34" s="5"/>
      <c r="NBE34" s="5"/>
      <c r="NBF34" s="5"/>
      <c r="NBG34" s="5"/>
      <c r="NBH34" s="5"/>
      <c r="NBI34" s="5"/>
      <c r="NBJ34" s="5"/>
      <c r="NBK34" s="5"/>
      <c r="NBL34" s="5"/>
      <c r="NBM34" s="5"/>
      <c r="NBN34" s="5"/>
      <c r="NBO34" s="5"/>
      <c r="NBP34" s="5"/>
      <c r="NBQ34" s="5"/>
      <c r="NBR34" s="5"/>
      <c r="NBS34" s="5"/>
      <c r="NBT34" s="5"/>
      <c r="NBU34" s="5"/>
      <c r="NBV34" s="5"/>
      <c r="NBW34" s="5"/>
      <c r="NBX34" s="5"/>
      <c r="NBY34" s="5"/>
      <c r="NBZ34" s="5"/>
      <c r="NCA34" s="5"/>
      <c r="NCB34" s="5"/>
      <c r="NCC34" s="5"/>
      <c r="NCD34" s="5"/>
      <c r="NCE34" s="5"/>
      <c r="NCF34" s="5"/>
      <c r="NCG34" s="5"/>
      <c r="NCH34" s="5"/>
      <c r="NCI34" s="5"/>
      <c r="NCJ34" s="5"/>
      <c r="NCK34" s="5"/>
      <c r="NCL34" s="5"/>
      <c r="NCM34" s="5"/>
      <c r="NCN34" s="5"/>
      <c r="NCO34" s="5"/>
      <c r="NCP34" s="5"/>
      <c r="NCQ34" s="5"/>
      <c r="NCR34" s="5"/>
      <c r="NCS34" s="5"/>
      <c r="NCT34" s="5"/>
      <c r="NCU34" s="5"/>
      <c r="NCV34" s="5"/>
      <c r="NCW34" s="5"/>
      <c r="NCX34" s="5"/>
      <c r="NCY34" s="5"/>
      <c r="NCZ34" s="5"/>
      <c r="NDA34" s="5"/>
      <c r="NDB34" s="5"/>
      <c r="NDC34" s="5"/>
      <c r="NDD34" s="5"/>
      <c r="NDE34" s="5"/>
      <c r="NDF34" s="5"/>
      <c r="NDG34" s="5"/>
      <c r="NDH34" s="5"/>
      <c r="NDI34" s="5"/>
      <c r="NDJ34" s="5"/>
      <c r="NDK34" s="5"/>
      <c r="NDL34" s="5"/>
      <c r="NDM34" s="5"/>
      <c r="NDN34" s="5"/>
      <c r="NDO34" s="5"/>
      <c r="NDP34" s="5"/>
      <c r="NDQ34" s="5"/>
      <c r="NDR34" s="5"/>
      <c r="NDS34" s="5"/>
      <c r="NDT34" s="5"/>
      <c r="NDU34" s="5"/>
      <c r="NDV34" s="5"/>
      <c r="NDW34" s="5"/>
      <c r="NDX34" s="5"/>
      <c r="NDY34" s="5"/>
      <c r="NDZ34" s="5"/>
      <c r="NEA34" s="5"/>
      <c r="NEB34" s="5"/>
      <c r="NEC34" s="5"/>
      <c r="NED34" s="5"/>
      <c r="NEE34" s="5"/>
      <c r="NEF34" s="5"/>
      <c r="NEG34" s="5"/>
      <c r="NEH34" s="5"/>
      <c r="NEI34" s="5"/>
      <c r="NEJ34" s="5"/>
      <c r="NEK34" s="5"/>
      <c r="NEL34" s="5"/>
      <c r="NEM34" s="5"/>
      <c r="NEN34" s="5"/>
      <c r="NEO34" s="5"/>
      <c r="NEP34" s="5"/>
      <c r="NEQ34" s="5"/>
      <c r="NER34" s="5"/>
      <c r="NES34" s="5"/>
      <c r="NET34" s="5"/>
      <c r="NEU34" s="5"/>
      <c r="NEV34" s="5"/>
      <c r="NEW34" s="5"/>
      <c r="NEX34" s="5"/>
      <c r="NEY34" s="5"/>
      <c r="NEZ34" s="5"/>
      <c r="NFA34" s="5"/>
      <c r="NFB34" s="5"/>
      <c r="NFC34" s="5"/>
      <c r="NFD34" s="5"/>
      <c r="NFE34" s="5"/>
      <c r="NFF34" s="5"/>
      <c r="NFG34" s="5"/>
      <c r="NFH34" s="5"/>
      <c r="NFI34" s="5"/>
      <c r="NFJ34" s="5"/>
      <c r="NFK34" s="5"/>
      <c r="NFL34" s="5"/>
      <c r="NFM34" s="5"/>
      <c r="NFN34" s="5"/>
      <c r="NFO34" s="5"/>
      <c r="NFP34" s="5"/>
      <c r="NFQ34" s="5"/>
      <c r="NFR34" s="5"/>
      <c r="NFS34" s="5"/>
      <c r="NFT34" s="5"/>
      <c r="NFU34" s="5"/>
      <c r="NFV34" s="5"/>
      <c r="NFW34" s="5"/>
      <c r="NFX34" s="5"/>
      <c r="NFY34" s="5"/>
      <c r="NFZ34" s="5"/>
      <c r="NGA34" s="5"/>
      <c r="NGB34" s="5"/>
      <c r="NGC34" s="5"/>
      <c r="NGD34" s="5"/>
      <c r="NGE34" s="5"/>
      <c r="NGF34" s="5"/>
      <c r="NGG34" s="5"/>
      <c r="NGH34" s="5"/>
      <c r="NGI34" s="5"/>
      <c r="NGJ34" s="5"/>
      <c r="NGK34" s="5"/>
      <c r="NGL34" s="5"/>
      <c r="NGM34" s="5"/>
      <c r="NGN34" s="5"/>
      <c r="NGO34" s="5"/>
      <c r="NGP34" s="5"/>
      <c r="NGQ34" s="5"/>
      <c r="NGR34" s="5"/>
      <c r="NGS34" s="5"/>
      <c r="NGT34" s="5"/>
      <c r="NGU34" s="5"/>
      <c r="NGV34" s="5"/>
      <c r="NGW34" s="5"/>
      <c r="NGX34" s="5"/>
      <c r="NGY34" s="5"/>
      <c r="NGZ34" s="5"/>
      <c r="NHA34" s="5"/>
      <c r="NHB34" s="5"/>
      <c r="NHC34" s="5"/>
      <c r="NHD34" s="5"/>
      <c r="NHE34" s="5"/>
      <c r="NHF34" s="5"/>
      <c r="NHG34" s="5"/>
      <c r="NHH34" s="5"/>
      <c r="NHI34" s="5"/>
      <c r="NHJ34" s="5"/>
      <c r="NHK34" s="5"/>
      <c r="NHL34" s="5"/>
      <c r="NHM34" s="5"/>
      <c r="NHN34" s="5"/>
      <c r="NHO34" s="5"/>
      <c r="NHP34" s="5"/>
      <c r="NHQ34" s="5"/>
      <c r="NHR34" s="5"/>
      <c r="NHS34" s="5"/>
      <c r="NHT34" s="5"/>
      <c r="NHU34" s="5"/>
      <c r="NHV34" s="5"/>
      <c r="NHW34" s="5"/>
      <c r="NHX34" s="5"/>
      <c r="NHY34" s="5"/>
      <c r="NHZ34" s="5"/>
      <c r="NIA34" s="5"/>
      <c r="NIB34" s="5"/>
      <c r="NIC34" s="5"/>
      <c r="NID34" s="5"/>
      <c r="NIE34" s="5"/>
      <c r="NIF34" s="5"/>
      <c r="NIG34" s="5"/>
      <c r="NIH34" s="5"/>
      <c r="NII34" s="5"/>
      <c r="NIJ34" s="5"/>
      <c r="NIK34" s="5"/>
      <c r="NIL34" s="5"/>
      <c r="NIM34" s="5"/>
      <c r="NIN34" s="5"/>
      <c r="NIO34" s="5"/>
      <c r="NIP34" s="5"/>
      <c r="NIQ34" s="5"/>
      <c r="NIR34" s="5"/>
      <c r="NIS34" s="5"/>
      <c r="NIT34" s="5"/>
      <c r="NIU34" s="5"/>
      <c r="NIV34" s="5"/>
      <c r="NIW34" s="5"/>
      <c r="NIX34" s="5"/>
      <c r="NIY34" s="5"/>
      <c r="NIZ34" s="5"/>
      <c r="NJA34" s="5"/>
      <c r="NJB34" s="5"/>
      <c r="NJC34" s="5"/>
      <c r="NJD34" s="5"/>
      <c r="NJE34" s="5"/>
      <c r="NJF34" s="5"/>
      <c r="NJG34" s="5"/>
      <c r="NJH34" s="5"/>
      <c r="NJI34" s="5"/>
      <c r="NJJ34" s="5"/>
      <c r="NJK34" s="5"/>
      <c r="NJL34" s="5"/>
      <c r="NJM34" s="5"/>
      <c r="NJN34" s="5"/>
      <c r="NJO34" s="5"/>
      <c r="NJP34" s="5"/>
      <c r="NJQ34" s="5"/>
      <c r="NJR34" s="5"/>
      <c r="NJS34" s="5"/>
      <c r="NJT34" s="5"/>
      <c r="NJU34" s="5"/>
      <c r="NJV34" s="5"/>
      <c r="NJW34" s="5"/>
      <c r="NJX34" s="5"/>
      <c r="NJY34" s="5"/>
      <c r="NJZ34" s="5"/>
      <c r="NKA34" s="5"/>
      <c r="NKB34" s="5"/>
      <c r="NKC34" s="5"/>
      <c r="NKD34" s="5"/>
      <c r="NKE34" s="5"/>
      <c r="NKF34" s="5"/>
      <c r="NKG34" s="5"/>
      <c r="NKH34" s="5"/>
      <c r="NKI34" s="5"/>
      <c r="NKJ34" s="5"/>
      <c r="NKK34" s="5"/>
      <c r="NKL34" s="5"/>
      <c r="NKM34" s="5"/>
      <c r="NKN34" s="5"/>
      <c r="NKO34" s="5"/>
      <c r="NKP34" s="5"/>
      <c r="NKQ34" s="5"/>
      <c r="NKR34" s="5"/>
      <c r="NKS34" s="5"/>
      <c r="NKT34" s="5"/>
      <c r="NKU34" s="5"/>
      <c r="NKV34" s="5"/>
      <c r="NKW34" s="5"/>
      <c r="NKX34" s="5"/>
      <c r="NKY34" s="5"/>
      <c r="NKZ34" s="5"/>
      <c r="NLA34" s="5"/>
      <c r="NLB34" s="5"/>
      <c r="NLC34" s="5"/>
      <c r="NLD34" s="5"/>
      <c r="NLE34" s="5"/>
      <c r="NLF34" s="5"/>
      <c r="NLG34" s="5"/>
      <c r="NLH34" s="5"/>
      <c r="NLI34" s="5"/>
      <c r="NLJ34" s="5"/>
      <c r="NLK34" s="5"/>
      <c r="NLL34" s="5"/>
      <c r="NLM34" s="5"/>
      <c r="NLN34" s="5"/>
      <c r="NLO34" s="5"/>
      <c r="NLP34" s="5"/>
      <c r="NLQ34" s="5"/>
      <c r="NLR34" s="5"/>
      <c r="NLS34" s="5"/>
      <c r="NLT34" s="5"/>
      <c r="NLU34" s="5"/>
      <c r="NLV34" s="5"/>
      <c r="NLW34" s="5"/>
      <c r="NLX34" s="5"/>
      <c r="NLY34" s="5"/>
      <c r="NLZ34" s="5"/>
      <c r="NMA34" s="5"/>
      <c r="NMB34" s="5"/>
      <c r="NMC34" s="5"/>
      <c r="NMD34" s="5"/>
      <c r="NME34" s="5"/>
      <c r="NMF34" s="5"/>
      <c r="NMG34" s="5"/>
      <c r="NMH34" s="5"/>
      <c r="NMI34" s="5"/>
      <c r="NMJ34" s="5"/>
      <c r="NMK34" s="5"/>
      <c r="NML34" s="5"/>
      <c r="NMM34" s="5"/>
      <c r="NMN34" s="5"/>
      <c r="NMO34" s="5"/>
      <c r="NMP34" s="5"/>
      <c r="NMQ34" s="5"/>
      <c r="NMR34" s="5"/>
      <c r="NMS34" s="5"/>
      <c r="NMT34" s="5"/>
      <c r="NMU34" s="5"/>
      <c r="NMV34" s="5"/>
      <c r="NMW34" s="5"/>
      <c r="NMX34" s="5"/>
      <c r="NMY34" s="5"/>
      <c r="NMZ34" s="5"/>
      <c r="NNA34" s="5"/>
      <c r="NNB34" s="5"/>
      <c r="NNC34" s="5"/>
      <c r="NND34" s="5"/>
      <c r="NNE34" s="5"/>
      <c r="NNF34" s="5"/>
      <c r="NNG34" s="5"/>
      <c r="NNH34" s="5"/>
      <c r="NNI34" s="5"/>
      <c r="NNJ34" s="5"/>
      <c r="NNK34" s="5"/>
      <c r="NNL34" s="5"/>
      <c r="NNM34" s="5"/>
      <c r="NNN34" s="5"/>
      <c r="NNO34" s="5"/>
      <c r="NNP34" s="5"/>
      <c r="NNQ34" s="5"/>
      <c r="NNR34" s="5"/>
      <c r="NNS34" s="5"/>
      <c r="NNT34" s="5"/>
      <c r="NNU34" s="5"/>
      <c r="NNV34" s="5"/>
      <c r="NNW34" s="5"/>
      <c r="NNX34" s="5"/>
      <c r="NNY34" s="5"/>
      <c r="NNZ34" s="5"/>
      <c r="NOA34" s="5"/>
      <c r="NOB34" s="5"/>
      <c r="NOC34" s="5"/>
      <c r="NOD34" s="5"/>
      <c r="NOE34" s="5"/>
      <c r="NOF34" s="5"/>
      <c r="NOG34" s="5"/>
      <c r="NOH34" s="5"/>
      <c r="NOI34" s="5"/>
      <c r="NOJ34" s="5"/>
      <c r="NOK34" s="5"/>
      <c r="NOL34" s="5"/>
      <c r="NOM34" s="5"/>
      <c r="NON34" s="5"/>
      <c r="NOO34" s="5"/>
      <c r="NOP34" s="5"/>
      <c r="NOQ34" s="5"/>
      <c r="NOR34" s="5"/>
      <c r="NOS34" s="5"/>
      <c r="NOT34" s="5"/>
      <c r="NOU34" s="5"/>
      <c r="NOV34" s="5"/>
      <c r="NOW34" s="5"/>
      <c r="NOX34" s="5"/>
      <c r="NOY34" s="5"/>
      <c r="NOZ34" s="5"/>
      <c r="NPA34" s="5"/>
      <c r="NPB34" s="5"/>
      <c r="NPC34" s="5"/>
      <c r="NPD34" s="5"/>
      <c r="NPE34" s="5"/>
      <c r="NPF34" s="5"/>
      <c r="NPG34" s="5"/>
      <c r="NPH34" s="5"/>
      <c r="NPI34" s="5"/>
      <c r="NPJ34" s="5"/>
      <c r="NPK34" s="5"/>
      <c r="NPL34" s="5"/>
      <c r="NPM34" s="5"/>
      <c r="NPN34" s="5"/>
      <c r="NPO34" s="5"/>
      <c r="NPP34" s="5"/>
      <c r="NPQ34" s="5"/>
      <c r="NPR34" s="5"/>
      <c r="NPS34" s="5"/>
      <c r="NPT34" s="5"/>
      <c r="NPU34" s="5"/>
      <c r="NPV34" s="5"/>
      <c r="NPW34" s="5"/>
      <c r="NPX34" s="5"/>
      <c r="NPY34" s="5"/>
      <c r="NPZ34" s="5"/>
      <c r="NQA34" s="5"/>
      <c r="NQB34" s="5"/>
      <c r="NQC34" s="5"/>
      <c r="NQD34" s="5"/>
      <c r="NQE34" s="5"/>
      <c r="NQF34" s="5"/>
      <c r="NQG34" s="5"/>
      <c r="NQH34" s="5"/>
      <c r="NQI34" s="5"/>
      <c r="NQJ34" s="5"/>
      <c r="NQK34" s="5"/>
      <c r="NQL34" s="5"/>
      <c r="NQM34" s="5"/>
      <c r="NQN34" s="5"/>
      <c r="NQO34" s="5"/>
      <c r="NQP34" s="5"/>
      <c r="NQQ34" s="5"/>
      <c r="NQR34" s="5"/>
      <c r="NQS34" s="5"/>
      <c r="NQT34" s="5"/>
      <c r="NQU34" s="5"/>
      <c r="NQV34" s="5"/>
      <c r="NQW34" s="5"/>
      <c r="NQX34" s="5"/>
      <c r="NQY34" s="5"/>
      <c r="NQZ34" s="5"/>
      <c r="NRA34" s="5"/>
      <c r="NRB34" s="5"/>
      <c r="NRC34" s="5"/>
      <c r="NRD34" s="5"/>
      <c r="NRE34" s="5"/>
      <c r="NRF34" s="5"/>
      <c r="NRG34" s="5"/>
      <c r="NRH34" s="5"/>
      <c r="NRI34" s="5"/>
      <c r="NRJ34" s="5"/>
      <c r="NRK34" s="5"/>
      <c r="NRL34" s="5"/>
      <c r="NRM34" s="5"/>
      <c r="NRN34" s="5"/>
      <c r="NRO34" s="5"/>
      <c r="NRP34" s="5"/>
      <c r="NRQ34" s="5"/>
      <c r="NRR34" s="5"/>
      <c r="NRS34" s="5"/>
      <c r="NRT34" s="5"/>
      <c r="NRU34" s="5"/>
      <c r="NRV34" s="5"/>
      <c r="NRW34" s="5"/>
      <c r="NRX34" s="5"/>
      <c r="NRY34" s="5"/>
      <c r="NRZ34" s="5"/>
      <c r="NSA34" s="5"/>
      <c r="NSB34" s="5"/>
      <c r="NSC34" s="5"/>
      <c r="NSD34" s="5"/>
      <c r="NSE34" s="5"/>
      <c r="NSF34" s="5"/>
      <c r="NSG34" s="5"/>
      <c r="NSH34" s="5"/>
      <c r="NSI34" s="5"/>
      <c r="NSJ34" s="5"/>
      <c r="NSK34" s="5"/>
      <c r="NSL34" s="5"/>
      <c r="NSM34" s="5"/>
      <c r="NSN34" s="5"/>
      <c r="NSO34" s="5"/>
      <c r="NSP34" s="5"/>
      <c r="NSQ34" s="5"/>
      <c r="NSR34" s="5"/>
      <c r="NSS34" s="5"/>
      <c r="NST34" s="5"/>
      <c r="NSU34" s="5"/>
      <c r="NSV34" s="5"/>
      <c r="NSW34" s="5"/>
      <c r="NSX34" s="5"/>
      <c r="NSY34" s="5"/>
      <c r="NSZ34" s="5"/>
      <c r="NTA34" s="5"/>
      <c r="NTB34" s="5"/>
      <c r="NTC34" s="5"/>
      <c r="NTD34" s="5"/>
      <c r="NTE34" s="5"/>
      <c r="NTF34" s="5"/>
      <c r="NTG34" s="5"/>
      <c r="NTH34" s="5"/>
      <c r="NTI34" s="5"/>
      <c r="NTJ34" s="5"/>
      <c r="NTK34" s="5"/>
      <c r="NTL34" s="5"/>
      <c r="NTM34" s="5"/>
      <c r="NTN34" s="5"/>
      <c r="NTO34" s="5"/>
      <c r="NTP34" s="5"/>
      <c r="NTQ34" s="5"/>
      <c r="NTR34" s="5"/>
      <c r="NTS34" s="5"/>
      <c r="NTT34" s="5"/>
      <c r="NTU34" s="5"/>
      <c r="NTV34" s="5"/>
      <c r="NTW34" s="5"/>
      <c r="NTX34" s="5"/>
      <c r="NTY34" s="5"/>
      <c r="NTZ34" s="5"/>
      <c r="NUA34" s="5"/>
      <c r="NUB34" s="5"/>
      <c r="NUC34" s="5"/>
      <c r="NUD34" s="5"/>
      <c r="NUE34" s="5"/>
      <c r="NUF34" s="5"/>
      <c r="NUG34" s="5"/>
      <c r="NUH34" s="5"/>
      <c r="NUI34" s="5"/>
      <c r="NUJ34" s="5"/>
      <c r="NUK34" s="5"/>
      <c r="NUL34" s="5"/>
      <c r="NUM34" s="5"/>
      <c r="NUN34" s="5"/>
      <c r="NUO34" s="5"/>
      <c r="NUP34" s="5"/>
      <c r="NUQ34" s="5"/>
      <c r="NUR34" s="5"/>
      <c r="NUS34" s="5"/>
      <c r="NUT34" s="5"/>
      <c r="NUU34" s="5"/>
      <c r="NUV34" s="5"/>
      <c r="NUW34" s="5"/>
      <c r="NUX34" s="5"/>
      <c r="NUY34" s="5"/>
      <c r="NUZ34" s="5"/>
      <c r="NVA34" s="5"/>
      <c r="NVB34" s="5"/>
      <c r="NVC34" s="5"/>
      <c r="NVD34" s="5"/>
      <c r="NVE34" s="5"/>
      <c r="NVF34" s="5"/>
      <c r="NVG34" s="5"/>
      <c r="NVH34" s="5"/>
      <c r="NVI34" s="5"/>
      <c r="NVJ34" s="5"/>
      <c r="NVK34" s="5"/>
      <c r="NVL34" s="5"/>
      <c r="NVM34" s="5"/>
      <c r="NVN34" s="5"/>
      <c r="NVO34" s="5"/>
      <c r="NVP34" s="5"/>
      <c r="NVQ34" s="5"/>
      <c r="NVR34" s="5"/>
      <c r="NVS34" s="5"/>
      <c r="NVT34" s="5"/>
      <c r="NVU34" s="5"/>
      <c r="NVV34" s="5"/>
      <c r="NVW34" s="5"/>
      <c r="NVX34" s="5"/>
      <c r="NVY34" s="5"/>
      <c r="NVZ34" s="5"/>
      <c r="NWA34" s="5"/>
      <c r="NWB34" s="5"/>
      <c r="NWC34" s="5"/>
      <c r="NWD34" s="5"/>
      <c r="NWE34" s="5"/>
      <c r="NWF34" s="5"/>
      <c r="NWG34" s="5"/>
      <c r="NWH34" s="5"/>
      <c r="NWI34" s="5"/>
      <c r="NWJ34" s="5"/>
      <c r="NWK34" s="5"/>
      <c r="NWL34" s="5"/>
      <c r="NWM34" s="5"/>
      <c r="NWN34" s="5"/>
      <c r="NWO34" s="5"/>
      <c r="NWP34" s="5"/>
      <c r="NWQ34" s="5"/>
      <c r="NWR34" s="5"/>
      <c r="NWS34" s="5"/>
      <c r="NWT34" s="5"/>
      <c r="NWU34" s="5"/>
      <c r="NWV34" s="5"/>
      <c r="NWW34" s="5"/>
      <c r="NWX34" s="5"/>
      <c r="NWY34" s="5"/>
      <c r="NWZ34" s="5"/>
      <c r="NXA34" s="5"/>
      <c r="NXB34" s="5"/>
      <c r="NXC34" s="5"/>
      <c r="NXD34" s="5"/>
      <c r="NXE34" s="5"/>
      <c r="NXF34" s="5"/>
      <c r="NXG34" s="5"/>
      <c r="NXH34" s="5"/>
      <c r="NXI34" s="5"/>
      <c r="NXJ34" s="5"/>
      <c r="NXK34" s="5"/>
      <c r="NXL34" s="5"/>
      <c r="NXM34" s="5"/>
      <c r="NXN34" s="5"/>
      <c r="NXO34" s="5"/>
      <c r="NXP34" s="5"/>
      <c r="NXQ34" s="5"/>
      <c r="NXR34" s="5"/>
      <c r="NXS34" s="5"/>
      <c r="NXT34" s="5"/>
      <c r="NXU34" s="5"/>
      <c r="NXV34" s="5"/>
      <c r="NXW34" s="5"/>
      <c r="NXX34" s="5"/>
      <c r="NXY34" s="5"/>
      <c r="NXZ34" s="5"/>
      <c r="NYA34" s="5"/>
      <c r="NYB34" s="5"/>
      <c r="NYC34" s="5"/>
      <c r="NYD34" s="5"/>
      <c r="NYE34" s="5"/>
      <c r="NYF34" s="5"/>
      <c r="NYG34" s="5"/>
      <c r="NYH34" s="5"/>
      <c r="NYI34" s="5"/>
      <c r="NYJ34" s="5"/>
      <c r="NYK34" s="5"/>
      <c r="NYL34" s="5"/>
      <c r="NYM34" s="5"/>
      <c r="NYN34" s="5"/>
      <c r="NYO34" s="5"/>
      <c r="NYP34" s="5"/>
      <c r="NYQ34" s="5"/>
      <c r="NYR34" s="5"/>
      <c r="NYS34" s="5"/>
      <c r="NYT34" s="5"/>
      <c r="NYU34" s="5"/>
      <c r="NYV34" s="5"/>
      <c r="NYW34" s="5"/>
      <c r="NYX34" s="5"/>
      <c r="NYY34" s="5"/>
      <c r="NYZ34" s="5"/>
      <c r="NZA34" s="5"/>
      <c r="NZB34" s="5"/>
      <c r="NZC34" s="5"/>
      <c r="NZD34" s="5"/>
      <c r="NZE34" s="5"/>
      <c r="NZF34" s="5"/>
      <c r="NZG34" s="5"/>
      <c r="NZH34" s="5"/>
      <c r="NZI34" s="5"/>
      <c r="NZJ34" s="5"/>
      <c r="NZK34" s="5"/>
      <c r="NZL34" s="5"/>
      <c r="NZM34" s="5"/>
      <c r="NZN34" s="5"/>
      <c r="NZO34" s="5"/>
      <c r="NZP34" s="5"/>
      <c r="NZQ34" s="5"/>
      <c r="NZR34" s="5"/>
      <c r="NZS34" s="5"/>
      <c r="NZT34" s="5"/>
      <c r="NZU34" s="5"/>
      <c r="NZV34" s="5"/>
      <c r="NZW34" s="5"/>
      <c r="NZX34" s="5"/>
      <c r="NZY34" s="5"/>
      <c r="NZZ34" s="5"/>
      <c r="OAA34" s="5"/>
      <c r="OAB34" s="5"/>
      <c r="OAC34" s="5"/>
      <c r="OAD34" s="5"/>
      <c r="OAE34" s="5"/>
      <c r="OAF34" s="5"/>
      <c r="OAG34" s="5"/>
      <c r="OAH34" s="5"/>
      <c r="OAI34" s="5"/>
      <c r="OAJ34" s="5"/>
      <c r="OAK34" s="5"/>
      <c r="OAL34" s="5"/>
      <c r="OAM34" s="5"/>
      <c r="OAN34" s="5"/>
      <c r="OAO34" s="5"/>
      <c r="OAP34" s="5"/>
      <c r="OAQ34" s="5"/>
      <c r="OAR34" s="5"/>
      <c r="OAS34" s="5"/>
      <c r="OAT34" s="5"/>
      <c r="OAU34" s="5"/>
      <c r="OAV34" s="5"/>
      <c r="OAW34" s="5"/>
      <c r="OAX34" s="5"/>
      <c r="OAY34" s="5"/>
      <c r="OAZ34" s="5"/>
      <c r="OBA34" s="5"/>
      <c r="OBB34" s="5"/>
      <c r="OBC34" s="5"/>
      <c r="OBD34" s="5"/>
      <c r="OBE34" s="5"/>
      <c r="OBF34" s="5"/>
      <c r="OBG34" s="5"/>
      <c r="OBH34" s="5"/>
      <c r="OBI34" s="5"/>
      <c r="OBJ34" s="5"/>
      <c r="OBK34" s="5"/>
      <c r="OBL34" s="5"/>
      <c r="OBM34" s="5"/>
      <c r="OBN34" s="5"/>
      <c r="OBO34" s="5"/>
      <c r="OBP34" s="5"/>
      <c r="OBQ34" s="5"/>
      <c r="OBR34" s="5"/>
      <c r="OBS34" s="5"/>
      <c r="OBT34" s="5"/>
      <c r="OBU34" s="5"/>
      <c r="OBV34" s="5"/>
      <c r="OBW34" s="5"/>
      <c r="OBX34" s="5"/>
      <c r="OBY34" s="5"/>
      <c r="OBZ34" s="5"/>
      <c r="OCA34" s="5"/>
      <c r="OCB34" s="5"/>
      <c r="OCC34" s="5"/>
      <c r="OCD34" s="5"/>
      <c r="OCE34" s="5"/>
      <c r="OCF34" s="5"/>
      <c r="OCG34" s="5"/>
      <c r="OCH34" s="5"/>
      <c r="OCI34" s="5"/>
      <c r="OCJ34" s="5"/>
      <c r="OCK34" s="5"/>
      <c r="OCL34" s="5"/>
      <c r="OCM34" s="5"/>
      <c r="OCN34" s="5"/>
      <c r="OCO34" s="5"/>
      <c r="OCP34" s="5"/>
      <c r="OCQ34" s="5"/>
      <c r="OCR34" s="5"/>
      <c r="OCS34" s="5"/>
      <c r="OCT34" s="5"/>
      <c r="OCU34" s="5"/>
      <c r="OCV34" s="5"/>
      <c r="OCW34" s="5"/>
      <c r="OCX34" s="5"/>
      <c r="OCY34" s="5"/>
      <c r="OCZ34" s="5"/>
      <c r="ODA34" s="5"/>
      <c r="ODB34" s="5"/>
      <c r="ODC34" s="5"/>
      <c r="ODD34" s="5"/>
      <c r="ODE34" s="5"/>
      <c r="ODF34" s="5"/>
      <c r="ODG34" s="5"/>
      <c r="ODH34" s="5"/>
      <c r="ODI34" s="5"/>
      <c r="ODJ34" s="5"/>
      <c r="ODK34" s="5"/>
      <c r="ODL34" s="5"/>
      <c r="ODM34" s="5"/>
      <c r="ODN34" s="5"/>
      <c r="ODO34" s="5"/>
      <c r="ODP34" s="5"/>
      <c r="ODQ34" s="5"/>
      <c r="ODR34" s="5"/>
      <c r="ODS34" s="5"/>
      <c r="ODT34" s="5"/>
      <c r="ODU34" s="5"/>
      <c r="ODV34" s="5"/>
      <c r="ODW34" s="5"/>
      <c r="ODX34" s="5"/>
      <c r="ODY34" s="5"/>
      <c r="ODZ34" s="5"/>
      <c r="OEA34" s="5"/>
      <c r="OEB34" s="5"/>
      <c r="OEC34" s="5"/>
      <c r="OED34" s="5"/>
      <c r="OEE34" s="5"/>
      <c r="OEF34" s="5"/>
      <c r="OEG34" s="5"/>
      <c r="OEH34" s="5"/>
      <c r="OEI34" s="5"/>
      <c r="OEJ34" s="5"/>
      <c r="OEK34" s="5"/>
      <c r="OEL34" s="5"/>
      <c r="OEM34" s="5"/>
      <c r="OEN34" s="5"/>
      <c r="OEO34" s="5"/>
      <c r="OEP34" s="5"/>
      <c r="OEQ34" s="5"/>
      <c r="OER34" s="5"/>
      <c r="OES34" s="5"/>
      <c r="OET34" s="5"/>
      <c r="OEU34" s="5"/>
      <c r="OEV34" s="5"/>
      <c r="OEW34" s="5"/>
      <c r="OEX34" s="5"/>
      <c r="OEY34" s="5"/>
      <c r="OEZ34" s="5"/>
      <c r="OFA34" s="5"/>
      <c r="OFB34" s="5"/>
      <c r="OFC34" s="5"/>
      <c r="OFD34" s="5"/>
      <c r="OFE34" s="5"/>
      <c r="OFF34" s="5"/>
      <c r="OFG34" s="5"/>
      <c r="OFH34" s="5"/>
      <c r="OFI34" s="5"/>
      <c r="OFJ34" s="5"/>
      <c r="OFK34" s="5"/>
      <c r="OFL34" s="5"/>
      <c r="OFM34" s="5"/>
      <c r="OFN34" s="5"/>
      <c r="OFO34" s="5"/>
      <c r="OFP34" s="5"/>
      <c r="OFQ34" s="5"/>
      <c r="OFR34" s="5"/>
      <c r="OFS34" s="5"/>
      <c r="OFT34" s="5"/>
      <c r="OFU34" s="5"/>
      <c r="OFV34" s="5"/>
      <c r="OFW34" s="5"/>
      <c r="OFX34" s="5"/>
      <c r="OFY34" s="5"/>
      <c r="OFZ34" s="5"/>
      <c r="OGA34" s="5"/>
      <c r="OGB34" s="5"/>
      <c r="OGC34" s="5"/>
      <c r="OGD34" s="5"/>
      <c r="OGE34" s="5"/>
      <c r="OGF34" s="5"/>
      <c r="OGG34" s="5"/>
      <c r="OGH34" s="5"/>
      <c r="OGI34" s="5"/>
      <c r="OGJ34" s="5"/>
      <c r="OGK34" s="5"/>
      <c r="OGL34" s="5"/>
      <c r="OGM34" s="5"/>
      <c r="OGN34" s="5"/>
      <c r="OGO34" s="5"/>
      <c r="OGP34" s="5"/>
      <c r="OGQ34" s="5"/>
      <c r="OGR34" s="5"/>
      <c r="OGS34" s="5"/>
      <c r="OGT34" s="5"/>
      <c r="OGU34" s="5"/>
      <c r="OGV34" s="5"/>
      <c r="OGW34" s="5"/>
      <c r="OGX34" s="5"/>
      <c r="OGY34" s="5"/>
      <c r="OGZ34" s="5"/>
      <c r="OHA34" s="5"/>
      <c r="OHB34" s="5"/>
      <c r="OHC34" s="5"/>
      <c r="OHD34" s="5"/>
      <c r="OHE34" s="5"/>
      <c r="OHF34" s="5"/>
      <c r="OHG34" s="5"/>
      <c r="OHH34" s="5"/>
      <c r="OHI34" s="5"/>
      <c r="OHJ34" s="5"/>
      <c r="OHK34" s="5"/>
      <c r="OHL34" s="5"/>
      <c r="OHM34" s="5"/>
      <c r="OHN34" s="5"/>
      <c r="OHO34" s="5"/>
      <c r="OHP34" s="5"/>
      <c r="OHQ34" s="5"/>
      <c r="OHR34" s="5"/>
      <c r="OHS34" s="5"/>
      <c r="OHT34" s="5"/>
      <c r="OHU34" s="5"/>
      <c r="OHV34" s="5"/>
      <c r="OHW34" s="5"/>
      <c r="OHX34" s="5"/>
      <c r="OHY34" s="5"/>
      <c r="OHZ34" s="5"/>
      <c r="OIA34" s="5"/>
      <c r="OIB34" s="5"/>
      <c r="OIC34" s="5"/>
      <c r="OID34" s="5"/>
      <c r="OIE34" s="5"/>
      <c r="OIF34" s="5"/>
      <c r="OIG34" s="5"/>
      <c r="OIH34" s="5"/>
      <c r="OII34" s="5"/>
      <c r="OIJ34" s="5"/>
      <c r="OIK34" s="5"/>
      <c r="OIL34" s="5"/>
      <c r="OIM34" s="5"/>
      <c r="OIN34" s="5"/>
      <c r="OIO34" s="5"/>
      <c r="OIP34" s="5"/>
      <c r="OIQ34" s="5"/>
      <c r="OIR34" s="5"/>
      <c r="OIS34" s="5"/>
      <c r="OIT34" s="5"/>
      <c r="OIU34" s="5"/>
      <c r="OIV34" s="5"/>
      <c r="OIW34" s="5"/>
      <c r="OIX34" s="5"/>
      <c r="OIY34" s="5"/>
      <c r="OIZ34" s="5"/>
      <c r="OJA34" s="5"/>
      <c r="OJB34" s="5"/>
      <c r="OJC34" s="5"/>
      <c r="OJD34" s="5"/>
      <c r="OJE34" s="5"/>
      <c r="OJF34" s="5"/>
      <c r="OJG34" s="5"/>
      <c r="OJH34" s="5"/>
      <c r="OJI34" s="5"/>
      <c r="OJJ34" s="5"/>
      <c r="OJK34" s="5"/>
      <c r="OJL34" s="5"/>
      <c r="OJM34" s="5"/>
      <c r="OJN34" s="5"/>
      <c r="OJO34" s="5"/>
      <c r="OJP34" s="5"/>
      <c r="OJQ34" s="5"/>
      <c r="OJR34" s="5"/>
      <c r="OJS34" s="5"/>
      <c r="OJT34" s="5"/>
      <c r="OJU34" s="5"/>
      <c r="OJV34" s="5"/>
      <c r="OJW34" s="5"/>
      <c r="OJX34" s="5"/>
      <c r="OJY34" s="5"/>
      <c r="OJZ34" s="5"/>
      <c r="OKA34" s="5"/>
      <c r="OKB34" s="5"/>
      <c r="OKC34" s="5"/>
      <c r="OKD34" s="5"/>
      <c r="OKE34" s="5"/>
      <c r="OKF34" s="5"/>
      <c r="OKG34" s="5"/>
      <c r="OKH34" s="5"/>
      <c r="OKI34" s="5"/>
      <c r="OKJ34" s="5"/>
      <c r="OKK34" s="5"/>
      <c r="OKL34" s="5"/>
      <c r="OKM34" s="5"/>
      <c r="OKN34" s="5"/>
      <c r="OKO34" s="5"/>
      <c r="OKP34" s="5"/>
      <c r="OKQ34" s="5"/>
      <c r="OKR34" s="5"/>
      <c r="OKS34" s="5"/>
      <c r="OKT34" s="5"/>
      <c r="OKU34" s="5"/>
      <c r="OKV34" s="5"/>
      <c r="OKW34" s="5"/>
      <c r="OKX34" s="5"/>
      <c r="OKY34" s="5"/>
      <c r="OKZ34" s="5"/>
      <c r="OLA34" s="5"/>
      <c r="OLB34" s="5"/>
      <c r="OLC34" s="5"/>
      <c r="OLD34" s="5"/>
      <c r="OLE34" s="5"/>
      <c r="OLF34" s="5"/>
      <c r="OLG34" s="5"/>
      <c r="OLH34" s="5"/>
      <c r="OLI34" s="5"/>
      <c r="OLJ34" s="5"/>
      <c r="OLK34" s="5"/>
      <c r="OLL34" s="5"/>
      <c r="OLM34" s="5"/>
      <c r="OLN34" s="5"/>
      <c r="OLO34" s="5"/>
      <c r="OLP34" s="5"/>
      <c r="OLQ34" s="5"/>
      <c r="OLR34" s="5"/>
      <c r="OLS34" s="5"/>
      <c r="OLT34" s="5"/>
      <c r="OLU34" s="5"/>
      <c r="OLV34" s="5"/>
      <c r="OLW34" s="5"/>
      <c r="OLX34" s="5"/>
      <c r="OLY34" s="5"/>
      <c r="OLZ34" s="5"/>
      <c r="OMA34" s="5"/>
      <c r="OMB34" s="5"/>
      <c r="OMC34" s="5"/>
      <c r="OMD34" s="5"/>
      <c r="OME34" s="5"/>
      <c r="OMF34" s="5"/>
      <c r="OMG34" s="5"/>
      <c r="OMH34" s="5"/>
      <c r="OMI34" s="5"/>
      <c r="OMJ34" s="5"/>
      <c r="OMK34" s="5"/>
      <c r="OML34" s="5"/>
      <c r="OMM34" s="5"/>
      <c r="OMN34" s="5"/>
      <c r="OMO34" s="5"/>
      <c r="OMP34" s="5"/>
      <c r="OMQ34" s="5"/>
      <c r="OMR34" s="5"/>
      <c r="OMS34" s="5"/>
      <c r="OMT34" s="5"/>
      <c r="OMU34" s="5"/>
      <c r="OMV34" s="5"/>
      <c r="OMW34" s="5"/>
      <c r="OMX34" s="5"/>
      <c r="OMY34" s="5"/>
      <c r="OMZ34" s="5"/>
      <c r="ONA34" s="5"/>
      <c r="ONB34" s="5"/>
      <c r="ONC34" s="5"/>
      <c r="OND34" s="5"/>
      <c r="ONE34" s="5"/>
      <c r="ONF34" s="5"/>
      <c r="ONG34" s="5"/>
      <c r="ONH34" s="5"/>
      <c r="ONI34" s="5"/>
      <c r="ONJ34" s="5"/>
      <c r="ONK34" s="5"/>
      <c r="ONL34" s="5"/>
      <c r="ONM34" s="5"/>
      <c r="ONN34" s="5"/>
      <c r="ONO34" s="5"/>
      <c r="ONP34" s="5"/>
      <c r="ONQ34" s="5"/>
      <c r="ONR34" s="5"/>
      <c r="ONS34" s="5"/>
      <c r="ONT34" s="5"/>
      <c r="ONU34" s="5"/>
      <c r="ONV34" s="5"/>
      <c r="ONW34" s="5"/>
      <c r="ONX34" s="5"/>
      <c r="ONY34" s="5"/>
      <c r="ONZ34" s="5"/>
      <c r="OOA34" s="5"/>
      <c r="OOB34" s="5"/>
      <c r="OOC34" s="5"/>
      <c r="OOD34" s="5"/>
      <c r="OOE34" s="5"/>
      <c r="OOF34" s="5"/>
      <c r="OOG34" s="5"/>
      <c r="OOH34" s="5"/>
      <c r="OOI34" s="5"/>
      <c r="OOJ34" s="5"/>
      <c r="OOK34" s="5"/>
      <c r="OOL34" s="5"/>
      <c r="OOM34" s="5"/>
      <c r="OON34" s="5"/>
      <c r="OOO34" s="5"/>
      <c r="OOP34" s="5"/>
      <c r="OOQ34" s="5"/>
      <c r="OOR34" s="5"/>
      <c r="OOS34" s="5"/>
      <c r="OOT34" s="5"/>
      <c r="OOU34" s="5"/>
      <c r="OOV34" s="5"/>
      <c r="OOW34" s="5"/>
      <c r="OOX34" s="5"/>
      <c r="OOY34" s="5"/>
      <c r="OOZ34" s="5"/>
      <c r="OPA34" s="5"/>
      <c r="OPB34" s="5"/>
      <c r="OPC34" s="5"/>
      <c r="OPD34" s="5"/>
      <c r="OPE34" s="5"/>
      <c r="OPF34" s="5"/>
      <c r="OPG34" s="5"/>
      <c r="OPH34" s="5"/>
      <c r="OPI34" s="5"/>
      <c r="OPJ34" s="5"/>
      <c r="OPK34" s="5"/>
      <c r="OPL34" s="5"/>
      <c r="OPM34" s="5"/>
      <c r="OPN34" s="5"/>
      <c r="OPO34" s="5"/>
      <c r="OPP34" s="5"/>
      <c r="OPQ34" s="5"/>
      <c r="OPR34" s="5"/>
      <c r="OPS34" s="5"/>
      <c r="OPT34" s="5"/>
      <c r="OPU34" s="5"/>
      <c r="OPV34" s="5"/>
      <c r="OPW34" s="5"/>
      <c r="OPX34" s="5"/>
      <c r="OPY34" s="5"/>
      <c r="OPZ34" s="5"/>
      <c r="OQA34" s="5"/>
      <c r="OQB34" s="5"/>
      <c r="OQC34" s="5"/>
      <c r="OQD34" s="5"/>
      <c r="OQE34" s="5"/>
      <c r="OQF34" s="5"/>
      <c r="OQG34" s="5"/>
      <c r="OQH34" s="5"/>
      <c r="OQI34" s="5"/>
      <c r="OQJ34" s="5"/>
      <c r="OQK34" s="5"/>
      <c r="OQL34" s="5"/>
      <c r="OQM34" s="5"/>
      <c r="OQN34" s="5"/>
      <c r="OQO34" s="5"/>
      <c r="OQP34" s="5"/>
      <c r="OQQ34" s="5"/>
      <c r="OQR34" s="5"/>
      <c r="OQS34" s="5"/>
      <c r="OQT34" s="5"/>
      <c r="OQU34" s="5"/>
      <c r="OQV34" s="5"/>
      <c r="OQW34" s="5"/>
      <c r="OQX34" s="5"/>
      <c r="OQY34" s="5"/>
      <c r="OQZ34" s="5"/>
      <c r="ORA34" s="5"/>
      <c r="ORB34" s="5"/>
      <c r="ORC34" s="5"/>
      <c r="ORD34" s="5"/>
      <c r="ORE34" s="5"/>
      <c r="ORF34" s="5"/>
      <c r="ORG34" s="5"/>
      <c r="ORH34" s="5"/>
      <c r="ORI34" s="5"/>
      <c r="ORJ34" s="5"/>
      <c r="ORK34" s="5"/>
      <c r="ORL34" s="5"/>
      <c r="ORM34" s="5"/>
      <c r="ORN34" s="5"/>
      <c r="ORO34" s="5"/>
      <c r="ORP34" s="5"/>
      <c r="ORQ34" s="5"/>
      <c r="ORR34" s="5"/>
      <c r="ORS34" s="5"/>
      <c r="ORT34" s="5"/>
      <c r="ORU34" s="5"/>
      <c r="ORV34" s="5"/>
      <c r="ORW34" s="5"/>
      <c r="ORX34" s="5"/>
      <c r="ORY34" s="5"/>
      <c r="ORZ34" s="5"/>
      <c r="OSA34" s="5"/>
      <c r="OSB34" s="5"/>
      <c r="OSC34" s="5"/>
      <c r="OSD34" s="5"/>
      <c r="OSE34" s="5"/>
      <c r="OSF34" s="5"/>
      <c r="OSG34" s="5"/>
      <c r="OSH34" s="5"/>
      <c r="OSI34" s="5"/>
      <c r="OSJ34" s="5"/>
      <c r="OSK34" s="5"/>
      <c r="OSL34" s="5"/>
      <c r="OSM34" s="5"/>
      <c r="OSN34" s="5"/>
      <c r="OSO34" s="5"/>
      <c r="OSP34" s="5"/>
      <c r="OSQ34" s="5"/>
      <c r="OSR34" s="5"/>
      <c r="OSS34" s="5"/>
      <c r="OST34" s="5"/>
      <c r="OSU34" s="5"/>
      <c r="OSV34" s="5"/>
      <c r="OSW34" s="5"/>
      <c r="OSX34" s="5"/>
      <c r="OSY34" s="5"/>
      <c r="OSZ34" s="5"/>
      <c r="OTA34" s="5"/>
      <c r="OTB34" s="5"/>
      <c r="OTC34" s="5"/>
      <c r="OTD34" s="5"/>
      <c r="OTE34" s="5"/>
      <c r="OTF34" s="5"/>
      <c r="OTG34" s="5"/>
      <c r="OTH34" s="5"/>
      <c r="OTI34" s="5"/>
      <c r="OTJ34" s="5"/>
      <c r="OTK34" s="5"/>
      <c r="OTL34" s="5"/>
      <c r="OTM34" s="5"/>
      <c r="OTN34" s="5"/>
      <c r="OTO34" s="5"/>
      <c r="OTP34" s="5"/>
      <c r="OTQ34" s="5"/>
      <c r="OTR34" s="5"/>
      <c r="OTS34" s="5"/>
      <c r="OTT34" s="5"/>
      <c r="OTU34" s="5"/>
      <c r="OTV34" s="5"/>
      <c r="OTW34" s="5"/>
      <c r="OTX34" s="5"/>
      <c r="OTY34" s="5"/>
      <c r="OTZ34" s="5"/>
      <c r="OUA34" s="5"/>
      <c r="OUB34" s="5"/>
      <c r="OUC34" s="5"/>
      <c r="OUD34" s="5"/>
      <c r="OUE34" s="5"/>
      <c r="OUF34" s="5"/>
      <c r="OUG34" s="5"/>
      <c r="OUH34" s="5"/>
      <c r="OUI34" s="5"/>
      <c r="OUJ34" s="5"/>
      <c r="OUK34" s="5"/>
      <c r="OUL34" s="5"/>
      <c r="OUM34" s="5"/>
      <c r="OUN34" s="5"/>
      <c r="OUO34" s="5"/>
      <c r="OUP34" s="5"/>
      <c r="OUQ34" s="5"/>
      <c r="OUR34" s="5"/>
      <c r="OUS34" s="5"/>
      <c r="OUT34" s="5"/>
      <c r="OUU34" s="5"/>
      <c r="OUV34" s="5"/>
      <c r="OUW34" s="5"/>
      <c r="OUX34" s="5"/>
      <c r="OUY34" s="5"/>
      <c r="OUZ34" s="5"/>
      <c r="OVA34" s="5"/>
      <c r="OVB34" s="5"/>
      <c r="OVC34" s="5"/>
      <c r="OVD34" s="5"/>
      <c r="OVE34" s="5"/>
      <c r="OVF34" s="5"/>
      <c r="OVG34" s="5"/>
      <c r="OVH34" s="5"/>
      <c r="OVI34" s="5"/>
      <c r="OVJ34" s="5"/>
      <c r="OVK34" s="5"/>
      <c r="OVL34" s="5"/>
      <c r="OVM34" s="5"/>
      <c r="OVN34" s="5"/>
      <c r="OVO34" s="5"/>
      <c r="OVP34" s="5"/>
      <c r="OVQ34" s="5"/>
      <c r="OVR34" s="5"/>
      <c r="OVS34" s="5"/>
      <c r="OVT34" s="5"/>
      <c r="OVU34" s="5"/>
      <c r="OVV34" s="5"/>
      <c r="OVW34" s="5"/>
      <c r="OVX34" s="5"/>
      <c r="OVY34" s="5"/>
      <c r="OVZ34" s="5"/>
      <c r="OWA34" s="5"/>
      <c r="OWB34" s="5"/>
      <c r="OWC34" s="5"/>
      <c r="OWD34" s="5"/>
      <c r="OWE34" s="5"/>
      <c r="OWF34" s="5"/>
      <c r="OWG34" s="5"/>
      <c r="OWH34" s="5"/>
      <c r="OWI34" s="5"/>
      <c r="OWJ34" s="5"/>
      <c r="OWK34" s="5"/>
      <c r="OWL34" s="5"/>
      <c r="OWM34" s="5"/>
      <c r="OWN34" s="5"/>
      <c r="OWO34" s="5"/>
      <c r="OWP34" s="5"/>
      <c r="OWQ34" s="5"/>
      <c r="OWR34" s="5"/>
      <c r="OWS34" s="5"/>
      <c r="OWT34" s="5"/>
      <c r="OWU34" s="5"/>
      <c r="OWV34" s="5"/>
      <c r="OWW34" s="5"/>
      <c r="OWX34" s="5"/>
      <c r="OWY34" s="5"/>
      <c r="OWZ34" s="5"/>
      <c r="OXA34" s="5"/>
      <c r="OXB34" s="5"/>
      <c r="OXC34" s="5"/>
      <c r="OXD34" s="5"/>
      <c r="OXE34" s="5"/>
      <c r="OXF34" s="5"/>
      <c r="OXG34" s="5"/>
      <c r="OXH34" s="5"/>
      <c r="OXI34" s="5"/>
      <c r="OXJ34" s="5"/>
      <c r="OXK34" s="5"/>
      <c r="OXL34" s="5"/>
      <c r="OXM34" s="5"/>
      <c r="OXN34" s="5"/>
      <c r="OXO34" s="5"/>
      <c r="OXP34" s="5"/>
      <c r="OXQ34" s="5"/>
      <c r="OXR34" s="5"/>
      <c r="OXS34" s="5"/>
      <c r="OXT34" s="5"/>
      <c r="OXU34" s="5"/>
      <c r="OXV34" s="5"/>
      <c r="OXW34" s="5"/>
      <c r="OXX34" s="5"/>
      <c r="OXY34" s="5"/>
      <c r="OXZ34" s="5"/>
      <c r="OYA34" s="5"/>
      <c r="OYB34" s="5"/>
      <c r="OYC34" s="5"/>
      <c r="OYD34" s="5"/>
      <c r="OYE34" s="5"/>
      <c r="OYF34" s="5"/>
      <c r="OYG34" s="5"/>
      <c r="OYH34" s="5"/>
      <c r="OYI34" s="5"/>
      <c r="OYJ34" s="5"/>
      <c r="OYK34" s="5"/>
      <c r="OYL34" s="5"/>
      <c r="OYM34" s="5"/>
      <c r="OYN34" s="5"/>
      <c r="OYO34" s="5"/>
      <c r="OYP34" s="5"/>
      <c r="OYQ34" s="5"/>
      <c r="OYR34" s="5"/>
      <c r="OYS34" s="5"/>
      <c r="OYT34" s="5"/>
      <c r="OYU34" s="5"/>
      <c r="OYV34" s="5"/>
      <c r="OYW34" s="5"/>
      <c r="OYX34" s="5"/>
      <c r="OYY34" s="5"/>
      <c r="OYZ34" s="5"/>
      <c r="OZA34" s="5"/>
      <c r="OZB34" s="5"/>
      <c r="OZC34" s="5"/>
      <c r="OZD34" s="5"/>
      <c r="OZE34" s="5"/>
      <c r="OZF34" s="5"/>
      <c r="OZG34" s="5"/>
      <c r="OZH34" s="5"/>
      <c r="OZI34" s="5"/>
      <c r="OZJ34" s="5"/>
      <c r="OZK34" s="5"/>
      <c r="OZL34" s="5"/>
      <c r="OZM34" s="5"/>
      <c r="OZN34" s="5"/>
      <c r="OZO34" s="5"/>
      <c r="OZP34" s="5"/>
      <c r="OZQ34" s="5"/>
      <c r="OZR34" s="5"/>
      <c r="OZS34" s="5"/>
      <c r="OZT34" s="5"/>
      <c r="OZU34" s="5"/>
      <c r="OZV34" s="5"/>
      <c r="OZW34" s="5"/>
      <c r="OZX34" s="5"/>
      <c r="OZY34" s="5"/>
      <c r="OZZ34" s="5"/>
      <c r="PAA34" s="5"/>
      <c r="PAB34" s="5"/>
      <c r="PAC34" s="5"/>
      <c r="PAD34" s="5"/>
      <c r="PAE34" s="5"/>
      <c r="PAF34" s="5"/>
      <c r="PAG34" s="5"/>
      <c r="PAH34" s="5"/>
      <c r="PAI34" s="5"/>
      <c r="PAJ34" s="5"/>
      <c r="PAK34" s="5"/>
      <c r="PAL34" s="5"/>
      <c r="PAM34" s="5"/>
      <c r="PAN34" s="5"/>
      <c r="PAO34" s="5"/>
      <c r="PAP34" s="5"/>
      <c r="PAQ34" s="5"/>
      <c r="PAR34" s="5"/>
      <c r="PAS34" s="5"/>
      <c r="PAT34" s="5"/>
      <c r="PAU34" s="5"/>
      <c r="PAV34" s="5"/>
      <c r="PAW34" s="5"/>
      <c r="PAX34" s="5"/>
      <c r="PAY34" s="5"/>
      <c r="PAZ34" s="5"/>
      <c r="PBA34" s="5"/>
      <c r="PBB34" s="5"/>
      <c r="PBC34" s="5"/>
      <c r="PBD34" s="5"/>
      <c r="PBE34" s="5"/>
      <c r="PBF34" s="5"/>
      <c r="PBG34" s="5"/>
      <c r="PBH34" s="5"/>
      <c r="PBI34" s="5"/>
      <c r="PBJ34" s="5"/>
      <c r="PBK34" s="5"/>
      <c r="PBL34" s="5"/>
      <c r="PBM34" s="5"/>
      <c r="PBN34" s="5"/>
      <c r="PBO34" s="5"/>
      <c r="PBP34" s="5"/>
      <c r="PBQ34" s="5"/>
      <c r="PBR34" s="5"/>
      <c r="PBS34" s="5"/>
      <c r="PBT34" s="5"/>
      <c r="PBU34" s="5"/>
      <c r="PBV34" s="5"/>
      <c r="PBW34" s="5"/>
      <c r="PBX34" s="5"/>
      <c r="PBY34" s="5"/>
      <c r="PBZ34" s="5"/>
      <c r="PCA34" s="5"/>
      <c r="PCB34" s="5"/>
      <c r="PCC34" s="5"/>
      <c r="PCD34" s="5"/>
      <c r="PCE34" s="5"/>
      <c r="PCF34" s="5"/>
      <c r="PCG34" s="5"/>
      <c r="PCH34" s="5"/>
      <c r="PCI34" s="5"/>
      <c r="PCJ34" s="5"/>
      <c r="PCK34" s="5"/>
      <c r="PCL34" s="5"/>
      <c r="PCM34" s="5"/>
      <c r="PCN34" s="5"/>
      <c r="PCO34" s="5"/>
      <c r="PCP34" s="5"/>
      <c r="PCQ34" s="5"/>
      <c r="PCR34" s="5"/>
      <c r="PCS34" s="5"/>
      <c r="PCT34" s="5"/>
      <c r="PCU34" s="5"/>
      <c r="PCV34" s="5"/>
      <c r="PCW34" s="5"/>
      <c r="PCX34" s="5"/>
      <c r="PCY34" s="5"/>
      <c r="PCZ34" s="5"/>
      <c r="PDA34" s="5"/>
      <c r="PDB34" s="5"/>
      <c r="PDC34" s="5"/>
      <c r="PDD34" s="5"/>
      <c r="PDE34" s="5"/>
      <c r="PDF34" s="5"/>
      <c r="PDG34" s="5"/>
      <c r="PDH34" s="5"/>
      <c r="PDI34" s="5"/>
      <c r="PDJ34" s="5"/>
      <c r="PDK34" s="5"/>
      <c r="PDL34" s="5"/>
      <c r="PDM34" s="5"/>
      <c r="PDN34" s="5"/>
      <c r="PDO34" s="5"/>
      <c r="PDP34" s="5"/>
      <c r="PDQ34" s="5"/>
      <c r="PDR34" s="5"/>
      <c r="PDS34" s="5"/>
      <c r="PDT34" s="5"/>
      <c r="PDU34" s="5"/>
      <c r="PDV34" s="5"/>
      <c r="PDW34" s="5"/>
      <c r="PDX34" s="5"/>
      <c r="PDY34" s="5"/>
      <c r="PDZ34" s="5"/>
      <c r="PEA34" s="5"/>
      <c r="PEB34" s="5"/>
      <c r="PEC34" s="5"/>
      <c r="PED34" s="5"/>
      <c r="PEE34" s="5"/>
      <c r="PEF34" s="5"/>
      <c r="PEG34" s="5"/>
      <c r="PEH34" s="5"/>
      <c r="PEI34" s="5"/>
      <c r="PEJ34" s="5"/>
      <c r="PEK34" s="5"/>
      <c r="PEL34" s="5"/>
      <c r="PEM34" s="5"/>
      <c r="PEN34" s="5"/>
      <c r="PEO34" s="5"/>
      <c r="PEP34" s="5"/>
      <c r="PEQ34" s="5"/>
      <c r="PER34" s="5"/>
      <c r="PES34" s="5"/>
      <c r="PET34" s="5"/>
      <c r="PEU34" s="5"/>
      <c r="PEV34" s="5"/>
      <c r="PEW34" s="5"/>
      <c r="PEX34" s="5"/>
      <c r="PEY34" s="5"/>
      <c r="PEZ34" s="5"/>
      <c r="PFA34" s="5"/>
      <c r="PFB34" s="5"/>
      <c r="PFC34" s="5"/>
      <c r="PFD34" s="5"/>
      <c r="PFE34" s="5"/>
      <c r="PFF34" s="5"/>
      <c r="PFG34" s="5"/>
      <c r="PFH34" s="5"/>
      <c r="PFI34" s="5"/>
      <c r="PFJ34" s="5"/>
      <c r="PFK34" s="5"/>
      <c r="PFL34" s="5"/>
      <c r="PFM34" s="5"/>
      <c r="PFN34" s="5"/>
      <c r="PFO34" s="5"/>
      <c r="PFP34" s="5"/>
      <c r="PFQ34" s="5"/>
      <c r="PFR34" s="5"/>
      <c r="PFS34" s="5"/>
      <c r="PFT34" s="5"/>
      <c r="PFU34" s="5"/>
      <c r="PFV34" s="5"/>
      <c r="PFW34" s="5"/>
      <c r="PFX34" s="5"/>
      <c r="PFY34" s="5"/>
      <c r="PFZ34" s="5"/>
      <c r="PGA34" s="5"/>
      <c r="PGB34" s="5"/>
      <c r="PGC34" s="5"/>
      <c r="PGD34" s="5"/>
      <c r="PGE34" s="5"/>
      <c r="PGF34" s="5"/>
      <c r="PGG34" s="5"/>
      <c r="PGH34" s="5"/>
      <c r="PGI34" s="5"/>
      <c r="PGJ34" s="5"/>
      <c r="PGK34" s="5"/>
      <c r="PGL34" s="5"/>
      <c r="PGM34" s="5"/>
      <c r="PGN34" s="5"/>
      <c r="PGO34" s="5"/>
      <c r="PGP34" s="5"/>
      <c r="PGQ34" s="5"/>
      <c r="PGR34" s="5"/>
      <c r="PGS34" s="5"/>
      <c r="PGT34" s="5"/>
      <c r="PGU34" s="5"/>
      <c r="PGV34" s="5"/>
      <c r="PGW34" s="5"/>
      <c r="PGX34" s="5"/>
      <c r="PGY34" s="5"/>
      <c r="PGZ34" s="5"/>
      <c r="PHA34" s="5"/>
      <c r="PHB34" s="5"/>
      <c r="PHC34" s="5"/>
      <c r="PHD34" s="5"/>
      <c r="PHE34" s="5"/>
      <c r="PHF34" s="5"/>
      <c r="PHG34" s="5"/>
      <c r="PHH34" s="5"/>
      <c r="PHI34" s="5"/>
      <c r="PHJ34" s="5"/>
      <c r="PHK34" s="5"/>
      <c r="PHL34" s="5"/>
      <c r="PHM34" s="5"/>
      <c r="PHN34" s="5"/>
      <c r="PHO34" s="5"/>
      <c r="PHP34" s="5"/>
      <c r="PHQ34" s="5"/>
      <c r="PHR34" s="5"/>
      <c r="PHS34" s="5"/>
      <c r="PHT34" s="5"/>
      <c r="PHU34" s="5"/>
      <c r="PHV34" s="5"/>
      <c r="PHW34" s="5"/>
      <c r="PHX34" s="5"/>
      <c r="PHY34" s="5"/>
      <c r="PHZ34" s="5"/>
      <c r="PIA34" s="5"/>
      <c r="PIB34" s="5"/>
      <c r="PIC34" s="5"/>
      <c r="PID34" s="5"/>
      <c r="PIE34" s="5"/>
      <c r="PIF34" s="5"/>
      <c r="PIG34" s="5"/>
      <c r="PIH34" s="5"/>
      <c r="PII34" s="5"/>
      <c r="PIJ34" s="5"/>
      <c r="PIK34" s="5"/>
      <c r="PIL34" s="5"/>
      <c r="PIM34" s="5"/>
      <c r="PIN34" s="5"/>
      <c r="PIO34" s="5"/>
      <c r="PIP34" s="5"/>
      <c r="PIQ34" s="5"/>
      <c r="PIR34" s="5"/>
      <c r="PIS34" s="5"/>
      <c r="PIT34" s="5"/>
      <c r="PIU34" s="5"/>
      <c r="PIV34" s="5"/>
      <c r="PIW34" s="5"/>
      <c r="PIX34" s="5"/>
      <c r="PIY34" s="5"/>
      <c r="PIZ34" s="5"/>
      <c r="PJA34" s="5"/>
      <c r="PJB34" s="5"/>
      <c r="PJC34" s="5"/>
      <c r="PJD34" s="5"/>
      <c r="PJE34" s="5"/>
      <c r="PJF34" s="5"/>
      <c r="PJG34" s="5"/>
      <c r="PJH34" s="5"/>
      <c r="PJI34" s="5"/>
      <c r="PJJ34" s="5"/>
      <c r="PJK34" s="5"/>
      <c r="PJL34" s="5"/>
      <c r="PJM34" s="5"/>
      <c r="PJN34" s="5"/>
      <c r="PJO34" s="5"/>
      <c r="PJP34" s="5"/>
      <c r="PJQ34" s="5"/>
      <c r="PJR34" s="5"/>
      <c r="PJS34" s="5"/>
      <c r="PJT34" s="5"/>
      <c r="PJU34" s="5"/>
      <c r="PJV34" s="5"/>
      <c r="PJW34" s="5"/>
      <c r="PJX34" s="5"/>
      <c r="PJY34" s="5"/>
      <c r="PJZ34" s="5"/>
      <c r="PKA34" s="5"/>
      <c r="PKB34" s="5"/>
      <c r="PKC34" s="5"/>
      <c r="PKD34" s="5"/>
      <c r="PKE34" s="5"/>
      <c r="PKF34" s="5"/>
      <c r="PKG34" s="5"/>
      <c r="PKH34" s="5"/>
      <c r="PKI34" s="5"/>
      <c r="PKJ34" s="5"/>
      <c r="PKK34" s="5"/>
      <c r="PKL34" s="5"/>
      <c r="PKM34" s="5"/>
      <c r="PKN34" s="5"/>
      <c r="PKO34" s="5"/>
      <c r="PKP34" s="5"/>
      <c r="PKQ34" s="5"/>
      <c r="PKR34" s="5"/>
      <c r="PKS34" s="5"/>
      <c r="PKT34" s="5"/>
      <c r="PKU34" s="5"/>
      <c r="PKV34" s="5"/>
      <c r="PKW34" s="5"/>
      <c r="PKX34" s="5"/>
      <c r="PKY34" s="5"/>
      <c r="PKZ34" s="5"/>
      <c r="PLA34" s="5"/>
      <c r="PLB34" s="5"/>
      <c r="PLC34" s="5"/>
      <c r="PLD34" s="5"/>
      <c r="PLE34" s="5"/>
      <c r="PLF34" s="5"/>
      <c r="PLG34" s="5"/>
      <c r="PLH34" s="5"/>
      <c r="PLI34" s="5"/>
      <c r="PLJ34" s="5"/>
      <c r="PLK34" s="5"/>
      <c r="PLL34" s="5"/>
      <c r="PLM34" s="5"/>
      <c r="PLN34" s="5"/>
      <c r="PLO34" s="5"/>
      <c r="PLP34" s="5"/>
      <c r="PLQ34" s="5"/>
      <c r="PLR34" s="5"/>
      <c r="PLS34" s="5"/>
      <c r="PLT34" s="5"/>
      <c r="PLU34" s="5"/>
      <c r="PLV34" s="5"/>
      <c r="PLW34" s="5"/>
      <c r="PLX34" s="5"/>
      <c r="PLY34" s="5"/>
      <c r="PLZ34" s="5"/>
      <c r="PMA34" s="5"/>
      <c r="PMB34" s="5"/>
      <c r="PMC34" s="5"/>
      <c r="PMD34" s="5"/>
      <c r="PME34" s="5"/>
      <c r="PMF34" s="5"/>
      <c r="PMG34" s="5"/>
      <c r="PMH34" s="5"/>
      <c r="PMI34" s="5"/>
      <c r="PMJ34" s="5"/>
      <c r="PMK34" s="5"/>
      <c r="PML34" s="5"/>
      <c r="PMM34" s="5"/>
      <c r="PMN34" s="5"/>
      <c r="PMO34" s="5"/>
      <c r="PMP34" s="5"/>
      <c r="PMQ34" s="5"/>
      <c r="PMR34" s="5"/>
      <c r="PMS34" s="5"/>
      <c r="PMT34" s="5"/>
      <c r="PMU34" s="5"/>
      <c r="PMV34" s="5"/>
      <c r="PMW34" s="5"/>
      <c r="PMX34" s="5"/>
      <c r="PMY34" s="5"/>
      <c r="PMZ34" s="5"/>
      <c r="PNA34" s="5"/>
      <c r="PNB34" s="5"/>
      <c r="PNC34" s="5"/>
      <c r="PND34" s="5"/>
      <c r="PNE34" s="5"/>
      <c r="PNF34" s="5"/>
      <c r="PNG34" s="5"/>
      <c r="PNH34" s="5"/>
      <c r="PNI34" s="5"/>
      <c r="PNJ34" s="5"/>
      <c r="PNK34" s="5"/>
      <c r="PNL34" s="5"/>
      <c r="PNM34" s="5"/>
      <c r="PNN34" s="5"/>
      <c r="PNO34" s="5"/>
      <c r="PNP34" s="5"/>
      <c r="PNQ34" s="5"/>
      <c r="PNR34" s="5"/>
      <c r="PNS34" s="5"/>
      <c r="PNT34" s="5"/>
      <c r="PNU34" s="5"/>
      <c r="PNV34" s="5"/>
      <c r="PNW34" s="5"/>
      <c r="PNX34" s="5"/>
      <c r="PNY34" s="5"/>
      <c r="PNZ34" s="5"/>
      <c r="POA34" s="5"/>
      <c r="POB34" s="5"/>
      <c r="POC34" s="5"/>
      <c r="POD34" s="5"/>
      <c r="POE34" s="5"/>
      <c r="POF34" s="5"/>
      <c r="POG34" s="5"/>
      <c r="POH34" s="5"/>
      <c r="POI34" s="5"/>
      <c r="POJ34" s="5"/>
      <c r="POK34" s="5"/>
      <c r="POL34" s="5"/>
      <c r="POM34" s="5"/>
      <c r="PON34" s="5"/>
      <c r="POO34" s="5"/>
      <c r="POP34" s="5"/>
      <c r="POQ34" s="5"/>
      <c r="POR34" s="5"/>
      <c r="POS34" s="5"/>
      <c r="POT34" s="5"/>
      <c r="POU34" s="5"/>
      <c r="POV34" s="5"/>
      <c r="POW34" s="5"/>
      <c r="POX34" s="5"/>
      <c r="POY34" s="5"/>
      <c r="POZ34" s="5"/>
      <c r="PPA34" s="5"/>
      <c r="PPB34" s="5"/>
      <c r="PPC34" s="5"/>
      <c r="PPD34" s="5"/>
      <c r="PPE34" s="5"/>
      <c r="PPF34" s="5"/>
      <c r="PPG34" s="5"/>
      <c r="PPH34" s="5"/>
      <c r="PPI34" s="5"/>
      <c r="PPJ34" s="5"/>
      <c r="PPK34" s="5"/>
      <c r="PPL34" s="5"/>
      <c r="PPM34" s="5"/>
      <c r="PPN34" s="5"/>
      <c r="PPO34" s="5"/>
      <c r="PPP34" s="5"/>
      <c r="PPQ34" s="5"/>
      <c r="PPR34" s="5"/>
      <c r="PPS34" s="5"/>
      <c r="PPT34" s="5"/>
      <c r="PPU34" s="5"/>
      <c r="PPV34" s="5"/>
      <c r="PPW34" s="5"/>
      <c r="PPX34" s="5"/>
      <c r="PPY34" s="5"/>
      <c r="PPZ34" s="5"/>
      <c r="PQA34" s="5"/>
      <c r="PQB34" s="5"/>
      <c r="PQC34" s="5"/>
      <c r="PQD34" s="5"/>
      <c r="PQE34" s="5"/>
      <c r="PQF34" s="5"/>
      <c r="PQG34" s="5"/>
      <c r="PQH34" s="5"/>
      <c r="PQI34" s="5"/>
      <c r="PQJ34" s="5"/>
      <c r="PQK34" s="5"/>
      <c r="PQL34" s="5"/>
      <c r="PQM34" s="5"/>
      <c r="PQN34" s="5"/>
      <c r="PQO34" s="5"/>
      <c r="PQP34" s="5"/>
      <c r="PQQ34" s="5"/>
      <c r="PQR34" s="5"/>
      <c r="PQS34" s="5"/>
      <c r="PQT34" s="5"/>
      <c r="PQU34" s="5"/>
      <c r="PQV34" s="5"/>
      <c r="PQW34" s="5"/>
      <c r="PQX34" s="5"/>
      <c r="PQY34" s="5"/>
      <c r="PQZ34" s="5"/>
      <c r="PRA34" s="5"/>
      <c r="PRB34" s="5"/>
      <c r="PRC34" s="5"/>
      <c r="PRD34" s="5"/>
      <c r="PRE34" s="5"/>
      <c r="PRF34" s="5"/>
      <c r="PRG34" s="5"/>
      <c r="PRH34" s="5"/>
      <c r="PRI34" s="5"/>
      <c r="PRJ34" s="5"/>
      <c r="PRK34" s="5"/>
      <c r="PRL34" s="5"/>
      <c r="PRM34" s="5"/>
      <c r="PRN34" s="5"/>
      <c r="PRO34" s="5"/>
      <c r="PRP34" s="5"/>
      <c r="PRQ34" s="5"/>
      <c r="PRR34" s="5"/>
      <c r="PRS34" s="5"/>
      <c r="PRT34" s="5"/>
      <c r="PRU34" s="5"/>
      <c r="PRV34" s="5"/>
      <c r="PRW34" s="5"/>
      <c r="PRX34" s="5"/>
      <c r="PRY34" s="5"/>
      <c r="PRZ34" s="5"/>
      <c r="PSA34" s="5"/>
      <c r="PSB34" s="5"/>
      <c r="PSC34" s="5"/>
      <c r="PSD34" s="5"/>
      <c r="PSE34" s="5"/>
      <c r="PSF34" s="5"/>
      <c r="PSG34" s="5"/>
      <c r="PSH34" s="5"/>
      <c r="PSI34" s="5"/>
      <c r="PSJ34" s="5"/>
      <c r="PSK34" s="5"/>
      <c r="PSL34" s="5"/>
      <c r="PSM34" s="5"/>
      <c r="PSN34" s="5"/>
      <c r="PSO34" s="5"/>
      <c r="PSP34" s="5"/>
      <c r="PSQ34" s="5"/>
      <c r="PSR34" s="5"/>
      <c r="PSS34" s="5"/>
      <c r="PST34" s="5"/>
      <c r="PSU34" s="5"/>
      <c r="PSV34" s="5"/>
      <c r="PSW34" s="5"/>
      <c r="PSX34" s="5"/>
      <c r="PSY34" s="5"/>
      <c r="PSZ34" s="5"/>
      <c r="PTA34" s="5"/>
      <c r="PTB34" s="5"/>
      <c r="PTC34" s="5"/>
      <c r="PTD34" s="5"/>
      <c r="PTE34" s="5"/>
      <c r="PTF34" s="5"/>
      <c r="PTG34" s="5"/>
      <c r="PTH34" s="5"/>
      <c r="PTI34" s="5"/>
      <c r="PTJ34" s="5"/>
      <c r="PTK34" s="5"/>
      <c r="PTL34" s="5"/>
      <c r="PTM34" s="5"/>
      <c r="PTN34" s="5"/>
      <c r="PTO34" s="5"/>
      <c r="PTP34" s="5"/>
      <c r="PTQ34" s="5"/>
      <c r="PTR34" s="5"/>
      <c r="PTS34" s="5"/>
      <c r="PTT34" s="5"/>
      <c r="PTU34" s="5"/>
      <c r="PTV34" s="5"/>
      <c r="PTW34" s="5"/>
      <c r="PTX34" s="5"/>
      <c r="PTY34" s="5"/>
      <c r="PTZ34" s="5"/>
      <c r="PUA34" s="5"/>
      <c r="PUB34" s="5"/>
      <c r="PUC34" s="5"/>
      <c r="PUD34" s="5"/>
      <c r="PUE34" s="5"/>
      <c r="PUF34" s="5"/>
      <c r="PUG34" s="5"/>
      <c r="PUH34" s="5"/>
      <c r="PUI34" s="5"/>
      <c r="PUJ34" s="5"/>
      <c r="PUK34" s="5"/>
      <c r="PUL34" s="5"/>
      <c r="PUM34" s="5"/>
      <c r="PUN34" s="5"/>
      <c r="PUO34" s="5"/>
      <c r="PUP34" s="5"/>
      <c r="PUQ34" s="5"/>
      <c r="PUR34" s="5"/>
      <c r="PUS34" s="5"/>
      <c r="PUT34" s="5"/>
      <c r="PUU34" s="5"/>
      <c r="PUV34" s="5"/>
      <c r="PUW34" s="5"/>
      <c r="PUX34" s="5"/>
      <c r="PUY34" s="5"/>
      <c r="PUZ34" s="5"/>
      <c r="PVA34" s="5"/>
      <c r="PVB34" s="5"/>
      <c r="PVC34" s="5"/>
      <c r="PVD34" s="5"/>
      <c r="PVE34" s="5"/>
      <c r="PVF34" s="5"/>
      <c r="PVG34" s="5"/>
      <c r="PVH34" s="5"/>
      <c r="PVI34" s="5"/>
      <c r="PVJ34" s="5"/>
      <c r="PVK34" s="5"/>
      <c r="PVL34" s="5"/>
      <c r="PVM34" s="5"/>
      <c r="PVN34" s="5"/>
      <c r="PVO34" s="5"/>
      <c r="PVP34" s="5"/>
      <c r="PVQ34" s="5"/>
      <c r="PVR34" s="5"/>
      <c r="PVS34" s="5"/>
      <c r="PVT34" s="5"/>
      <c r="PVU34" s="5"/>
      <c r="PVV34" s="5"/>
      <c r="PVW34" s="5"/>
      <c r="PVX34" s="5"/>
      <c r="PVY34" s="5"/>
      <c r="PVZ34" s="5"/>
      <c r="PWA34" s="5"/>
      <c r="PWB34" s="5"/>
      <c r="PWC34" s="5"/>
      <c r="PWD34" s="5"/>
      <c r="PWE34" s="5"/>
      <c r="PWF34" s="5"/>
      <c r="PWG34" s="5"/>
      <c r="PWH34" s="5"/>
      <c r="PWI34" s="5"/>
      <c r="PWJ34" s="5"/>
      <c r="PWK34" s="5"/>
      <c r="PWL34" s="5"/>
      <c r="PWM34" s="5"/>
      <c r="PWN34" s="5"/>
      <c r="PWO34" s="5"/>
      <c r="PWP34" s="5"/>
      <c r="PWQ34" s="5"/>
      <c r="PWR34" s="5"/>
      <c r="PWS34" s="5"/>
      <c r="PWT34" s="5"/>
      <c r="PWU34" s="5"/>
      <c r="PWV34" s="5"/>
      <c r="PWW34" s="5"/>
      <c r="PWX34" s="5"/>
      <c r="PWY34" s="5"/>
      <c r="PWZ34" s="5"/>
      <c r="PXA34" s="5"/>
      <c r="PXB34" s="5"/>
      <c r="PXC34" s="5"/>
      <c r="PXD34" s="5"/>
      <c r="PXE34" s="5"/>
      <c r="PXF34" s="5"/>
      <c r="PXG34" s="5"/>
      <c r="PXH34" s="5"/>
      <c r="PXI34" s="5"/>
      <c r="PXJ34" s="5"/>
      <c r="PXK34" s="5"/>
      <c r="PXL34" s="5"/>
      <c r="PXM34" s="5"/>
      <c r="PXN34" s="5"/>
      <c r="PXO34" s="5"/>
      <c r="PXP34" s="5"/>
      <c r="PXQ34" s="5"/>
      <c r="PXR34" s="5"/>
      <c r="PXS34" s="5"/>
      <c r="PXT34" s="5"/>
      <c r="PXU34" s="5"/>
      <c r="PXV34" s="5"/>
      <c r="PXW34" s="5"/>
      <c r="PXX34" s="5"/>
      <c r="PXY34" s="5"/>
      <c r="PXZ34" s="5"/>
      <c r="PYA34" s="5"/>
      <c r="PYB34" s="5"/>
      <c r="PYC34" s="5"/>
      <c r="PYD34" s="5"/>
      <c r="PYE34" s="5"/>
      <c r="PYF34" s="5"/>
      <c r="PYG34" s="5"/>
      <c r="PYH34" s="5"/>
      <c r="PYI34" s="5"/>
      <c r="PYJ34" s="5"/>
      <c r="PYK34" s="5"/>
      <c r="PYL34" s="5"/>
      <c r="PYM34" s="5"/>
      <c r="PYN34" s="5"/>
      <c r="PYO34" s="5"/>
      <c r="PYP34" s="5"/>
      <c r="PYQ34" s="5"/>
      <c r="PYR34" s="5"/>
      <c r="PYS34" s="5"/>
      <c r="PYT34" s="5"/>
      <c r="PYU34" s="5"/>
      <c r="PYV34" s="5"/>
      <c r="PYW34" s="5"/>
      <c r="PYX34" s="5"/>
      <c r="PYY34" s="5"/>
      <c r="PYZ34" s="5"/>
      <c r="PZA34" s="5"/>
      <c r="PZB34" s="5"/>
      <c r="PZC34" s="5"/>
      <c r="PZD34" s="5"/>
      <c r="PZE34" s="5"/>
      <c r="PZF34" s="5"/>
      <c r="PZG34" s="5"/>
      <c r="PZH34" s="5"/>
      <c r="PZI34" s="5"/>
      <c r="PZJ34" s="5"/>
      <c r="PZK34" s="5"/>
      <c r="PZL34" s="5"/>
      <c r="PZM34" s="5"/>
      <c r="PZN34" s="5"/>
      <c r="PZO34" s="5"/>
      <c r="PZP34" s="5"/>
      <c r="PZQ34" s="5"/>
      <c r="PZR34" s="5"/>
      <c r="PZS34" s="5"/>
      <c r="PZT34" s="5"/>
      <c r="PZU34" s="5"/>
      <c r="PZV34" s="5"/>
      <c r="PZW34" s="5"/>
      <c r="PZX34" s="5"/>
      <c r="PZY34" s="5"/>
      <c r="PZZ34" s="5"/>
      <c r="QAA34" s="5"/>
      <c r="QAB34" s="5"/>
      <c r="QAC34" s="5"/>
      <c r="QAD34" s="5"/>
      <c r="QAE34" s="5"/>
      <c r="QAF34" s="5"/>
      <c r="QAG34" s="5"/>
      <c r="QAH34" s="5"/>
      <c r="QAI34" s="5"/>
      <c r="QAJ34" s="5"/>
      <c r="QAK34" s="5"/>
      <c r="QAL34" s="5"/>
      <c r="QAM34" s="5"/>
      <c r="QAN34" s="5"/>
      <c r="QAO34" s="5"/>
      <c r="QAP34" s="5"/>
      <c r="QAQ34" s="5"/>
      <c r="QAR34" s="5"/>
      <c r="QAS34" s="5"/>
      <c r="QAT34" s="5"/>
      <c r="QAU34" s="5"/>
      <c r="QAV34" s="5"/>
      <c r="QAW34" s="5"/>
      <c r="QAX34" s="5"/>
      <c r="QAY34" s="5"/>
      <c r="QAZ34" s="5"/>
      <c r="QBA34" s="5"/>
      <c r="QBB34" s="5"/>
      <c r="QBC34" s="5"/>
      <c r="QBD34" s="5"/>
      <c r="QBE34" s="5"/>
      <c r="QBF34" s="5"/>
      <c r="QBG34" s="5"/>
      <c r="QBH34" s="5"/>
      <c r="QBI34" s="5"/>
      <c r="QBJ34" s="5"/>
      <c r="QBK34" s="5"/>
      <c r="QBL34" s="5"/>
      <c r="QBM34" s="5"/>
      <c r="QBN34" s="5"/>
      <c r="QBO34" s="5"/>
      <c r="QBP34" s="5"/>
      <c r="QBQ34" s="5"/>
      <c r="QBR34" s="5"/>
      <c r="QBS34" s="5"/>
      <c r="QBT34" s="5"/>
      <c r="QBU34" s="5"/>
      <c r="QBV34" s="5"/>
      <c r="QBW34" s="5"/>
      <c r="QBX34" s="5"/>
      <c r="QBY34" s="5"/>
      <c r="QBZ34" s="5"/>
      <c r="QCA34" s="5"/>
      <c r="QCB34" s="5"/>
      <c r="QCC34" s="5"/>
      <c r="QCD34" s="5"/>
      <c r="QCE34" s="5"/>
      <c r="QCF34" s="5"/>
      <c r="QCG34" s="5"/>
      <c r="QCH34" s="5"/>
      <c r="QCI34" s="5"/>
      <c r="QCJ34" s="5"/>
      <c r="QCK34" s="5"/>
      <c r="QCL34" s="5"/>
      <c r="QCM34" s="5"/>
      <c r="QCN34" s="5"/>
      <c r="QCO34" s="5"/>
      <c r="QCP34" s="5"/>
      <c r="QCQ34" s="5"/>
      <c r="QCR34" s="5"/>
      <c r="QCS34" s="5"/>
      <c r="QCT34" s="5"/>
      <c r="QCU34" s="5"/>
      <c r="QCV34" s="5"/>
      <c r="QCW34" s="5"/>
      <c r="QCX34" s="5"/>
      <c r="QCY34" s="5"/>
      <c r="QCZ34" s="5"/>
      <c r="QDA34" s="5"/>
      <c r="QDB34" s="5"/>
      <c r="QDC34" s="5"/>
      <c r="QDD34" s="5"/>
      <c r="QDE34" s="5"/>
      <c r="QDF34" s="5"/>
      <c r="QDG34" s="5"/>
      <c r="QDH34" s="5"/>
      <c r="QDI34" s="5"/>
      <c r="QDJ34" s="5"/>
      <c r="QDK34" s="5"/>
      <c r="QDL34" s="5"/>
      <c r="QDM34" s="5"/>
      <c r="QDN34" s="5"/>
      <c r="QDO34" s="5"/>
      <c r="QDP34" s="5"/>
      <c r="QDQ34" s="5"/>
      <c r="QDR34" s="5"/>
      <c r="QDS34" s="5"/>
      <c r="QDT34" s="5"/>
      <c r="QDU34" s="5"/>
      <c r="QDV34" s="5"/>
      <c r="QDW34" s="5"/>
      <c r="QDX34" s="5"/>
      <c r="QDY34" s="5"/>
      <c r="QDZ34" s="5"/>
      <c r="QEA34" s="5"/>
      <c r="QEB34" s="5"/>
      <c r="QEC34" s="5"/>
      <c r="QED34" s="5"/>
      <c r="QEE34" s="5"/>
      <c r="QEF34" s="5"/>
      <c r="QEG34" s="5"/>
      <c r="QEH34" s="5"/>
      <c r="QEI34" s="5"/>
      <c r="QEJ34" s="5"/>
      <c r="QEK34" s="5"/>
      <c r="QEL34" s="5"/>
      <c r="QEM34" s="5"/>
      <c r="QEN34" s="5"/>
      <c r="QEO34" s="5"/>
      <c r="QEP34" s="5"/>
      <c r="QEQ34" s="5"/>
      <c r="QER34" s="5"/>
      <c r="QES34" s="5"/>
      <c r="QET34" s="5"/>
      <c r="QEU34" s="5"/>
      <c r="QEV34" s="5"/>
      <c r="QEW34" s="5"/>
      <c r="QEX34" s="5"/>
      <c r="QEY34" s="5"/>
      <c r="QEZ34" s="5"/>
      <c r="QFA34" s="5"/>
      <c r="QFB34" s="5"/>
      <c r="QFC34" s="5"/>
      <c r="QFD34" s="5"/>
      <c r="QFE34" s="5"/>
      <c r="QFF34" s="5"/>
      <c r="QFG34" s="5"/>
      <c r="QFH34" s="5"/>
      <c r="QFI34" s="5"/>
      <c r="QFJ34" s="5"/>
      <c r="QFK34" s="5"/>
      <c r="QFL34" s="5"/>
      <c r="QFM34" s="5"/>
      <c r="QFN34" s="5"/>
      <c r="QFO34" s="5"/>
      <c r="QFP34" s="5"/>
      <c r="QFQ34" s="5"/>
      <c r="QFR34" s="5"/>
      <c r="QFS34" s="5"/>
      <c r="QFT34" s="5"/>
      <c r="QFU34" s="5"/>
      <c r="QFV34" s="5"/>
      <c r="QFW34" s="5"/>
      <c r="QFX34" s="5"/>
      <c r="QFY34" s="5"/>
      <c r="QFZ34" s="5"/>
      <c r="QGA34" s="5"/>
      <c r="QGB34" s="5"/>
      <c r="QGC34" s="5"/>
      <c r="QGD34" s="5"/>
      <c r="QGE34" s="5"/>
      <c r="QGF34" s="5"/>
      <c r="QGG34" s="5"/>
      <c r="QGH34" s="5"/>
      <c r="QGI34" s="5"/>
      <c r="QGJ34" s="5"/>
      <c r="QGK34" s="5"/>
      <c r="QGL34" s="5"/>
      <c r="QGM34" s="5"/>
      <c r="QGN34" s="5"/>
      <c r="QGO34" s="5"/>
      <c r="QGP34" s="5"/>
      <c r="QGQ34" s="5"/>
      <c r="QGR34" s="5"/>
      <c r="QGS34" s="5"/>
      <c r="QGT34" s="5"/>
      <c r="QGU34" s="5"/>
      <c r="QGV34" s="5"/>
      <c r="QGW34" s="5"/>
      <c r="QGX34" s="5"/>
      <c r="QGY34" s="5"/>
      <c r="QGZ34" s="5"/>
      <c r="QHA34" s="5"/>
      <c r="QHB34" s="5"/>
      <c r="QHC34" s="5"/>
      <c r="QHD34" s="5"/>
      <c r="QHE34" s="5"/>
      <c r="QHF34" s="5"/>
      <c r="QHG34" s="5"/>
      <c r="QHH34" s="5"/>
      <c r="QHI34" s="5"/>
      <c r="QHJ34" s="5"/>
      <c r="QHK34" s="5"/>
      <c r="QHL34" s="5"/>
      <c r="QHM34" s="5"/>
      <c r="QHN34" s="5"/>
      <c r="QHO34" s="5"/>
      <c r="QHP34" s="5"/>
      <c r="QHQ34" s="5"/>
      <c r="QHR34" s="5"/>
      <c r="QHS34" s="5"/>
      <c r="QHT34" s="5"/>
      <c r="QHU34" s="5"/>
      <c r="QHV34" s="5"/>
      <c r="QHW34" s="5"/>
      <c r="QHX34" s="5"/>
      <c r="QHY34" s="5"/>
      <c r="QHZ34" s="5"/>
      <c r="QIA34" s="5"/>
      <c r="QIB34" s="5"/>
      <c r="QIC34" s="5"/>
      <c r="QID34" s="5"/>
      <c r="QIE34" s="5"/>
      <c r="QIF34" s="5"/>
      <c r="QIG34" s="5"/>
      <c r="QIH34" s="5"/>
      <c r="QII34" s="5"/>
      <c r="QIJ34" s="5"/>
      <c r="QIK34" s="5"/>
      <c r="QIL34" s="5"/>
      <c r="QIM34" s="5"/>
      <c r="QIN34" s="5"/>
      <c r="QIO34" s="5"/>
      <c r="QIP34" s="5"/>
      <c r="QIQ34" s="5"/>
      <c r="QIR34" s="5"/>
      <c r="QIS34" s="5"/>
      <c r="QIT34" s="5"/>
      <c r="QIU34" s="5"/>
      <c r="QIV34" s="5"/>
      <c r="QIW34" s="5"/>
      <c r="QIX34" s="5"/>
      <c r="QIY34" s="5"/>
      <c r="QIZ34" s="5"/>
      <c r="QJA34" s="5"/>
      <c r="QJB34" s="5"/>
      <c r="QJC34" s="5"/>
      <c r="QJD34" s="5"/>
      <c r="QJE34" s="5"/>
      <c r="QJF34" s="5"/>
      <c r="QJG34" s="5"/>
      <c r="QJH34" s="5"/>
      <c r="QJI34" s="5"/>
      <c r="QJJ34" s="5"/>
      <c r="QJK34" s="5"/>
      <c r="QJL34" s="5"/>
      <c r="QJM34" s="5"/>
      <c r="QJN34" s="5"/>
      <c r="QJO34" s="5"/>
      <c r="QJP34" s="5"/>
      <c r="QJQ34" s="5"/>
      <c r="QJR34" s="5"/>
      <c r="QJS34" s="5"/>
      <c r="QJT34" s="5"/>
      <c r="QJU34" s="5"/>
      <c r="QJV34" s="5"/>
      <c r="QJW34" s="5"/>
      <c r="QJX34" s="5"/>
      <c r="QJY34" s="5"/>
      <c r="QJZ34" s="5"/>
      <c r="QKA34" s="5"/>
      <c r="QKB34" s="5"/>
      <c r="QKC34" s="5"/>
      <c r="QKD34" s="5"/>
      <c r="QKE34" s="5"/>
      <c r="QKF34" s="5"/>
      <c r="QKG34" s="5"/>
      <c r="QKH34" s="5"/>
      <c r="QKI34" s="5"/>
      <c r="QKJ34" s="5"/>
      <c r="QKK34" s="5"/>
      <c r="QKL34" s="5"/>
      <c r="QKM34" s="5"/>
      <c r="QKN34" s="5"/>
      <c r="QKO34" s="5"/>
      <c r="QKP34" s="5"/>
      <c r="QKQ34" s="5"/>
      <c r="QKR34" s="5"/>
      <c r="QKS34" s="5"/>
      <c r="QKT34" s="5"/>
      <c r="QKU34" s="5"/>
      <c r="QKV34" s="5"/>
      <c r="QKW34" s="5"/>
      <c r="QKX34" s="5"/>
      <c r="QKY34" s="5"/>
      <c r="QKZ34" s="5"/>
      <c r="QLA34" s="5"/>
      <c r="QLB34" s="5"/>
      <c r="QLC34" s="5"/>
      <c r="QLD34" s="5"/>
      <c r="QLE34" s="5"/>
      <c r="QLF34" s="5"/>
      <c r="QLG34" s="5"/>
      <c r="QLH34" s="5"/>
      <c r="QLI34" s="5"/>
      <c r="QLJ34" s="5"/>
      <c r="QLK34" s="5"/>
      <c r="QLL34" s="5"/>
      <c r="QLM34" s="5"/>
      <c r="QLN34" s="5"/>
      <c r="QLO34" s="5"/>
      <c r="QLP34" s="5"/>
      <c r="QLQ34" s="5"/>
      <c r="QLR34" s="5"/>
      <c r="QLS34" s="5"/>
      <c r="QLT34" s="5"/>
      <c r="QLU34" s="5"/>
      <c r="QLV34" s="5"/>
      <c r="QLW34" s="5"/>
      <c r="QLX34" s="5"/>
      <c r="QLY34" s="5"/>
      <c r="QLZ34" s="5"/>
      <c r="QMA34" s="5"/>
      <c r="QMB34" s="5"/>
      <c r="QMC34" s="5"/>
      <c r="QMD34" s="5"/>
      <c r="QME34" s="5"/>
      <c r="QMF34" s="5"/>
      <c r="QMG34" s="5"/>
      <c r="QMH34" s="5"/>
      <c r="QMI34" s="5"/>
      <c r="QMJ34" s="5"/>
      <c r="QMK34" s="5"/>
      <c r="QML34" s="5"/>
      <c r="QMM34" s="5"/>
      <c r="QMN34" s="5"/>
      <c r="QMO34" s="5"/>
      <c r="QMP34" s="5"/>
      <c r="QMQ34" s="5"/>
      <c r="QMR34" s="5"/>
      <c r="QMS34" s="5"/>
      <c r="QMT34" s="5"/>
      <c r="QMU34" s="5"/>
      <c r="QMV34" s="5"/>
      <c r="QMW34" s="5"/>
      <c r="QMX34" s="5"/>
      <c r="QMY34" s="5"/>
      <c r="QMZ34" s="5"/>
      <c r="QNA34" s="5"/>
      <c r="QNB34" s="5"/>
      <c r="QNC34" s="5"/>
      <c r="QND34" s="5"/>
      <c r="QNE34" s="5"/>
      <c r="QNF34" s="5"/>
      <c r="QNG34" s="5"/>
      <c r="QNH34" s="5"/>
      <c r="QNI34" s="5"/>
      <c r="QNJ34" s="5"/>
      <c r="QNK34" s="5"/>
      <c r="QNL34" s="5"/>
      <c r="QNM34" s="5"/>
      <c r="QNN34" s="5"/>
      <c r="QNO34" s="5"/>
      <c r="QNP34" s="5"/>
      <c r="QNQ34" s="5"/>
      <c r="QNR34" s="5"/>
      <c r="QNS34" s="5"/>
      <c r="QNT34" s="5"/>
      <c r="QNU34" s="5"/>
      <c r="QNV34" s="5"/>
      <c r="QNW34" s="5"/>
      <c r="QNX34" s="5"/>
      <c r="QNY34" s="5"/>
      <c r="QNZ34" s="5"/>
      <c r="QOA34" s="5"/>
      <c r="QOB34" s="5"/>
      <c r="QOC34" s="5"/>
      <c r="QOD34" s="5"/>
      <c r="QOE34" s="5"/>
      <c r="QOF34" s="5"/>
      <c r="QOG34" s="5"/>
      <c r="QOH34" s="5"/>
      <c r="QOI34" s="5"/>
      <c r="QOJ34" s="5"/>
      <c r="QOK34" s="5"/>
      <c r="QOL34" s="5"/>
      <c r="QOM34" s="5"/>
      <c r="QON34" s="5"/>
      <c r="QOO34" s="5"/>
      <c r="QOP34" s="5"/>
      <c r="QOQ34" s="5"/>
      <c r="QOR34" s="5"/>
      <c r="QOS34" s="5"/>
      <c r="QOT34" s="5"/>
      <c r="QOU34" s="5"/>
      <c r="QOV34" s="5"/>
      <c r="QOW34" s="5"/>
      <c r="QOX34" s="5"/>
      <c r="QOY34" s="5"/>
      <c r="QOZ34" s="5"/>
      <c r="QPA34" s="5"/>
      <c r="QPB34" s="5"/>
      <c r="QPC34" s="5"/>
      <c r="QPD34" s="5"/>
      <c r="QPE34" s="5"/>
      <c r="QPF34" s="5"/>
      <c r="QPG34" s="5"/>
      <c r="QPH34" s="5"/>
      <c r="QPI34" s="5"/>
      <c r="QPJ34" s="5"/>
      <c r="QPK34" s="5"/>
      <c r="QPL34" s="5"/>
      <c r="QPM34" s="5"/>
      <c r="QPN34" s="5"/>
      <c r="QPO34" s="5"/>
      <c r="QPP34" s="5"/>
      <c r="QPQ34" s="5"/>
      <c r="QPR34" s="5"/>
      <c r="QPS34" s="5"/>
      <c r="QPT34" s="5"/>
      <c r="QPU34" s="5"/>
      <c r="QPV34" s="5"/>
      <c r="QPW34" s="5"/>
      <c r="QPX34" s="5"/>
      <c r="QPY34" s="5"/>
      <c r="QPZ34" s="5"/>
      <c r="QQA34" s="5"/>
      <c r="QQB34" s="5"/>
      <c r="QQC34" s="5"/>
      <c r="QQD34" s="5"/>
      <c r="QQE34" s="5"/>
      <c r="QQF34" s="5"/>
      <c r="QQG34" s="5"/>
      <c r="QQH34" s="5"/>
      <c r="QQI34" s="5"/>
      <c r="QQJ34" s="5"/>
      <c r="QQK34" s="5"/>
      <c r="QQL34" s="5"/>
      <c r="QQM34" s="5"/>
      <c r="QQN34" s="5"/>
      <c r="QQO34" s="5"/>
      <c r="QQP34" s="5"/>
      <c r="QQQ34" s="5"/>
      <c r="QQR34" s="5"/>
      <c r="QQS34" s="5"/>
      <c r="QQT34" s="5"/>
      <c r="QQU34" s="5"/>
      <c r="QQV34" s="5"/>
      <c r="QQW34" s="5"/>
      <c r="QQX34" s="5"/>
      <c r="QQY34" s="5"/>
      <c r="QQZ34" s="5"/>
      <c r="QRA34" s="5"/>
      <c r="QRB34" s="5"/>
      <c r="QRC34" s="5"/>
      <c r="QRD34" s="5"/>
      <c r="QRE34" s="5"/>
      <c r="QRF34" s="5"/>
      <c r="QRG34" s="5"/>
      <c r="QRH34" s="5"/>
      <c r="QRI34" s="5"/>
      <c r="QRJ34" s="5"/>
      <c r="QRK34" s="5"/>
      <c r="QRL34" s="5"/>
      <c r="QRM34" s="5"/>
      <c r="QRN34" s="5"/>
      <c r="QRO34" s="5"/>
      <c r="QRP34" s="5"/>
      <c r="QRQ34" s="5"/>
      <c r="QRR34" s="5"/>
      <c r="QRS34" s="5"/>
      <c r="QRT34" s="5"/>
      <c r="QRU34" s="5"/>
      <c r="QRV34" s="5"/>
      <c r="QRW34" s="5"/>
      <c r="QRX34" s="5"/>
      <c r="QRY34" s="5"/>
      <c r="QRZ34" s="5"/>
      <c r="QSA34" s="5"/>
      <c r="QSB34" s="5"/>
      <c r="QSC34" s="5"/>
      <c r="QSD34" s="5"/>
      <c r="QSE34" s="5"/>
      <c r="QSF34" s="5"/>
      <c r="QSG34" s="5"/>
      <c r="QSH34" s="5"/>
      <c r="QSI34" s="5"/>
      <c r="QSJ34" s="5"/>
      <c r="QSK34" s="5"/>
      <c r="QSL34" s="5"/>
      <c r="QSM34" s="5"/>
      <c r="QSN34" s="5"/>
      <c r="QSO34" s="5"/>
      <c r="QSP34" s="5"/>
      <c r="QSQ34" s="5"/>
      <c r="QSR34" s="5"/>
      <c r="QSS34" s="5"/>
      <c r="QST34" s="5"/>
      <c r="QSU34" s="5"/>
      <c r="QSV34" s="5"/>
      <c r="QSW34" s="5"/>
      <c r="QSX34" s="5"/>
      <c r="QSY34" s="5"/>
      <c r="QSZ34" s="5"/>
      <c r="QTA34" s="5"/>
      <c r="QTB34" s="5"/>
      <c r="QTC34" s="5"/>
      <c r="QTD34" s="5"/>
      <c r="QTE34" s="5"/>
      <c r="QTF34" s="5"/>
      <c r="QTG34" s="5"/>
      <c r="QTH34" s="5"/>
      <c r="QTI34" s="5"/>
      <c r="QTJ34" s="5"/>
      <c r="QTK34" s="5"/>
      <c r="QTL34" s="5"/>
      <c r="QTM34" s="5"/>
      <c r="QTN34" s="5"/>
      <c r="QTO34" s="5"/>
      <c r="QTP34" s="5"/>
      <c r="QTQ34" s="5"/>
      <c r="QTR34" s="5"/>
      <c r="QTS34" s="5"/>
      <c r="QTT34" s="5"/>
      <c r="QTU34" s="5"/>
      <c r="QTV34" s="5"/>
      <c r="QTW34" s="5"/>
      <c r="QTX34" s="5"/>
      <c r="QTY34" s="5"/>
      <c r="QTZ34" s="5"/>
      <c r="QUA34" s="5"/>
      <c r="QUB34" s="5"/>
      <c r="QUC34" s="5"/>
      <c r="QUD34" s="5"/>
      <c r="QUE34" s="5"/>
      <c r="QUF34" s="5"/>
      <c r="QUG34" s="5"/>
      <c r="QUH34" s="5"/>
      <c r="QUI34" s="5"/>
      <c r="QUJ34" s="5"/>
      <c r="QUK34" s="5"/>
      <c r="QUL34" s="5"/>
      <c r="QUM34" s="5"/>
      <c r="QUN34" s="5"/>
      <c r="QUO34" s="5"/>
      <c r="QUP34" s="5"/>
      <c r="QUQ34" s="5"/>
      <c r="QUR34" s="5"/>
      <c r="QUS34" s="5"/>
      <c r="QUT34" s="5"/>
      <c r="QUU34" s="5"/>
      <c r="QUV34" s="5"/>
      <c r="QUW34" s="5"/>
      <c r="QUX34" s="5"/>
      <c r="QUY34" s="5"/>
      <c r="QUZ34" s="5"/>
      <c r="QVA34" s="5"/>
      <c r="QVB34" s="5"/>
      <c r="QVC34" s="5"/>
      <c r="QVD34" s="5"/>
      <c r="QVE34" s="5"/>
      <c r="QVF34" s="5"/>
      <c r="QVG34" s="5"/>
      <c r="QVH34" s="5"/>
      <c r="QVI34" s="5"/>
      <c r="QVJ34" s="5"/>
      <c r="QVK34" s="5"/>
      <c r="QVL34" s="5"/>
      <c r="QVM34" s="5"/>
      <c r="QVN34" s="5"/>
      <c r="QVO34" s="5"/>
      <c r="QVP34" s="5"/>
      <c r="QVQ34" s="5"/>
      <c r="QVR34" s="5"/>
      <c r="QVS34" s="5"/>
      <c r="QVT34" s="5"/>
      <c r="QVU34" s="5"/>
      <c r="QVV34" s="5"/>
      <c r="QVW34" s="5"/>
      <c r="QVX34" s="5"/>
      <c r="QVY34" s="5"/>
      <c r="QVZ34" s="5"/>
      <c r="QWA34" s="5"/>
      <c r="QWB34" s="5"/>
      <c r="QWC34" s="5"/>
      <c r="QWD34" s="5"/>
      <c r="QWE34" s="5"/>
      <c r="QWF34" s="5"/>
      <c r="QWG34" s="5"/>
      <c r="QWH34" s="5"/>
      <c r="QWI34" s="5"/>
      <c r="QWJ34" s="5"/>
      <c r="QWK34" s="5"/>
      <c r="QWL34" s="5"/>
      <c r="QWM34" s="5"/>
      <c r="QWN34" s="5"/>
      <c r="QWO34" s="5"/>
      <c r="QWP34" s="5"/>
      <c r="QWQ34" s="5"/>
      <c r="QWR34" s="5"/>
      <c r="QWS34" s="5"/>
      <c r="QWT34" s="5"/>
      <c r="QWU34" s="5"/>
      <c r="QWV34" s="5"/>
      <c r="QWW34" s="5"/>
      <c r="QWX34" s="5"/>
      <c r="QWY34" s="5"/>
      <c r="QWZ34" s="5"/>
      <c r="QXA34" s="5"/>
      <c r="QXB34" s="5"/>
      <c r="QXC34" s="5"/>
      <c r="QXD34" s="5"/>
      <c r="QXE34" s="5"/>
      <c r="QXF34" s="5"/>
      <c r="QXG34" s="5"/>
      <c r="QXH34" s="5"/>
      <c r="QXI34" s="5"/>
      <c r="QXJ34" s="5"/>
      <c r="QXK34" s="5"/>
      <c r="QXL34" s="5"/>
      <c r="QXM34" s="5"/>
      <c r="QXN34" s="5"/>
      <c r="QXO34" s="5"/>
      <c r="QXP34" s="5"/>
      <c r="QXQ34" s="5"/>
      <c r="QXR34" s="5"/>
      <c r="QXS34" s="5"/>
      <c r="QXT34" s="5"/>
      <c r="QXU34" s="5"/>
      <c r="QXV34" s="5"/>
      <c r="QXW34" s="5"/>
      <c r="QXX34" s="5"/>
      <c r="QXY34" s="5"/>
      <c r="QXZ34" s="5"/>
      <c r="QYA34" s="5"/>
      <c r="QYB34" s="5"/>
      <c r="QYC34" s="5"/>
      <c r="QYD34" s="5"/>
      <c r="QYE34" s="5"/>
      <c r="QYF34" s="5"/>
      <c r="QYG34" s="5"/>
      <c r="QYH34" s="5"/>
      <c r="QYI34" s="5"/>
      <c r="QYJ34" s="5"/>
      <c r="QYK34" s="5"/>
      <c r="QYL34" s="5"/>
      <c r="QYM34" s="5"/>
      <c r="QYN34" s="5"/>
      <c r="QYO34" s="5"/>
      <c r="QYP34" s="5"/>
      <c r="QYQ34" s="5"/>
      <c r="QYR34" s="5"/>
      <c r="QYS34" s="5"/>
      <c r="QYT34" s="5"/>
      <c r="QYU34" s="5"/>
      <c r="QYV34" s="5"/>
      <c r="QYW34" s="5"/>
      <c r="QYX34" s="5"/>
      <c r="QYY34" s="5"/>
      <c r="QYZ34" s="5"/>
      <c r="QZA34" s="5"/>
      <c r="QZB34" s="5"/>
      <c r="QZC34" s="5"/>
      <c r="QZD34" s="5"/>
      <c r="QZE34" s="5"/>
      <c r="QZF34" s="5"/>
      <c r="QZG34" s="5"/>
      <c r="QZH34" s="5"/>
      <c r="QZI34" s="5"/>
      <c r="QZJ34" s="5"/>
      <c r="QZK34" s="5"/>
      <c r="QZL34" s="5"/>
      <c r="QZM34" s="5"/>
      <c r="QZN34" s="5"/>
      <c r="QZO34" s="5"/>
      <c r="QZP34" s="5"/>
      <c r="QZQ34" s="5"/>
      <c r="QZR34" s="5"/>
      <c r="QZS34" s="5"/>
      <c r="QZT34" s="5"/>
      <c r="QZU34" s="5"/>
      <c r="QZV34" s="5"/>
      <c r="QZW34" s="5"/>
      <c r="QZX34" s="5"/>
      <c r="QZY34" s="5"/>
      <c r="QZZ34" s="5"/>
      <c r="RAA34" s="5"/>
      <c r="RAB34" s="5"/>
      <c r="RAC34" s="5"/>
      <c r="RAD34" s="5"/>
      <c r="RAE34" s="5"/>
      <c r="RAF34" s="5"/>
      <c r="RAG34" s="5"/>
      <c r="RAH34" s="5"/>
      <c r="RAI34" s="5"/>
      <c r="RAJ34" s="5"/>
      <c r="RAK34" s="5"/>
      <c r="RAL34" s="5"/>
      <c r="RAM34" s="5"/>
      <c r="RAN34" s="5"/>
      <c r="RAO34" s="5"/>
      <c r="RAP34" s="5"/>
      <c r="RAQ34" s="5"/>
      <c r="RAR34" s="5"/>
      <c r="RAS34" s="5"/>
      <c r="RAT34" s="5"/>
      <c r="RAU34" s="5"/>
      <c r="RAV34" s="5"/>
      <c r="RAW34" s="5"/>
      <c r="RAX34" s="5"/>
      <c r="RAY34" s="5"/>
      <c r="RAZ34" s="5"/>
      <c r="RBA34" s="5"/>
      <c r="RBB34" s="5"/>
      <c r="RBC34" s="5"/>
      <c r="RBD34" s="5"/>
      <c r="RBE34" s="5"/>
      <c r="RBF34" s="5"/>
      <c r="RBG34" s="5"/>
      <c r="RBH34" s="5"/>
      <c r="RBI34" s="5"/>
      <c r="RBJ34" s="5"/>
      <c r="RBK34" s="5"/>
      <c r="RBL34" s="5"/>
      <c r="RBM34" s="5"/>
      <c r="RBN34" s="5"/>
      <c r="RBO34" s="5"/>
      <c r="RBP34" s="5"/>
      <c r="RBQ34" s="5"/>
      <c r="RBR34" s="5"/>
      <c r="RBS34" s="5"/>
      <c r="RBT34" s="5"/>
      <c r="RBU34" s="5"/>
      <c r="RBV34" s="5"/>
      <c r="RBW34" s="5"/>
      <c r="RBX34" s="5"/>
      <c r="RBY34" s="5"/>
      <c r="RBZ34" s="5"/>
      <c r="RCA34" s="5"/>
      <c r="RCB34" s="5"/>
      <c r="RCC34" s="5"/>
      <c r="RCD34" s="5"/>
      <c r="RCE34" s="5"/>
      <c r="RCF34" s="5"/>
      <c r="RCG34" s="5"/>
      <c r="RCH34" s="5"/>
      <c r="RCI34" s="5"/>
      <c r="RCJ34" s="5"/>
      <c r="RCK34" s="5"/>
      <c r="RCL34" s="5"/>
      <c r="RCM34" s="5"/>
      <c r="RCN34" s="5"/>
      <c r="RCO34" s="5"/>
      <c r="RCP34" s="5"/>
      <c r="RCQ34" s="5"/>
      <c r="RCR34" s="5"/>
      <c r="RCS34" s="5"/>
      <c r="RCT34" s="5"/>
      <c r="RCU34" s="5"/>
      <c r="RCV34" s="5"/>
      <c r="RCW34" s="5"/>
      <c r="RCX34" s="5"/>
      <c r="RCY34" s="5"/>
      <c r="RCZ34" s="5"/>
      <c r="RDA34" s="5"/>
      <c r="RDB34" s="5"/>
      <c r="RDC34" s="5"/>
      <c r="RDD34" s="5"/>
      <c r="RDE34" s="5"/>
      <c r="RDF34" s="5"/>
      <c r="RDG34" s="5"/>
      <c r="RDH34" s="5"/>
      <c r="RDI34" s="5"/>
      <c r="RDJ34" s="5"/>
      <c r="RDK34" s="5"/>
      <c r="RDL34" s="5"/>
      <c r="RDM34" s="5"/>
      <c r="RDN34" s="5"/>
      <c r="RDO34" s="5"/>
      <c r="RDP34" s="5"/>
      <c r="RDQ34" s="5"/>
      <c r="RDR34" s="5"/>
      <c r="RDS34" s="5"/>
      <c r="RDT34" s="5"/>
      <c r="RDU34" s="5"/>
      <c r="RDV34" s="5"/>
      <c r="RDW34" s="5"/>
      <c r="RDX34" s="5"/>
      <c r="RDY34" s="5"/>
      <c r="RDZ34" s="5"/>
      <c r="REA34" s="5"/>
      <c r="REB34" s="5"/>
      <c r="REC34" s="5"/>
      <c r="RED34" s="5"/>
      <c r="REE34" s="5"/>
      <c r="REF34" s="5"/>
      <c r="REG34" s="5"/>
      <c r="REH34" s="5"/>
      <c r="REI34" s="5"/>
      <c r="REJ34" s="5"/>
      <c r="REK34" s="5"/>
      <c r="REL34" s="5"/>
      <c r="REM34" s="5"/>
      <c r="REN34" s="5"/>
      <c r="REO34" s="5"/>
      <c r="REP34" s="5"/>
      <c r="REQ34" s="5"/>
      <c r="RER34" s="5"/>
      <c r="RES34" s="5"/>
      <c r="RET34" s="5"/>
      <c r="REU34" s="5"/>
      <c r="REV34" s="5"/>
      <c r="REW34" s="5"/>
      <c r="REX34" s="5"/>
      <c r="REY34" s="5"/>
      <c r="REZ34" s="5"/>
      <c r="RFA34" s="5"/>
      <c r="RFB34" s="5"/>
      <c r="RFC34" s="5"/>
      <c r="RFD34" s="5"/>
      <c r="RFE34" s="5"/>
      <c r="RFF34" s="5"/>
      <c r="RFG34" s="5"/>
      <c r="RFH34" s="5"/>
      <c r="RFI34" s="5"/>
      <c r="RFJ34" s="5"/>
      <c r="RFK34" s="5"/>
      <c r="RFL34" s="5"/>
      <c r="RFM34" s="5"/>
      <c r="RFN34" s="5"/>
      <c r="RFO34" s="5"/>
      <c r="RFP34" s="5"/>
      <c r="RFQ34" s="5"/>
      <c r="RFR34" s="5"/>
      <c r="RFS34" s="5"/>
      <c r="RFT34" s="5"/>
      <c r="RFU34" s="5"/>
      <c r="RFV34" s="5"/>
      <c r="RFW34" s="5"/>
      <c r="RFX34" s="5"/>
      <c r="RFY34" s="5"/>
      <c r="RFZ34" s="5"/>
      <c r="RGA34" s="5"/>
      <c r="RGB34" s="5"/>
      <c r="RGC34" s="5"/>
      <c r="RGD34" s="5"/>
      <c r="RGE34" s="5"/>
      <c r="RGF34" s="5"/>
      <c r="RGG34" s="5"/>
      <c r="RGH34" s="5"/>
      <c r="RGI34" s="5"/>
      <c r="RGJ34" s="5"/>
      <c r="RGK34" s="5"/>
      <c r="RGL34" s="5"/>
      <c r="RGM34" s="5"/>
      <c r="RGN34" s="5"/>
      <c r="RGO34" s="5"/>
      <c r="RGP34" s="5"/>
      <c r="RGQ34" s="5"/>
      <c r="RGR34" s="5"/>
      <c r="RGS34" s="5"/>
      <c r="RGT34" s="5"/>
      <c r="RGU34" s="5"/>
      <c r="RGV34" s="5"/>
      <c r="RGW34" s="5"/>
      <c r="RGX34" s="5"/>
      <c r="RGY34" s="5"/>
      <c r="RGZ34" s="5"/>
      <c r="RHA34" s="5"/>
      <c r="RHB34" s="5"/>
      <c r="RHC34" s="5"/>
      <c r="RHD34" s="5"/>
      <c r="RHE34" s="5"/>
      <c r="RHF34" s="5"/>
      <c r="RHG34" s="5"/>
      <c r="RHH34" s="5"/>
      <c r="RHI34" s="5"/>
      <c r="RHJ34" s="5"/>
      <c r="RHK34" s="5"/>
      <c r="RHL34" s="5"/>
      <c r="RHM34" s="5"/>
      <c r="RHN34" s="5"/>
      <c r="RHO34" s="5"/>
      <c r="RHP34" s="5"/>
      <c r="RHQ34" s="5"/>
      <c r="RHR34" s="5"/>
      <c r="RHS34" s="5"/>
      <c r="RHT34" s="5"/>
      <c r="RHU34" s="5"/>
      <c r="RHV34" s="5"/>
      <c r="RHW34" s="5"/>
      <c r="RHX34" s="5"/>
      <c r="RHY34" s="5"/>
      <c r="RHZ34" s="5"/>
      <c r="RIA34" s="5"/>
      <c r="RIB34" s="5"/>
      <c r="RIC34" s="5"/>
      <c r="RID34" s="5"/>
      <c r="RIE34" s="5"/>
      <c r="RIF34" s="5"/>
      <c r="RIG34" s="5"/>
      <c r="RIH34" s="5"/>
      <c r="RII34" s="5"/>
      <c r="RIJ34" s="5"/>
      <c r="RIK34" s="5"/>
      <c r="RIL34" s="5"/>
      <c r="RIM34" s="5"/>
      <c r="RIN34" s="5"/>
      <c r="RIO34" s="5"/>
      <c r="RIP34" s="5"/>
      <c r="RIQ34" s="5"/>
      <c r="RIR34" s="5"/>
      <c r="RIS34" s="5"/>
      <c r="RIT34" s="5"/>
      <c r="RIU34" s="5"/>
      <c r="RIV34" s="5"/>
      <c r="RIW34" s="5"/>
      <c r="RIX34" s="5"/>
      <c r="RIY34" s="5"/>
      <c r="RIZ34" s="5"/>
      <c r="RJA34" s="5"/>
      <c r="RJB34" s="5"/>
      <c r="RJC34" s="5"/>
      <c r="RJD34" s="5"/>
      <c r="RJE34" s="5"/>
      <c r="RJF34" s="5"/>
      <c r="RJG34" s="5"/>
      <c r="RJH34" s="5"/>
      <c r="RJI34" s="5"/>
      <c r="RJJ34" s="5"/>
      <c r="RJK34" s="5"/>
      <c r="RJL34" s="5"/>
      <c r="RJM34" s="5"/>
      <c r="RJN34" s="5"/>
      <c r="RJO34" s="5"/>
      <c r="RJP34" s="5"/>
      <c r="RJQ34" s="5"/>
      <c r="RJR34" s="5"/>
      <c r="RJS34" s="5"/>
      <c r="RJT34" s="5"/>
      <c r="RJU34" s="5"/>
      <c r="RJV34" s="5"/>
      <c r="RJW34" s="5"/>
      <c r="RJX34" s="5"/>
      <c r="RJY34" s="5"/>
      <c r="RJZ34" s="5"/>
      <c r="RKA34" s="5"/>
      <c r="RKB34" s="5"/>
      <c r="RKC34" s="5"/>
      <c r="RKD34" s="5"/>
      <c r="RKE34" s="5"/>
      <c r="RKF34" s="5"/>
      <c r="RKG34" s="5"/>
      <c r="RKH34" s="5"/>
      <c r="RKI34" s="5"/>
      <c r="RKJ34" s="5"/>
      <c r="RKK34" s="5"/>
      <c r="RKL34" s="5"/>
      <c r="RKM34" s="5"/>
      <c r="RKN34" s="5"/>
      <c r="RKO34" s="5"/>
      <c r="RKP34" s="5"/>
      <c r="RKQ34" s="5"/>
      <c r="RKR34" s="5"/>
      <c r="RKS34" s="5"/>
      <c r="RKT34" s="5"/>
      <c r="RKU34" s="5"/>
      <c r="RKV34" s="5"/>
      <c r="RKW34" s="5"/>
      <c r="RKX34" s="5"/>
      <c r="RKY34" s="5"/>
      <c r="RKZ34" s="5"/>
      <c r="RLA34" s="5"/>
      <c r="RLB34" s="5"/>
      <c r="RLC34" s="5"/>
      <c r="RLD34" s="5"/>
      <c r="RLE34" s="5"/>
      <c r="RLF34" s="5"/>
      <c r="RLG34" s="5"/>
      <c r="RLH34" s="5"/>
      <c r="RLI34" s="5"/>
      <c r="RLJ34" s="5"/>
      <c r="RLK34" s="5"/>
      <c r="RLL34" s="5"/>
      <c r="RLM34" s="5"/>
      <c r="RLN34" s="5"/>
      <c r="RLO34" s="5"/>
      <c r="RLP34" s="5"/>
      <c r="RLQ34" s="5"/>
      <c r="RLR34" s="5"/>
      <c r="RLS34" s="5"/>
      <c r="RLT34" s="5"/>
      <c r="RLU34" s="5"/>
      <c r="RLV34" s="5"/>
      <c r="RLW34" s="5"/>
      <c r="RLX34" s="5"/>
      <c r="RLY34" s="5"/>
      <c r="RLZ34" s="5"/>
      <c r="RMA34" s="5"/>
      <c r="RMB34" s="5"/>
      <c r="RMC34" s="5"/>
      <c r="RMD34" s="5"/>
      <c r="RME34" s="5"/>
      <c r="RMF34" s="5"/>
      <c r="RMG34" s="5"/>
      <c r="RMH34" s="5"/>
      <c r="RMI34" s="5"/>
      <c r="RMJ34" s="5"/>
      <c r="RMK34" s="5"/>
      <c r="RML34" s="5"/>
      <c r="RMM34" s="5"/>
      <c r="RMN34" s="5"/>
      <c r="RMO34" s="5"/>
      <c r="RMP34" s="5"/>
      <c r="RMQ34" s="5"/>
      <c r="RMR34" s="5"/>
      <c r="RMS34" s="5"/>
      <c r="RMT34" s="5"/>
      <c r="RMU34" s="5"/>
      <c r="RMV34" s="5"/>
      <c r="RMW34" s="5"/>
      <c r="RMX34" s="5"/>
      <c r="RMY34" s="5"/>
      <c r="RMZ34" s="5"/>
      <c r="RNA34" s="5"/>
      <c r="RNB34" s="5"/>
      <c r="RNC34" s="5"/>
      <c r="RND34" s="5"/>
      <c r="RNE34" s="5"/>
      <c r="RNF34" s="5"/>
      <c r="RNG34" s="5"/>
      <c r="RNH34" s="5"/>
      <c r="RNI34" s="5"/>
      <c r="RNJ34" s="5"/>
      <c r="RNK34" s="5"/>
      <c r="RNL34" s="5"/>
      <c r="RNM34" s="5"/>
      <c r="RNN34" s="5"/>
      <c r="RNO34" s="5"/>
      <c r="RNP34" s="5"/>
      <c r="RNQ34" s="5"/>
      <c r="RNR34" s="5"/>
      <c r="RNS34" s="5"/>
      <c r="RNT34" s="5"/>
      <c r="RNU34" s="5"/>
      <c r="RNV34" s="5"/>
      <c r="RNW34" s="5"/>
      <c r="RNX34" s="5"/>
      <c r="RNY34" s="5"/>
      <c r="RNZ34" s="5"/>
      <c r="ROA34" s="5"/>
      <c r="ROB34" s="5"/>
      <c r="ROC34" s="5"/>
      <c r="ROD34" s="5"/>
      <c r="ROE34" s="5"/>
      <c r="ROF34" s="5"/>
      <c r="ROG34" s="5"/>
      <c r="ROH34" s="5"/>
      <c r="ROI34" s="5"/>
      <c r="ROJ34" s="5"/>
      <c r="ROK34" s="5"/>
      <c r="ROL34" s="5"/>
      <c r="ROM34" s="5"/>
      <c r="RON34" s="5"/>
      <c r="ROO34" s="5"/>
      <c r="ROP34" s="5"/>
      <c r="ROQ34" s="5"/>
      <c r="ROR34" s="5"/>
      <c r="ROS34" s="5"/>
      <c r="ROT34" s="5"/>
      <c r="ROU34" s="5"/>
      <c r="ROV34" s="5"/>
      <c r="ROW34" s="5"/>
      <c r="ROX34" s="5"/>
      <c r="ROY34" s="5"/>
      <c r="ROZ34" s="5"/>
      <c r="RPA34" s="5"/>
      <c r="RPB34" s="5"/>
      <c r="RPC34" s="5"/>
      <c r="RPD34" s="5"/>
      <c r="RPE34" s="5"/>
      <c r="RPF34" s="5"/>
      <c r="RPG34" s="5"/>
      <c r="RPH34" s="5"/>
      <c r="RPI34" s="5"/>
      <c r="RPJ34" s="5"/>
      <c r="RPK34" s="5"/>
      <c r="RPL34" s="5"/>
      <c r="RPM34" s="5"/>
      <c r="RPN34" s="5"/>
      <c r="RPO34" s="5"/>
      <c r="RPP34" s="5"/>
      <c r="RPQ34" s="5"/>
      <c r="RPR34" s="5"/>
      <c r="RPS34" s="5"/>
      <c r="RPT34" s="5"/>
      <c r="RPU34" s="5"/>
      <c r="RPV34" s="5"/>
      <c r="RPW34" s="5"/>
      <c r="RPX34" s="5"/>
      <c r="RPY34" s="5"/>
      <c r="RPZ34" s="5"/>
      <c r="RQA34" s="5"/>
      <c r="RQB34" s="5"/>
      <c r="RQC34" s="5"/>
      <c r="RQD34" s="5"/>
      <c r="RQE34" s="5"/>
      <c r="RQF34" s="5"/>
      <c r="RQG34" s="5"/>
      <c r="RQH34" s="5"/>
      <c r="RQI34" s="5"/>
      <c r="RQJ34" s="5"/>
      <c r="RQK34" s="5"/>
      <c r="RQL34" s="5"/>
      <c r="RQM34" s="5"/>
      <c r="RQN34" s="5"/>
      <c r="RQO34" s="5"/>
      <c r="RQP34" s="5"/>
      <c r="RQQ34" s="5"/>
      <c r="RQR34" s="5"/>
      <c r="RQS34" s="5"/>
      <c r="RQT34" s="5"/>
      <c r="RQU34" s="5"/>
      <c r="RQV34" s="5"/>
      <c r="RQW34" s="5"/>
      <c r="RQX34" s="5"/>
      <c r="RQY34" s="5"/>
      <c r="RQZ34" s="5"/>
      <c r="RRA34" s="5"/>
      <c r="RRB34" s="5"/>
      <c r="RRC34" s="5"/>
      <c r="RRD34" s="5"/>
      <c r="RRE34" s="5"/>
      <c r="RRF34" s="5"/>
      <c r="RRG34" s="5"/>
      <c r="RRH34" s="5"/>
      <c r="RRI34" s="5"/>
      <c r="RRJ34" s="5"/>
      <c r="RRK34" s="5"/>
      <c r="RRL34" s="5"/>
      <c r="RRM34" s="5"/>
      <c r="RRN34" s="5"/>
      <c r="RRO34" s="5"/>
      <c r="RRP34" s="5"/>
      <c r="RRQ34" s="5"/>
      <c r="RRR34" s="5"/>
      <c r="RRS34" s="5"/>
      <c r="RRT34" s="5"/>
      <c r="RRU34" s="5"/>
      <c r="RRV34" s="5"/>
      <c r="RRW34" s="5"/>
      <c r="RRX34" s="5"/>
      <c r="RRY34" s="5"/>
      <c r="RRZ34" s="5"/>
      <c r="RSA34" s="5"/>
      <c r="RSB34" s="5"/>
      <c r="RSC34" s="5"/>
      <c r="RSD34" s="5"/>
      <c r="RSE34" s="5"/>
      <c r="RSF34" s="5"/>
      <c r="RSG34" s="5"/>
      <c r="RSH34" s="5"/>
      <c r="RSI34" s="5"/>
      <c r="RSJ34" s="5"/>
      <c r="RSK34" s="5"/>
      <c r="RSL34" s="5"/>
      <c r="RSM34" s="5"/>
      <c r="RSN34" s="5"/>
      <c r="RSO34" s="5"/>
      <c r="RSP34" s="5"/>
      <c r="RSQ34" s="5"/>
      <c r="RSR34" s="5"/>
      <c r="RSS34" s="5"/>
      <c r="RST34" s="5"/>
      <c r="RSU34" s="5"/>
      <c r="RSV34" s="5"/>
      <c r="RSW34" s="5"/>
      <c r="RSX34" s="5"/>
      <c r="RSY34" s="5"/>
      <c r="RSZ34" s="5"/>
      <c r="RTA34" s="5"/>
      <c r="RTB34" s="5"/>
      <c r="RTC34" s="5"/>
      <c r="RTD34" s="5"/>
      <c r="RTE34" s="5"/>
      <c r="RTF34" s="5"/>
      <c r="RTG34" s="5"/>
      <c r="RTH34" s="5"/>
      <c r="RTI34" s="5"/>
      <c r="RTJ34" s="5"/>
      <c r="RTK34" s="5"/>
      <c r="RTL34" s="5"/>
      <c r="RTM34" s="5"/>
      <c r="RTN34" s="5"/>
      <c r="RTO34" s="5"/>
      <c r="RTP34" s="5"/>
      <c r="RTQ34" s="5"/>
      <c r="RTR34" s="5"/>
      <c r="RTS34" s="5"/>
      <c r="RTT34" s="5"/>
      <c r="RTU34" s="5"/>
      <c r="RTV34" s="5"/>
      <c r="RTW34" s="5"/>
      <c r="RTX34" s="5"/>
      <c r="RTY34" s="5"/>
      <c r="RTZ34" s="5"/>
      <c r="RUA34" s="5"/>
      <c r="RUB34" s="5"/>
      <c r="RUC34" s="5"/>
      <c r="RUD34" s="5"/>
      <c r="RUE34" s="5"/>
      <c r="RUF34" s="5"/>
      <c r="RUG34" s="5"/>
      <c r="RUH34" s="5"/>
      <c r="RUI34" s="5"/>
      <c r="RUJ34" s="5"/>
      <c r="RUK34" s="5"/>
      <c r="RUL34" s="5"/>
      <c r="RUM34" s="5"/>
      <c r="RUN34" s="5"/>
      <c r="RUO34" s="5"/>
      <c r="RUP34" s="5"/>
      <c r="RUQ34" s="5"/>
      <c r="RUR34" s="5"/>
      <c r="RUS34" s="5"/>
      <c r="RUT34" s="5"/>
      <c r="RUU34" s="5"/>
      <c r="RUV34" s="5"/>
      <c r="RUW34" s="5"/>
      <c r="RUX34" s="5"/>
      <c r="RUY34" s="5"/>
      <c r="RUZ34" s="5"/>
      <c r="RVA34" s="5"/>
      <c r="RVB34" s="5"/>
      <c r="RVC34" s="5"/>
      <c r="RVD34" s="5"/>
      <c r="RVE34" s="5"/>
      <c r="RVF34" s="5"/>
      <c r="RVG34" s="5"/>
      <c r="RVH34" s="5"/>
      <c r="RVI34" s="5"/>
      <c r="RVJ34" s="5"/>
      <c r="RVK34" s="5"/>
      <c r="RVL34" s="5"/>
      <c r="RVM34" s="5"/>
      <c r="RVN34" s="5"/>
      <c r="RVO34" s="5"/>
      <c r="RVP34" s="5"/>
      <c r="RVQ34" s="5"/>
      <c r="RVR34" s="5"/>
      <c r="RVS34" s="5"/>
      <c r="RVT34" s="5"/>
      <c r="RVU34" s="5"/>
      <c r="RVV34" s="5"/>
      <c r="RVW34" s="5"/>
      <c r="RVX34" s="5"/>
      <c r="RVY34" s="5"/>
      <c r="RVZ34" s="5"/>
      <c r="RWA34" s="5"/>
      <c r="RWB34" s="5"/>
      <c r="RWC34" s="5"/>
      <c r="RWD34" s="5"/>
      <c r="RWE34" s="5"/>
      <c r="RWF34" s="5"/>
      <c r="RWG34" s="5"/>
      <c r="RWH34" s="5"/>
      <c r="RWI34" s="5"/>
      <c r="RWJ34" s="5"/>
      <c r="RWK34" s="5"/>
      <c r="RWL34" s="5"/>
      <c r="RWM34" s="5"/>
      <c r="RWN34" s="5"/>
      <c r="RWO34" s="5"/>
      <c r="RWP34" s="5"/>
      <c r="RWQ34" s="5"/>
      <c r="RWR34" s="5"/>
      <c r="RWS34" s="5"/>
      <c r="RWT34" s="5"/>
      <c r="RWU34" s="5"/>
      <c r="RWV34" s="5"/>
      <c r="RWW34" s="5"/>
      <c r="RWX34" s="5"/>
      <c r="RWY34" s="5"/>
      <c r="RWZ34" s="5"/>
      <c r="RXA34" s="5"/>
      <c r="RXB34" s="5"/>
      <c r="RXC34" s="5"/>
      <c r="RXD34" s="5"/>
      <c r="RXE34" s="5"/>
      <c r="RXF34" s="5"/>
      <c r="RXG34" s="5"/>
      <c r="RXH34" s="5"/>
      <c r="RXI34" s="5"/>
      <c r="RXJ34" s="5"/>
      <c r="RXK34" s="5"/>
      <c r="RXL34" s="5"/>
      <c r="RXM34" s="5"/>
      <c r="RXN34" s="5"/>
      <c r="RXO34" s="5"/>
      <c r="RXP34" s="5"/>
      <c r="RXQ34" s="5"/>
      <c r="RXR34" s="5"/>
      <c r="RXS34" s="5"/>
      <c r="RXT34" s="5"/>
      <c r="RXU34" s="5"/>
      <c r="RXV34" s="5"/>
      <c r="RXW34" s="5"/>
      <c r="RXX34" s="5"/>
      <c r="RXY34" s="5"/>
      <c r="RXZ34" s="5"/>
      <c r="RYA34" s="5"/>
      <c r="RYB34" s="5"/>
      <c r="RYC34" s="5"/>
      <c r="RYD34" s="5"/>
      <c r="RYE34" s="5"/>
      <c r="RYF34" s="5"/>
      <c r="RYG34" s="5"/>
      <c r="RYH34" s="5"/>
      <c r="RYI34" s="5"/>
      <c r="RYJ34" s="5"/>
      <c r="RYK34" s="5"/>
      <c r="RYL34" s="5"/>
      <c r="RYM34" s="5"/>
      <c r="RYN34" s="5"/>
      <c r="RYO34" s="5"/>
      <c r="RYP34" s="5"/>
      <c r="RYQ34" s="5"/>
      <c r="RYR34" s="5"/>
      <c r="RYS34" s="5"/>
      <c r="RYT34" s="5"/>
      <c r="RYU34" s="5"/>
      <c r="RYV34" s="5"/>
      <c r="RYW34" s="5"/>
      <c r="RYX34" s="5"/>
      <c r="RYY34" s="5"/>
      <c r="RYZ34" s="5"/>
      <c r="RZA34" s="5"/>
      <c r="RZB34" s="5"/>
      <c r="RZC34" s="5"/>
      <c r="RZD34" s="5"/>
      <c r="RZE34" s="5"/>
      <c r="RZF34" s="5"/>
      <c r="RZG34" s="5"/>
      <c r="RZH34" s="5"/>
      <c r="RZI34" s="5"/>
      <c r="RZJ34" s="5"/>
      <c r="RZK34" s="5"/>
      <c r="RZL34" s="5"/>
      <c r="RZM34" s="5"/>
      <c r="RZN34" s="5"/>
      <c r="RZO34" s="5"/>
      <c r="RZP34" s="5"/>
      <c r="RZQ34" s="5"/>
      <c r="RZR34" s="5"/>
      <c r="RZS34" s="5"/>
      <c r="RZT34" s="5"/>
      <c r="RZU34" s="5"/>
      <c r="RZV34" s="5"/>
      <c r="RZW34" s="5"/>
      <c r="RZX34" s="5"/>
      <c r="RZY34" s="5"/>
      <c r="RZZ34" s="5"/>
      <c r="SAA34" s="5"/>
      <c r="SAB34" s="5"/>
      <c r="SAC34" s="5"/>
      <c r="SAD34" s="5"/>
      <c r="SAE34" s="5"/>
      <c r="SAF34" s="5"/>
      <c r="SAG34" s="5"/>
      <c r="SAH34" s="5"/>
      <c r="SAI34" s="5"/>
      <c r="SAJ34" s="5"/>
      <c r="SAK34" s="5"/>
      <c r="SAL34" s="5"/>
      <c r="SAM34" s="5"/>
      <c r="SAN34" s="5"/>
      <c r="SAO34" s="5"/>
      <c r="SAP34" s="5"/>
      <c r="SAQ34" s="5"/>
      <c r="SAR34" s="5"/>
      <c r="SAS34" s="5"/>
      <c r="SAT34" s="5"/>
      <c r="SAU34" s="5"/>
      <c r="SAV34" s="5"/>
      <c r="SAW34" s="5"/>
      <c r="SAX34" s="5"/>
      <c r="SAY34" s="5"/>
      <c r="SAZ34" s="5"/>
      <c r="SBA34" s="5"/>
      <c r="SBB34" s="5"/>
      <c r="SBC34" s="5"/>
      <c r="SBD34" s="5"/>
      <c r="SBE34" s="5"/>
      <c r="SBF34" s="5"/>
      <c r="SBG34" s="5"/>
      <c r="SBH34" s="5"/>
      <c r="SBI34" s="5"/>
      <c r="SBJ34" s="5"/>
      <c r="SBK34" s="5"/>
      <c r="SBL34" s="5"/>
      <c r="SBM34" s="5"/>
      <c r="SBN34" s="5"/>
      <c r="SBO34" s="5"/>
      <c r="SBP34" s="5"/>
      <c r="SBQ34" s="5"/>
      <c r="SBR34" s="5"/>
      <c r="SBS34" s="5"/>
      <c r="SBT34" s="5"/>
      <c r="SBU34" s="5"/>
      <c r="SBV34" s="5"/>
      <c r="SBW34" s="5"/>
      <c r="SBX34" s="5"/>
      <c r="SBY34" s="5"/>
      <c r="SBZ34" s="5"/>
      <c r="SCA34" s="5"/>
      <c r="SCB34" s="5"/>
      <c r="SCC34" s="5"/>
      <c r="SCD34" s="5"/>
      <c r="SCE34" s="5"/>
      <c r="SCF34" s="5"/>
      <c r="SCG34" s="5"/>
      <c r="SCH34" s="5"/>
      <c r="SCI34" s="5"/>
      <c r="SCJ34" s="5"/>
      <c r="SCK34" s="5"/>
      <c r="SCL34" s="5"/>
      <c r="SCM34" s="5"/>
      <c r="SCN34" s="5"/>
      <c r="SCO34" s="5"/>
      <c r="SCP34" s="5"/>
      <c r="SCQ34" s="5"/>
      <c r="SCR34" s="5"/>
      <c r="SCS34" s="5"/>
      <c r="SCT34" s="5"/>
      <c r="SCU34" s="5"/>
      <c r="SCV34" s="5"/>
      <c r="SCW34" s="5"/>
      <c r="SCX34" s="5"/>
      <c r="SCY34" s="5"/>
      <c r="SCZ34" s="5"/>
      <c r="SDA34" s="5"/>
      <c r="SDB34" s="5"/>
      <c r="SDC34" s="5"/>
      <c r="SDD34" s="5"/>
      <c r="SDE34" s="5"/>
      <c r="SDF34" s="5"/>
      <c r="SDG34" s="5"/>
      <c r="SDH34" s="5"/>
      <c r="SDI34" s="5"/>
      <c r="SDJ34" s="5"/>
      <c r="SDK34" s="5"/>
      <c r="SDL34" s="5"/>
      <c r="SDM34" s="5"/>
      <c r="SDN34" s="5"/>
      <c r="SDO34" s="5"/>
      <c r="SDP34" s="5"/>
      <c r="SDQ34" s="5"/>
      <c r="SDR34" s="5"/>
      <c r="SDS34" s="5"/>
      <c r="SDT34" s="5"/>
      <c r="SDU34" s="5"/>
      <c r="SDV34" s="5"/>
      <c r="SDW34" s="5"/>
      <c r="SDX34" s="5"/>
      <c r="SDY34" s="5"/>
      <c r="SDZ34" s="5"/>
      <c r="SEA34" s="5"/>
      <c r="SEB34" s="5"/>
      <c r="SEC34" s="5"/>
      <c r="SED34" s="5"/>
      <c r="SEE34" s="5"/>
      <c r="SEF34" s="5"/>
      <c r="SEG34" s="5"/>
      <c r="SEH34" s="5"/>
      <c r="SEI34" s="5"/>
      <c r="SEJ34" s="5"/>
      <c r="SEK34" s="5"/>
      <c r="SEL34" s="5"/>
      <c r="SEM34" s="5"/>
      <c r="SEN34" s="5"/>
      <c r="SEO34" s="5"/>
      <c r="SEP34" s="5"/>
      <c r="SEQ34" s="5"/>
      <c r="SER34" s="5"/>
      <c r="SES34" s="5"/>
      <c r="SET34" s="5"/>
      <c r="SEU34" s="5"/>
      <c r="SEV34" s="5"/>
      <c r="SEW34" s="5"/>
      <c r="SEX34" s="5"/>
      <c r="SEY34" s="5"/>
      <c r="SEZ34" s="5"/>
      <c r="SFA34" s="5"/>
      <c r="SFB34" s="5"/>
      <c r="SFC34" s="5"/>
      <c r="SFD34" s="5"/>
      <c r="SFE34" s="5"/>
      <c r="SFF34" s="5"/>
      <c r="SFG34" s="5"/>
      <c r="SFH34" s="5"/>
      <c r="SFI34" s="5"/>
      <c r="SFJ34" s="5"/>
      <c r="SFK34" s="5"/>
      <c r="SFL34" s="5"/>
      <c r="SFM34" s="5"/>
      <c r="SFN34" s="5"/>
      <c r="SFO34" s="5"/>
      <c r="SFP34" s="5"/>
      <c r="SFQ34" s="5"/>
      <c r="SFR34" s="5"/>
      <c r="SFS34" s="5"/>
      <c r="SFT34" s="5"/>
      <c r="SFU34" s="5"/>
      <c r="SFV34" s="5"/>
      <c r="SFW34" s="5"/>
      <c r="SFX34" s="5"/>
      <c r="SFY34" s="5"/>
      <c r="SFZ34" s="5"/>
      <c r="SGA34" s="5"/>
      <c r="SGB34" s="5"/>
      <c r="SGC34" s="5"/>
      <c r="SGD34" s="5"/>
      <c r="SGE34" s="5"/>
      <c r="SGF34" s="5"/>
      <c r="SGG34" s="5"/>
      <c r="SGH34" s="5"/>
      <c r="SGI34" s="5"/>
      <c r="SGJ34" s="5"/>
      <c r="SGK34" s="5"/>
      <c r="SGL34" s="5"/>
      <c r="SGM34" s="5"/>
      <c r="SGN34" s="5"/>
      <c r="SGO34" s="5"/>
      <c r="SGP34" s="5"/>
      <c r="SGQ34" s="5"/>
      <c r="SGR34" s="5"/>
      <c r="SGS34" s="5"/>
      <c r="SGT34" s="5"/>
      <c r="SGU34" s="5"/>
      <c r="SGV34" s="5"/>
      <c r="SGW34" s="5"/>
      <c r="SGX34" s="5"/>
      <c r="SGY34" s="5"/>
      <c r="SGZ34" s="5"/>
      <c r="SHA34" s="5"/>
      <c r="SHB34" s="5"/>
      <c r="SHC34" s="5"/>
      <c r="SHD34" s="5"/>
      <c r="SHE34" s="5"/>
      <c r="SHF34" s="5"/>
      <c r="SHG34" s="5"/>
      <c r="SHH34" s="5"/>
      <c r="SHI34" s="5"/>
      <c r="SHJ34" s="5"/>
      <c r="SHK34" s="5"/>
      <c r="SHL34" s="5"/>
      <c r="SHM34" s="5"/>
      <c r="SHN34" s="5"/>
      <c r="SHO34" s="5"/>
      <c r="SHP34" s="5"/>
      <c r="SHQ34" s="5"/>
      <c r="SHR34" s="5"/>
      <c r="SHS34" s="5"/>
      <c r="SHT34" s="5"/>
      <c r="SHU34" s="5"/>
      <c r="SHV34" s="5"/>
      <c r="SHW34" s="5"/>
      <c r="SHX34" s="5"/>
      <c r="SHY34" s="5"/>
      <c r="SHZ34" s="5"/>
      <c r="SIA34" s="5"/>
      <c r="SIB34" s="5"/>
      <c r="SIC34" s="5"/>
      <c r="SID34" s="5"/>
      <c r="SIE34" s="5"/>
      <c r="SIF34" s="5"/>
      <c r="SIG34" s="5"/>
      <c r="SIH34" s="5"/>
      <c r="SII34" s="5"/>
      <c r="SIJ34" s="5"/>
      <c r="SIK34" s="5"/>
      <c r="SIL34" s="5"/>
      <c r="SIM34" s="5"/>
      <c r="SIN34" s="5"/>
      <c r="SIO34" s="5"/>
      <c r="SIP34" s="5"/>
      <c r="SIQ34" s="5"/>
      <c r="SIR34" s="5"/>
      <c r="SIS34" s="5"/>
      <c r="SIT34" s="5"/>
      <c r="SIU34" s="5"/>
      <c r="SIV34" s="5"/>
      <c r="SIW34" s="5"/>
      <c r="SIX34" s="5"/>
      <c r="SIY34" s="5"/>
      <c r="SIZ34" s="5"/>
      <c r="SJA34" s="5"/>
      <c r="SJB34" s="5"/>
      <c r="SJC34" s="5"/>
      <c r="SJD34" s="5"/>
      <c r="SJE34" s="5"/>
      <c r="SJF34" s="5"/>
      <c r="SJG34" s="5"/>
      <c r="SJH34" s="5"/>
      <c r="SJI34" s="5"/>
      <c r="SJJ34" s="5"/>
      <c r="SJK34" s="5"/>
      <c r="SJL34" s="5"/>
      <c r="SJM34" s="5"/>
      <c r="SJN34" s="5"/>
      <c r="SJO34" s="5"/>
      <c r="SJP34" s="5"/>
      <c r="SJQ34" s="5"/>
      <c r="SJR34" s="5"/>
      <c r="SJS34" s="5"/>
      <c r="SJT34" s="5"/>
      <c r="SJU34" s="5"/>
      <c r="SJV34" s="5"/>
      <c r="SJW34" s="5"/>
      <c r="SJX34" s="5"/>
      <c r="SJY34" s="5"/>
      <c r="SJZ34" s="5"/>
      <c r="SKA34" s="5"/>
      <c r="SKB34" s="5"/>
      <c r="SKC34" s="5"/>
      <c r="SKD34" s="5"/>
      <c r="SKE34" s="5"/>
      <c r="SKF34" s="5"/>
      <c r="SKG34" s="5"/>
      <c r="SKH34" s="5"/>
      <c r="SKI34" s="5"/>
      <c r="SKJ34" s="5"/>
      <c r="SKK34" s="5"/>
      <c r="SKL34" s="5"/>
      <c r="SKM34" s="5"/>
      <c r="SKN34" s="5"/>
      <c r="SKO34" s="5"/>
      <c r="SKP34" s="5"/>
      <c r="SKQ34" s="5"/>
      <c r="SKR34" s="5"/>
      <c r="SKS34" s="5"/>
      <c r="SKT34" s="5"/>
      <c r="SKU34" s="5"/>
      <c r="SKV34" s="5"/>
      <c r="SKW34" s="5"/>
      <c r="SKX34" s="5"/>
      <c r="SKY34" s="5"/>
      <c r="SKZ34" s="5"/>
      <c r="SLA34" s="5"/>
      <c r="SLB34" s="5"/>
      <c r="SLC34" s="5"/>
      <c r="SLD34" s="5"/>
      <c r="SLE34" s="5"/>
      <c r="SLF34" s="5"/>
      <c r="SLG34" s="5"/>
      <c r="SLH34" s="5"/>
      <c r="SLI34" s="5"/>
      <c r="SLJ34" s="5"/>
      <c r="SLK34" s="5"/>
      <c r="SLL34" s="5"/>
      <c r="SLM34" s="5"/>
      <c r="SLN34" s="5"/>
      <c r="SLO34" s="5"/>
      <c r="SLP34" s="5"/>
      <c r="SLQ34" s="5"/>
      <c r="SLR34" s="5"/>
      <c r="SLS34" s="5"/>
      <c r="SLT34" s="5"/>
      <c r="SLU34" s="5"/>
      <c r="SLV34" s="5"/>
      <c r="SLW34" s="5"/>
      <c r="SLX34" s="5"/>
      <c r="SLY34" s="5"/>
      <c r="SLZ34" s="5"/>
      <c r="SMA34" s="5"/>
      <c r="SMB34" s="5"/>
      <c r="SMC34" s="5"/>
      <c r="SMD34" s="5"/>
      <c r="SME34" s="5"/>
      <c r="SMF34" s="5"/>
      <c r="SMG34" s="5"/>
      <c r="SMH34" s="5"/>
      <c r="SMI34" s="5"/>
      <c r="SMJ34" s="5"/>
      <c r="SMK34" s="5"/>
      <c r="SML34" s="5"/>
      <c r="SMM34" s="5"/>
      <c r="SMN34" s="5"/>
      <c r="SMO34" s="5"/>
      <c r="SMP34" s="5"/>
      <c r="SMQ34" s="5"/>
      <c r="SMR34" s="5"/>
      <c r="SMS34" s="5"/>
      <c r="SMT34" s="5"/>
      <c r="SMU34" s="5"/>
      <c r="SMV34" s="5"/>
      <c r="SMW34" s="5"/>
      <c r="SMX34" s="5"/>
      <c r="SMY34" s="5"/>
      <c r="SMZ34" s="5"/>
      <c r="SNA34" s="5"/>
      <c r="SNB34" s="5"/>
      <c r="SNC34" s="5"/>
      <c r="SND34" s="5"/>
      <c r="SNE34" s="5"/>
      <c r="SNF34" s="5"/>
      <c r="SNG34" s="5"/>
      <c r="SNH34" s="5"/>
      <c r="SNI34" s="5"/>
      <c r="SNJ34" s="5"/>
      <c r="SNK34" s="5"/>
      <c r="SNL34" s="5"/>
      <c r="SNM34" s="5"/>
      <c r="SNN34" s="5"/>
      <c r="SNO34" s="5"/>
      <c r="SNP34" s="5"/>
      <c r="SNQ34" s="5"/>
      <c r="SNR34" s="5"/>
      <c r="SNS34" s="5"/>
      <c r="SNT34" s="5"/>
      <c r="SNU34" s="5"/>
      <c r="SNV34" s="5"/>
      <c r="SNW34" s="5"/>
      <c r="SNX34" s="5"/>
      <c r="SNY34" s="5"/>
      <c r="SNZ34" s="5"/>
      <c r="SOA34" s="5"/>
      <c r="SOB34" s="5"/>
      <c r="SOC34" s="5"/>
      <c r="SOD34" s="5"/>
      <c r="SOE34" s="5"/>
      <c r="SOF34" s="5"/>
      <c r="SOG34" s="5"/>
      <c r="SOH34" s="5"/>
      <c r="SOI34" s="5"/>
      <c r="SOJ34" s="5"/>
      <c r="SOK34" s="5"/>
      <c r="SOL34" s="5"/>
      <c r="SOM34" s="5"/>
      <c r="SON34" s="5"/>
      <c r="SOO34" s="5"/>
      <c r="SOP34" s="5"/>
      <c r="SOQ34" s="5"/>
      <c r="SOR34" s="5"/>
      <c r="SOS34" s="5"/>
      <c r="SOT34" s="5"/>
      <c r="SOU34" s="5"/>
      <c r="SOV34" s="5"/>
      <c r="SOW34" s="5"/>
      <c r="SOX34" s="5"/>
      <c r="SOY34" s="5"/>
      <c r="SOZ34" s="5"/>
      <c r="SPA34" s="5"/>
      <c r="SPB34" s="5"/>
      <c r="SPC34" s="5"/>
      <c r="SPD34" s="5"/>
      <c r="SPE34" s="5"/>
      <c r="SPF34" s="5"/>
      <c r="SPG34" s="5"/>
      <c r="SPH34" s="5"/>
      <c r="SPI34" s="5"/>
      <c r="SPJ34" s="5"/>
      <c r="SPK34" s="5"/>
      <c r="SPL34" s="5"/>
      <c r="SPM34" s="5"/>
      <c r="SPN34" s="5"/>
      <c r="SPO34" s="5"/>
      <c r="SPP34" s="5"/>
      <c r="SPQ34" s="5"/>
      <c r="SPR34" s="5"/>
      <c r="SPS34" s="5"/>
      <c r="SPT34" s="5"/>
      <c r="SPU34" s="5"/>
      <c r="SPV34" s="5"/>
      <c r="SPW34" s="5"/>
      <c r="SPX34" s="5"/>
      <c r="SPY34" s="5"/>
      <c r="SPZ34" s="5"/>
      <c r="SQA34" s="5"/>
      <c r="SQB34" s="5"/>
      <c r="SQC34" s="5"/>
      <c r="SQD34" s="5"/>
      <c r="SQE34" s="5"/>
      <c r="SQF34" s="5"/>
      <c r="SQG34" s="5"/>
      <c r="SQH34" s="5"/>
      <c r="SQI34" s="5"/>
      <c r="SQJ34" s="5"/>
      <c r="SQK34" s="5"/>
      <c r="SQL34" s="5"/>
      <c r="SQM34" s="5"/>
      <c r="SQN34" s="5"/>
      <c r="SQO34" s="5"/>
      <c r="SQP34" s="5"/>
      <c r="SQQ34" s="5"/>
      <c r="SQR34" s="5"/>
      <c r="SQS34" s="5"/>
      <c r="SQT34" s="5"/>
      <c r="SQU34" s="5"/>
      <c r="SQV34" s="5"/>
      <c r="SQW34" s="5"/>
      <c r="SQX34" s="5"/>
      <c r="SQY34" s="5"/>
      <c r="SQZ34" s="5"/>
      <c r="SRA34" s="5"/>
      <c r="SRB34" s="5"/>
      <c r="SRC34" s="5"/>
      <c r="SRD34" s="5"/>
      <c r="SRE34" s="5"/>
      <c r="SRF34" s="5"/>
      <c r="SRG34" s="5"/>
      <c r="SRH34" s="5"/>
      <c r="SRI34" s="5"/>
      <c r="SRJ34" s="5"/>
      <c r="SRK34" s="5"/>
      <c r="SRL34" s="5"/>
      <c r="SRM34" s="5"/>
      <c r="SRN34" s="5"/>
      <c r="SRO34" s="5"/>
      <c r="SRP34" s="5"/>
      <c r="SRQ34" s="5"/>
      <c r="SRR34" s="5"/>
      <c r="SRS34" s="5"/>
      <c r="SRT34" s="5"/>
      <c r="SRU34" s="5"/>
      <c r="SRV34" s="5"/>
      <c r="SRW34" s="5"/>
      <c r="SRX34" s="5"/>
      <c r="SRY34" s="5"/>
      <c r="SRZ34" s="5"/>
      <c r="SSA34" s="5"/>
      <c r="SSB34" s="5"/>
      <c r="SSC34" s="5"/>
      <c r="SSD34" s="5"/>
      <c r="SSE34" s="5"/>
      <c r="SSF34" s="5"/>
      <c r="SSG34" s="5"/>
      <c r="SSH34" s="5"/>
      <c r="SSI34" s="5"/>
      <c r="SSJ34" s="5"/>
      <c r="SSK34" s="5"/>
      <c r="SSL34" s="5"/>
      <c r="SSM34" s="5"/>
      <c r="SSN34" s="5"/>
      <c r="SSO34" s="5"/>
      <c r="SSP34" s="5"/>
      <c r="SSQ34" s="5"/>
      <c r="SSR34" s="5"/>
      <c r="SSS34" s="5"/>
      <c r="SST34" s="5"/>
      <c r="SSU34" s="5"/>
      <c r="SSV34" s="5"/>
      <c r="SSW34" s="5"/>
      <c r="SSX34" s="5"/>
      <c r="SSY34" s="5"/>
      <c r="SSZ34" s="5"/>
      <c r="STA34" s="5"/>
      <c r="STB34" s="5"/>
      <c r="STC34" s="5"/>
      <c r="STD34" s="5"/>
      <c r="STE34" s="5"/>
      <c r="STF34" s="5"/>
      <c r="STG34" s="5"/>
      <c r="STH34" s="5"/>
      <c r="STI34" s="5"/>
      <c r="STJ34" s="5"/>
      <c r="STK34" s="5"/>
      <c r="STL34" s="5"/>
      <c r="STM34" s="5"/>
      <c r="STN34" s="5"/>
      <c r="STO34" s="5"/>
      <c r="STP34" s="5"/>
      <c r="STQ34" s="5"/>
      <c r="STR34" s="5"/>
      <c r="STS34" s="5"/>
      <c r="STT34" s="5"/>
      <c r="STU34" s="5"/>
      <c r="STV34" s="5"/>
      <c r="STW34" s="5"/>
      <c r="STX34" s="5"/>
      <c r="STY34" s="5"/>
      <c r="STZ34" s="5"/>
      <c r="SUA34" s="5"/>
      <c r="SUB34" s="5"/>
      <c r="SUC34" s="5"/>
      <c r="SUD34" s="5"/>
      <c r="SUE34" s="5"/>
      <c r="SUF34" s="5"/>
      <c r="SUG34" s="5"/>
      <c r="SUH34" s="5"/>
      <c r="SUI34" s="5"/>
      <c r="SUJ34" s="5"/>
      <c r="SUK34" s="5"/>
      <c r="SUL34" s="5"/>
      <c r="SUM34" s="5"/>
      <c r="SUN34" s="5"/>
      <c r="SUO34" s="5"/>
      <c r="SUP34" s="5"/>
      <c r="SUQ34" s="5"/>
      <c r="SUR34" s="5"/>
      <c r="SUS34" s="5"/>
      <c r="SUT34" s="5"/>
      <c r="SUU34" s="5"/>
      <c r="SUV34" s="5"/>
      <c r="SUW34" s="5"/>
      <c r="SUX34" s="5"/>
      <c r="SUY34" s="5"/>
      <c r="SUZ34" s="5"/>
      <c r="SVA34" s="5"/>
      <c r="SVB34" s="5"/>
      <c r="SVC34" s="5"/>
      <c r="SVD34" s="5"/>
      <c r="SVE34" s="5"/>
      <c r="SVF34" s="5"/>
      <c r="SVG34" s="5"/>
      <c r="SVH34" s="5"/>
      <c r="SVI34" s="5"/>
      <c r="SVJ34" s="5"/>
      <c r="SVK34" s="5"/>
      <c r="SVL34" s="5"/>
      <c r="SVM34" s="5"/>
      <c r="SVN34" s="5"/>
      <c r="SVO34" s="5"/>
      <c r="SVP34" s="5"/>
      <c r="SVQ34" s="5"/>
      <c r="SVR34" s="5"/>
      <c r="SVS34" s="5"/>
      <c r="SVT34" s="5"/>
      <c r="SVU34" s="5"/>
      <c r="SVV34" s="5"/>
      <c r="SVW34" s="5"/>
      <c r="SVX34" s="5"/>
      <c r="SVY34" s="5"/>
      <c r="SVZ34" s="5"/>
      <c r="SWA34" s="5"/>
      <c r="SWB34" s="5"/>
      <c r="SWC34" s="5"/>
      <c r="SWD34" s="5"/>
      <c r="SWE34" s="5"/>
      <c r="SWF34" s="5"/>
      <c r="SWG34" s="5"/>
      <c r="SWH34" s="5"/>
      <c r="SWI34" s="5"/>
      <c r="SWJ34" s="5"/>
      <c r="SWK34" s="5"/>
      <c r="SWL34" s="5"/>
      <c r="SWM34" s="5"/>
      <c r="SWN34" s="5"/>
      <c r="SWO34" s="5"/>
      <c r="SWP34" s="5"/>
      <c r="SWQ34" s="5"/>
      <c r="SWR34" s="5"/>
      <c r="SWS34" s="5"/>
      <c r="SWT34" s="5"/>
      <c r="SWU34" s="5"/>
      <c r="SWV34" s="5"/>
      <c r="SWW34" s="5"/>
      <c r="SWX34" s="5"/>
      <c r="SWY34" s="5"/>
      <c r="SWZ34" s="5"/>
      <c r="SXA34" s="5"/>
      <c r="SXB34" s="5"/>
      <c r="SXC34" s="5"/>
      <c r="SXD34" s="5"/>
      <c r="SXE34" s="5"/>
      <c r="SXF34" s="5"/>
      <c r="SXG34" s="5"/>
      <c r="SXH34" s="5"/>
      <c r="SXI34" s="5"/>
      <c r="SXJ34" s="5"/>
      <c r="SXK34" s="5"/>
      <c r="SXL34" s="5"/>
      <c r="SXM34" s="5"/>
      <c r="SXN34" s="5"/>
      <c r="SXO34" s="5"/>
      <c r="SXP34" s="5"/>
      <c r="SXQ34" s="5"/>
      <c r="SXR34" s="5"/>
      <c r="SXS34" s="5"/>
      <c r="SXT34" s="5"/>
      <c r="SXU34" s="5"/>
      <c r="SXV34" s="5"/>
      <c r="SXW34" s="5"/>
      <c r="SXX34" s="5"/>
      <c r="SXY34" s="5"/>
      <c r="SXZ34" s="5"/>
      <c r="SYA34" s="5"/>
      <c r="SYB34" s="5"/>
      <c r="SYC34" s="5"/>
      <c r="SYD34" s="5"/>
      <c r="SYE34" s="5"/>
      <c r="SYF34" s="5"/>
      <c r="SYG34" s="5"/>
      <c r="SYH34" s="5"/>
      <c r="SYI34" s="5"/>
      <c r="SYJ34" s="5"/>
      <c r="SYK34" s="5"/>
      <c r="SYL34" s="5"/>
      <c r="SYM34" s="5"/>
      <c r="SYN34" s="5"/>
      <c r="SYO34" s="5"/>
      <c r="SYP34" s="5"/>
      <c r="SYQ34" s="5"/>
      <c r="SYR34" s="5"/>
      <c r="SYS34" s="5"/>
      <c r="SYT34" s="5"/>
      <c r="SYU34" s="5"/>
      <c r="SYV34" s="5"/>
      <c r="SYW34" s="5"/>
      <c r="SYX34" s="5"/>
      <c r="SYY34" s="5"/>
      <c r="SYZ34" s="5"/>
      <c r="SZA34" s="5"/>
      <c r="SZB34" s="5"/>
      <c r="SZC34" s="5"/>
      <c r="SZD34" s="5"/>
      <c r="SZE34" s="5"/>
      <c r="SZF34" s="5"/>
      <c r="SZG34" s="5"/>
      <c r="SZH34" s="5"/>
      <c r="SZI34" s="5"/>
      <c r="SZJ34" s="5"/>
      <c r="SZK34" s="5"/>
      <c r="SZL34" s="5"/>
      <c r="SZM34" s="5"/>
      <c r="SZN34" s="5"/>
      <c r="SZO34" s="5"/>
      <c r="SZP34" s="5"/>
      <c r="SZQ34" s="5"/>
      <c r="SZR34" s="5"/>
      <c r="SZS34" s="5"/>
      <c r="SZT34" s="5"/>
      <c r="SZU34" s="5"/>
      <c r="SZV34" s="5"/>
      <c r="SZW34" s="5"/>
      <c r="SZX34" s="5"/>
      <c r="SZY34" s="5"/>
      <c r="SZZ34" s="5"/>
      <c r="TAA34" s="5"/>
      <c r="TAB34" s="5"/>
      <c r="TAC34" s="5"/>
      <c r="TAD34" s="5"/>
      <c r="TAE34" s="5"/>
      <c r="TAF34" s="5"/>
      <c r="TAG34" s="5"/>
      <c r="TAH34" s="5"/>
      <c r="TAI34" s="5"/>
      <c r="TAJ34" s="5"/>
      <c r="TAK34" s="5"/>
      <c r="TAL34" s="5"/>
      <c r="TAM34" s="5"/>
      <c r="TAN34" s="5"/>
      <c r="TAO34" s="5"/>
      <c r="TAP34" s="5"/>
      <c r="TAQ34" s="5"/>
      <c r="TAR34" s="5"/>
      <c r="TAS34" s="5"/>
      <c r="TAT34" s="5"/>
      <c r="TAU34" s="5"/>
      <c r="TAV34" s="5"/>
      <c r="TAW34" s="5"/>
      <c r="TAX34" s="5"/>
      <c r="TAY34" s="5"/>
      <c r="TAZ34" s="5"/>
      <c r="TBA34" s="5"/>
      <c r="TBB34" s="5"/>
      <c r="TBC34" s="5"/>
      <c r="TBD34" s="5"/>
      <c r="TBE34" s="5"/>
      <c r="TBF34" s="5"/>
      <c r="TBG34" s="5"/>
      <c r="TBH34" s="5"/>
      <c r="TBI34" s="5"/>
      <c r="TBJ34" s="5"/>
      <c r="TBK34" s="5"/>
      <c r="TBL34" s="5"/>
      <c r="TBM34" s="5"/>
      <c r="TBN34" s="5"/>
      <c r="TBO34" s="5"/>
      <c r="TBP34" s="5"/>
      <c r="TBQ34" s="5"/>
      <c r="TBR34" s="5"/>
      <c r="TBS34" s="5"/>
      <c r="TBT34" s="5"/>
      <c r="TBU34" s="5"/>
      <c r="TBV34" s="5"/>
      <c r="TBW34" s="5"/>
      <c r="TBX34" s="5"/>
      <c r="TBY34" s="5"/>
      <c r="TBZ34" s="5"/>
      <c r="TCA34" s="5"/>
      <c r="TCB34" s="5"/>
      <c r="TCC34" s="5"/>
      <c r="TCD34" s="5"/>
      <c r="TCE34" s="5"/>
      <c r="TCF34" s="5"/>
      <c r="TCG34" s="5"/>
      <c r="TCH34" s="5"/>
      <c r="TCI34" s="5"/>
      <c r="TCJ34" s="5"/>
      <c r="TCK34" s="5"/>
      <c r="TCL34" s="5"/>
      <c r="TCM34" s="5"/>
      <c r="TCN34" s="5"/>
      <c r="TCO34" s="5"/>
      <c r="TCP34" s="5"/>
      <c r="TCQ34" s="5"/>
      <c r="TCR34" s="5"/>
      <c r="TCS34" s="5"/>
      <c r="TCT34" s="5"/>
      <c r="TCU34" s="5"/>
      <c r="TCV34" s="5"/>
      <c r="TCW34" s="5"/>
      <c r="TCX34" s="5"/>
      <c r="TCY34" s="5"/>
      <c r="TCZ34" s="5"/>
      <c r="TDA34" s="5"/>
      <c r="TDB34" s="5"/>
      <c r="TDC34" s="5"/>
      <c r="TDD34" s="5"/>
      <c r="TDE34" s="5"/>
      <c r="TDF34" s="5"/>
      <c r="TDG34" s="5"/>
      <c r="TDH34" s="5"/>
      <c r="TDI34" s="5"/>
      <c r="TDJ34" s="5"/>
      <c r="TDK34" s="5"/>
      <c r="TDL34" s="5"/>
      <c r="TDM34" s="5"/>
      <c r="TDN34" s="5"/>
      <c r="TDO34" s="5"/>
      <c r="TDP34" s="5"/>
      <c r="TDQ34" s="5"/>
      <c r="TDR34" s="5"/>
      <c r="TDS34" s="5"/>
      <c r="TDT34" s="5"/>
      <c r="TDU34" s="5"/>
      <c r="TDV34" s="5"/>
      <c r="TDW34" s="5"/>
      <c r="TDX34" s="5"/>
      <c r="TDY34" s="5"/>
      <c r="TDZ34" s="5"/>
      <c r="TEA34" s="5"/>
      <c r="TEB34" s="5"/>
      <c r="TEC34" s="5"/>
      <c r="TED34" s="5"/>
      <c r="TEE34" s="5"/>
      <c r="TEF34" s="5"/>
      <c r="TEG34" s="5"/>
      <c r="TEH34" s="5"/>
      <c r="TEI34" s="5"/>
      <c r="TEJ34" s="5"/>
      <c r="TEK34" s="5"/>
      <c r="TEL34" s="5"/>
      <c r="TEM34" s="5"/>
      <c r="TEN34" s="5"/>
      <c r="TEO34" s="5"/>
      <c r="TEP34" s="5"/>
      <c r="TEQ34" s="5"/>
      <c r="TER34" s="5"/>
      <c r="TES34" s="5"/>
      <c r="TET34" s="5"/>
      <c r="TEU34" s="5"/>
      <c r="TEV34" s="5"/>
      <c r="TEW34" s="5"/>
      <c r="TEX34" s="5"/>
      <c r="TEY34" s="5"/>
      <c r="TEZ34" s="5"/>
      <c r="TFA34" s="5"/>
      <c r="TFB34" s="5"/>
      <c r="TFC34" s="5"/>
      <c r="TFD34" s="5"/>
      <c r="TFE34" s="5"/>
      <c r="TFF34" s="5"/>
      <c r="TFG34" s="5"/>
      <c r="TFH34" s="5"/>
      <c r="TFI34" s="5"/>
      <c r="TFJ34" s="5"/>
      <c r="TFK34" s="5"/>
      <c r="TFL34" s="5"/>
      <c r="TFM34" s="5"/>
      <c r="TFN34" s="5"/>
      <c r="TFO34" s="5"/>
      <c r="TFP34" s="5"/>
      <c r="TFQ34" s="5"/>
      <c r="TFR34" s="5"/>
      <c r="TFS34" s="5"/>
      <c r="TFT34" s="5"/>
      <c r="TFU34" s="5"/>
      <c r="TFV34" s="5"/>
      <c r="TFW34" s="5"/>
      <c r="TFX34" s="5"/>
      <c r="TFY34" s="5"/>
      <c r="TFZ34" s="5"/>
      <c r="TGA34" s="5"/>
      <c r="TGB34" s="5"/>
      <c r="TGC34" s="5"/>
      <c r="TGD34" s="5"/>
      <c r="TGE34" s="5"/>
      <c r="TGF34" s="5"/>
      <c r="TGG34" s="5"/>
      <c r="TGH34" s="5"/>
      <c r="TGI34" s="5"/>
      <c r="TGJ34" s="5"/>
      <c r="TGK34" s="5"/>
      <c r="TGL34" s="5"/>
      <c r="TGM34" s="5"/>
      <c r="TGN34" s="5"/>
      <c r="TGO34" s="5"/>
      <c r="TGP34" s="5"/>
      <c r="TGQ34" s="5"/>
      <c r="TGR34" s="5"/>
      <c r="TGS34" s="5"/>
      <c r="TGT34" s="5"/>
      <c r="TGU34" s="5"/>
      <c r="TGV34" s="5"/>
      <c r="TGW34" s="5"/>
      <c r="TGX34" s="5"/>
      <c r="TGY34" s="5"/>
      <c r="TGZ34" s="5"/>
      <c r="THA34" s="5"/>
      <c r="THB34" s="5"/>
      <c r="THC34" s="5"/>
      <c r="THD34" s="5"/>
      <c r="THE34" s="5"/>
      <c r="THF34" s="5"/>
      <c r="THG34" s="5"/>
      <c r="THH34" s="5"/>
      <c r="THI34" s="5"/>
      <c r="THJ34" s="5"/>
      <c r="THK34" s="5"/>
      <c r="THL34" s="5"/>
      <c r="THM34" s="5"/>
      <c r="THN34" s="5"/>
      <c r="THO34" s="5"/>
      <c r="THP34" s="5"/>
      <c r="THQ34" s="5"/>
      <c r="THR34" s="5"/>
      <c r="THS34" s="5"/>
      <c r="THT34" s="5"/>
      <c r="THU34" s="5"/>
      <c r="THV34" s="5"/>
      <c r="THW34" s="5"/>
      <c r="THX34" s="5"/>
      <c r="THY34" s="5"/>
      <c r="THZ34" s="5"/>
      <c r="TIA34" s="5"/>
      <c r="TIB34" s="5"/>
      <c r="TIC34" s="5"/>
      <c r="TID34" s="5"/>
      <c r="TIE34" s="5"/>
      <c r="TIF34" s="5"/>
      <c r="TIG34" s="5"/>
      <c r="TIH34" s="5"/>
      <c r="TII34" s="5"/>
      <c r="TIJ34" s="5"/>
      <c r="TIK34" s="5"/>
      <c r="TIL34" s="5"/>
      <c r="TIM34" s="5"/>
      <c r="TIN34" s="5"/>
      <c r="TIO34" s="5"/>
      <c r="TIP34" s="5"/>
      <c r="TIQ34" s="5"/>
      <c r="TIR34" s="5"/>
      <c r="TIS34" s="5"/>
      <c r="TIT34" s="5"/>
      <c r="TIU34" s="5"/>
      <c r="TIV34" s="5"/>
      <c r="TIW34" s="5"/>
      <c r="TIX34" s="5"/>
      <c r="TIY34" s="5"/>
      <c r="TIZ34" s="5"/>
      <c r="TJA34" s="5"/>
      <c r="TJB34" s="5"/>
      <c r="TJC34" s="5"/>
      <c r="TJD34" s="5"/>
      <c r="TJE34" s="5"/>
      <c r="TJF34" s="5"/>
      <c r="TJG34" s="5"/>
      <c r="TJH34" s="5"/>
      <c r="TJI34" s="5"/>
      <c r="TJJ34" s="5"/>
      <c r="TJK34" s="5"/>
      <c r="TJL34" s="5"/>
      <c r="TJM34" s="5"/>
      <c r="TJN34" s="5"/>
      <c r="TJO34" s="5"/>
      <c r="TJP34" s="5"/>
      <c r="TJQ34" s="5"/>
      <c r="TJR34" s="5"/>
      <c r="TJS34" s="5"/>
      <c r="TJT34" s="5"/>
      <c r="TJU34" s="5"/>
      <c r="TJV34" s="5"/>
      <c r="TJW34" s="5"/>
      <c r="TJX34" s="5"/>
      <c r="TJY34" s="5"/>
      <c r="TJZ34" s="5"/>
      <c r="TKA34" s="5"/>
      <c r="TKB34" s="5"/>
      <c r="TKC34" s="5"/>
      <c r="TKD34" s="5"/>
      <c r="TKE34" s="5"/>
      <c r="TKF34" s="5"/>
      <c r="TKG34" s="5"/>
      <c r="TKH34" s="5"/>
      <c r="TKI34" s="5"/>
      <c r="TKJ34" s="5"/>
      <c r="TKK34" s="5"/>
      <c r="TKL34" s="5"/>
      <c r="TKM34" s="5"/>
      <c r="TKN34" s="5"/>
      <c r="TKO34" s="5"/>
      <c r="TKP34" s="5"/>
      <c r="TKQ34" s="5"/>
      <c r="TKR34" s="5"/>
      <c r="TKS34" s="5"/>
      <c r="TKT34" s="5"/>
      <c r="TKU34" s="5"/>
      <c r="TKV34" s="5"/>
      <c r="TKW34" s="5"/>
      <c r="TKX34" s="5"/>
      <c r="TKY34" s="5"/>
      <c r="TKZ34" s="5"/>
      <c r="TLA34" s="5"/>
      <c r="TLB34" s="5"/>
      <c r="TLC34" s="5"/>
      <c r="TLD34" s="5"/>
      <c r="TLE34" s="5"/>
      <c r="TLF34" s="5"/>
      <c r="TLG34" s="5"/>
      <c r="TLH34" s="5"/>
      <c r="TLI34" s="5"/>
      <c r="TLJ34" s="5"/>
      <c r="TLK34" s="5"/>
      <c r="TLL34" s="5"/>
      <c r="TLM34" s="5"/>
      <c r="TLN34" s="5"/>
      <c r="TLO34" s="5"/>
      <c r="TLP34" s="5"/>
      <c r="TLQ34" s="5"/>
      <c r="TLR34" s="5"/>
      <c r="TLS34" s="5"/>
      <c r="TLT34" s="5"/>
      <c r="TLU34" s="5"/>
      <c r="TLV34" s="5"/>
      <c r="TLW34" s="5"/>
      <c r="TLX34" s="5"/>
      <c r="TLY34" s="5"/>
      <c r="TLZ34" s="5"/>
      <c r="TMA34" s="5"/>
      <c r="TMB34" s="5"/>
      <c r="TMC34" s="5"/>
      <c r="TMD34" s="5"/>
      <c r="TME34" s="5"/>
      <c r="TMF34" s="5"/>
      <c r="TMG34" s="5"/>
      <c r="TMH34" s="5"/>
      <c r="TMI34" s="5"/>
      <c r="TMJ34" s="5"/>
      <c r="TMK34" s="5"/>
      <c r="TML34" s="5"/>
      <c r="TMM34" s="5"/>
      <c r="TMN34" s="5"/>
      <c r="TMO34" s="5"/>
      <c r="TMP34" s="5"/>
      <c r="TMQ34" s="5"/>
      <c r="TMR34" s="5"/>
      <c r="TMS34" s="5"/>
      <c r="TMT34" s="5"/>
      <c r="TMU34" s="5"/>
      <c r="TMV34" s="5"/>
      <c r="TMW34" s="5"/>
      <c r="TMX34" s="5"/>
      <c r="TMY34" s="5"/>
      <c r="TMZ34" s="5"/>
      <c r="TNA34" s="5"/>
      <c r="TNB34" s="5"/>
      <c r="TNC34" s="5"/>
      <c r="TND34" s="5"/>
      <c r="TNE34" s="5"/>
      <c r="TNF34" s="5"/>
      <c r="TNG34" s="5"/>
      <c r="TNH34" s="5"/>
      <c r="TNI34" s="5"/>
      <c r="TNJ34" s="5"/>
      <c r="TNK34" s="5"/>
      <c r="TNL34" s="5"/>
      <c r="TNM34" s="5"/>
      <c r="TNN34" s="5"/>
      <c r="TNO34" s="5"/>
      <c r="TNP34" s="5"/>
      <c r="TNQ34" s="5"/>
      <c r="TNR34" s="5"/>
      <c r="TNS34" s="5"/>
      <c r="TNT34" s="5"/>
      <c r="TNU34" s="5"/>
      <c r="TNV34" s="5"/>
      <c r="TNW34" s="5"/>
      <c r="TNX34" s="5"/>
      <c r="TNY34" s="5"/>
      <c r="TNZ34" s="5"/>
      <c r="TOA34" s="5"/>
      <c r="TOB34" s="5"/>
      <c r="TOC34" s="5"/>
      <c r="TOD34" s="5"/>
      <c r="TOE34" s="5"/>
      <c r="TOF34" s="5"/>
      <c r="TOG34" s="5"/>
      <c r="TOH34" s="5"/>
      <c r="TOI34" s="5"/>
      <c r="TOJ34" s="5"/>
      <c r="TOK34" s="5"/>
      <c r="TOL34" s="5"/>
      <c r="TOM34" s="5"/>
      <c r="TON34" s="5"/>
      <c r="TOO34" s="5"/>
      <c r="TOP34" s="5"/>
      <c r="TOQ34" s="5"/>
      <c r="TOR34" s="5"/>
      <c r="TOS34" s="5"/>
      <c r="TOT34" s="5"/>
      <c r="TOU34" s="5"/>
      <c r="TOV34" s="5"/>
      <c r="TOW34" s="5"/>
      <c r="TOX34" s="5"/>
      <c r="TOY34" s="5"/>
      <c r="TOZ34" s="5"/>
      <c r="TPA34" s="5"/>
      <c r="TPB34" s="5"/>
      <c r="TPC34" s="5"/>
      <c r="TPD34" s="5"/>
      <c r="TPE34" s="5"/>
      <c r="TPF34" s="5"/>
      <c r="TPG34" s="5"/>
      <c r="TPH34" s="5"/>
      <c r="TPI34" s="5"/>
      <c r="TPJ34" s="5"/>
      <c r="TPK34" s="5"/>
      <c r="TPL34" s="5"/>
      <c r="TPM34" s="5"/>
      <c r="TPN34" s="5"/>
      <c r="TPO34" s="5"/>
      <c r="TPP34" s="5"/>
      <c r="TPQ34" s="5"/>
      <c r="TPR34" s="5"/>
      <c r="TPS34" s="5"/>
      <c r="TPT34" s="5"/>
      <c r="TPU34" s="5"/>
      <c r="TPV34" s="5"/>
      <c r="TPW34" s="5"/>
      <c r="TPX34" s="5"/>
      <c r="TPY34" s="5"/>
      <c r="TPZ34" s="5"/>
      <c r="TQA34" s="5"/>
      <c r="TQB34" s="5"/>
      <c r="TQC34" s="5"/>
      <c r="TQD34" s="5"/>
      <c r="TQE34" s="5"/>
      <c r="TQF34" s="5"/>
      <c r="TQG34" s="5"/>
      <c r="TQH34" s="5"/>
      <c r="TQI34" s="5"/>
      <c r="TQJ34" s="5"/>
      <c r="TQK34" s="5"/>
      <c r="TQL34" s="5"/>
      <c r="TQM34" s="5"/>
      <c r="TQN34" s="5"/>
      <c r="TQO34" s="5"/>
      <c r="TQP34" s="5"/>
      <c r="TQQ34" s="5"/>
      <c r="TQR34" s="5"/>
      <c r="TQS34" s="5"/>
      <c r="TQT34" s="5"/>
      <c r="TQU34" s="5"/>
      <c r="TQV34" s="5"/>
      <c r="TQW34" s="5"/>
      <c r="TQX34" s="5"/>
      <c r="TQY34" s="5"/>
      <c r="TQZ34" s="5"/>
      <c r="TRA34" s="5"/>
      <c r="TRB34" s="5"/>
      <c r="TRC34" s="5"/>
      <c r="TRD34" s="5"/>
      <c r="TRE34" s="5"/>
      <c r="TRF34" s="5"/>
      <c r="TRG34" s="5"/>
      <c r="TRH34" s="5"/>
      <c r="TRI34" s="5"/>
      <c r="TRJ34" s="5"/>
      <c r="TRK34" s="5"/>
      <c r="TRL34" s="5"/>
      <c r="TRM34" s="5"/>
      <c r="TRN34" s="5"/>
      <c r="TRO34" s="5"/>
      <c r="TRP34" s="5"/>
      <c r="TRQ34" s="5"/>
      <c r="TRR34" s="5"/>
      <c r="TRS34" s="5"/>
      <c r="TRT34" s="5"/>
      <c r="TRU34" s="5"/>
      <c r="TRV34" s="5"/>
      <c r="TRW34" s="5"/>
      <c r="TRX34" s="5"/>
      <c r="TRY34" s="5"/>
      <c r="TRZ34" s="5"/>
      <c r="TSA34" s="5"/>
      <c r="TSB34" s="5"/>
      <c r="TSC34" s="5"/>
      <c r="TSD34" s="5"/>
      <c r="TSE34" s="5"/>
      <c r="TSF34" s="5"/>
      <c r="TSG34" s="5"/>
      <c r="TSH34" s="5"/>
      <c r="TSI34" s="5"/>
      <c r="TSJ34" s="5"/>
      <c r="TSK34" s="5"/>
      <c r="TSL34" s="5"/>
      <c r="TSM34" s="5"/>
      <c r="TSN34" s="5"/>
      <c r="TSO34" s="5"/>
      <c r="TSP34" s="5"/>
      <c r="TSQ34" s="5"/>
      <c r="TSR34" s="5"/>
      <c r="TSS34" s="5"/>
      <c r="TST34" s="5"/>
      <c r="TSU34" s="5"/>
      <c r="TSV34" s="5"/>
      <c r="TSW34" s="5"/>
      <c r="TSX34" s="5"/>
      <c r="TSY34" s="5"/>
      <c r="TSZ34" s="5"/>
      <c r="TTA34" s="5"/>
      <c r="TTB34" s="5"/>
      <c r="TTC34" s="5"/>
      <c r="TTD34" s="5"/>
      <c r="TTE34" s="5"/>
      <c r="TTF34" s="5"/>
      <c r="TTG34" s="5"/>
      <c r="TTH34" s="5"/>
      <c r="TTI34" s="5"/>
      <c r="TTJ34" s="5"/>
      <c r="TTK34" s="5"/>
      <c r="TTL34" s="5"/>
      <c r="TTM34" s="5"/>
      <c r="TTN34" s="5"/>
      <c r="TTO34" s="5"/>
      <c r="TTP34" s="5"/>
      <c r="TTQ34" s="5"/>
      <c r="TTR34" s="5"/>
      <c r="TTS34" s="5"/>
      <c r="TTT34" s="5"/>
      <c r="TTU34" s="5"/>
      <c r="TTV34" s="5"/>
      <c r="TTW34" s="5"/>
      <c r="TTX34" s="5"/>
      <c r="TTY34" s="5"/>
      <c r="TTZ34" s="5"/>
      <c r="TUA34" s="5"/>
      <c r="TUB34" s="5"/>
      <c r="TUC34" s="5"/>
      <c r="TUD34" s="5"/>
      <c r="TUE34" s="5"/>
      <c r="TUF34" s="5"/>
      <c r="TUG34" s="5"/>
      <c r="TUH34" s="5"/>
      <c r="TUI34" s="5"/>
      <c r="TUJ34" s="5"/>
      <c r="TUK34" s="5"/>
      <c r="TUL34" s="5"/>
      <c r="TUM34" s="5"/>
      <c r="TUN34" s="5"/>
      <c r="TUO34" s="5"/>
      <c r="TUP34" s="5"/>
      <c r="TUQ34" s="5"/>
      <c r="TUR34" s="5"/>
      <c r="TUS34" s="5"/>
      <c r="TUT34" s="5"/>
      <c r="TUU34" s="5"/>
      <c r="TUV34" s="5"/>
      <c r="TUW34" s="5"/>
      <c r="TUX34" s="5"/>
      <c r="TUY34" s="5"/>
      <c r="TUZ34" s="5"/>
      <c r="TVA34" s="5"/>
      <c r="TVB34" s="5"/>
      <c r="TVC34" s="5"/>
      <c r="TVD34" s="5"/>
      <c r="TVE34" s="5"/>
      <c r="TVF34" s="5"/>
      <c r="TVG34" s="5"/>
      <c r="TVH34" s="5"/>
      <c r="TVI34" s="5"/>
      <c r="TVJ34" s="5"/>
      <c r="TVK34" s="5"/>
      <c r="TVL34" s="5"/>
      <c r="TVM34" s="5"/>
      <c r="TVN34" s="5"/>
      <c r="TVO34" s="5"/>
      <c r="TVP34" s="5"/>
      <c r="TVQ34" s="5"/>
      <c r="TVR34" s="5"/>
      <c r="TVS34" s="5"/>
      <c r="TVT34" s="5"/>
      <c r="TVU34" s="5"/>
      <c r="TVV34" s="5"/>
      <c r="TVW34" s="5"/>
      <c r="TVX34" s="5"/>
      <c r="TVY34" s="5"/>
      <c r="TVZ34" s="5"/>
      <c r="TWA34" s="5"/>
      <c r="TWB34" s="5"/>
      <c r="TWC34" s="5"/>
      <c r="TWD34" s="5"/>
      <c r="TWE34" s="5"/>
      <c r="TWF34" s="5"/>
      <c r="TWG34" s="5"/>
      <c r="TWH34" s="5"/>
      <c r="TWI34" s="5"/>
      <c r="TWJ34" s="5"/>
      <c r="TWK34" s="5"/>
      <c r="TWL34" s="5"/>
      <c r="TWM34" s="5"/>
      <c r="TWN34" s="5"/>
      <c r="TWO34" s="5"/>
      <c r="TWP34" s="5"/>
      <c r="TWQ34" s="5"/>
      <c r="TWR34" s="5"/>
      <c r="TWS34" s="5"/>
      <c r="TWT34" s="5"/>
      <c r="TWU34" s="5"/>
      <c r="TWV34" s="5"/>
      <c r="TWW34" s="5"/>
      <c r="TWX34" s="5"/>
      <c r="TWY34" s="5"/>
      <c r="TWZ34" s="5"/>
      <c r="TXA34" s="5"/>
      <c r="TXB34" s="5"/>
      <c r="TXC34" s="5"/>
      <c r="TXD34" s="5"/>
      <c r="TXE34" s="5"/>
      <c r="TXF34" s="5"/>
      <c r="TXG34" s="5"/>
      <c r="TXH34" s="5"/>
      <c r="TXI34" s="5"/>
      <c r="TXJ34" s="5"/>
      <c r="TXK34" s="5"/>
      <c r="TXL34" s="5"/>
      <c r="TXM34" s="5"/>
      <c r="TXN34" s="5"/>
      <c r="TXO34" s="5"/>
      <c r="TXP34" s="5"/>
      <c r="TXQ34" s="5"/>
      <c r="TXR34" s="5"/>
      <c r="TXS34" s="5"/>
      <c r="TXT34" s="5"/>
      <c r="TXU34" s="5"/>
      <c r="TXV34" s="5"/>
      <c r="TXW34" s="5"/>
      <c r="TXX34" s="5"/>
      <c r="TXY34" s="5"/>
      <c r="TXZ34" s="5"/>
      <c r="TYA34" s="5"/>
      <c r="TYB34" s="5"/>
      <c r="TYC34" s="5"/>
      <c r="TYD34" s="5"/>
      <c r="TYE34" s="5"/>
      <c r="TYF34" s="5"/>
      <c r="TYG34" s="5"/>
      <c r="TYH34" s="5"/>
      <c r="TYI34" s="5"/>
      <c r="TYJ34" s="5"/>
      <c r="TYK34" s="5"/>
      <c r="TYL34" s="5"/>
      <c r="TYM34" s="5"/>
      <c r="TYN34" s="5"/>
      <c r="TYO34" s="5"/>
      <c r="TYP34" s="5"/>
      <c r="TYQ34" s="5"/>
      <c r="TYR34" s="5"/>
      <c r="TYS34" s="5"/>
      <c r="TYT34" s="5"/>
      <c r="TYU34" s="5"/>
      <c r="TYV34" s="5"/>
      <c r="TYW34" s="5"/>
      <c r="TYX34" s="5"/>
      <c r="TYY34" s="5"/>
      <c r="TYZ34" s="5"/>
      <c r="TZA34" s="5"/>
      <c r="TZB34" s="5"/>
      <c r="TZC34" s="5"/>
      <c r="TZD34" s="5"/>
      <c r="TZE34" s="5"/>
      <c r="TZF34" s="5"/>
      <c r="TZG34" s="5"/>
      <c r="TZH34" s="5"/>
      <c r="TZI34" s="5"/>
      <c r="TZJ34" s="5"/>
      <c r="TZK34" s="5"/>
      <c r="TZL34" s="5"/>
      <c r="TZM34" s="5"/>
      <c r="TZN34" s="5"/>
      <c r="TZO34" s="5"/>
      <c r="TZP34" s="5"/>
      <c r="TZQ34" s="5"/>
      <c r="TZR34" s="5"/>
      <c r="TZS34" s="5"/>
      <c r="TZT34" s="5"/>
      <c r="TZU34" s="5"/>
      <c r="TZV34" s="5"/>
      <c r="TZW34" s="5"/>
      <c r="TZX34" s="5"/>
      <c r="TZY34" s="5"/>
      <c r="TZZ34" s="5"/>
      <c r="UAA34" s="5"/>
      <c r="UAB34" s="5"/>
      <c r="UAC34" s="5"/>
      <c r="UAD34" s="5"/>
      <c r="UAE34" s="5"/>
      <c r="UAF34" s="5"/>
      <c r="UAG34" s="5"/>
      <c r="UAH34" s="5"/>
      <c r="UAI34" s="5"/>
      <c r="UAJ34" s="5"/>
      <c r="UAK34" s="5"/>
      <c r="UAL34" s="5"/>
      <c r="UAM34" s="5"/>
      <c r="UAN34" s="5"/>
      <c r="UAO34" s="5"/>
      <c r="UAP34" s="5"/>
      <c r="UAQ34" s="5"/>
      <c r="UAR34" s="5"/>
      <c r="UAS34" s="5"/>
      <c r="UAT34" s="5"/>
      <c r="UAU34" s="5"/>
      <c r="UAV34" s="5"/>
      <c r="UAW34" s="5"/>
      <c r="UAX34" s="5"/>
      <c r="UAY34" s="5"/>
      <c r="UAZ34" s="5"/>
      <c r="UBA34" s="5"/>
      <c r="UBB34" s="5"/>
      <c r="UBC34" s="5"/>
      <c r="UBD34" s="5"/>
      <c r="UBE34" s="5"/>
      <c r="UBF34" s="5"/>
      <c r="UBG34" s="5"/>
      <c r="UBH34" s="5"/>
      <c r="UBI34" s="5"/>
      <c r="UBJ34" s="5"/>
      <c r="UBK34" s="5"/>
      <c r="UBL34" s="5"/>
      <c r="UBM34" s="5"/>
      <c r="UBN34" s="5"/>
      <c r="UBO34" s="5"/>
      <c r="UBP34" s="5"/>
      <c r="UBQ34" s="5"/>
      <c r="UBR34" s="5"/>
      <c r="UBS34" s="5"/>
      <c r="UBT34" s="5"/>
      <c r="UBU34" s="5"/>
      <c r="UBV34" s="5"/>
      <c r="UBW34" s="5"/>
      <c r="UBX34" s="5"/>
      <c r="UBY34" s="5"/>
      <c r="UBZ34" s="5"/>
      <c r="UCA34" s="5"/>
      <c r="UCB34" s="5"/>
      <c r="UCC34" s="5"/>
      <c r="UCD34" s="5"/>
      <c r="UCE34" s="5"/>
      <c r="UCF34" s="5"/>
      <c r="UCG34" s="5"/>
      <c r="UCH34" s="5"/>
      <c r="UCI34" s="5"/>
      <c r="UCJ34" s="5"/>
      <c r="UCK34" s="5"/>
      <c r="UCL34" s="5"/>
      <c r="UCM34" s="5"/>
      <c r="UCN34" s="5"/>
      <c r="UCO34" s="5"/>
      <c r="UCP34" s="5"/>
      <c r="UCQ34" s="5"/>
      <c r="UCR34" s="5"/>
      <c r="UCS34" s="5"/>
      <c r="UCT34" s="5"/>
      <c r="UCU34" s="5"/>
      <c r="UCV34" s="5"/>
      <c r="UCW34" s="5"/>
      <c r="UCX34" s="5"/>
      <c r="UCY34" s="5"/>
      <c r="UCZ34" s="5"/>
      <c r="UDA34" s="5"/>
      <c r="UDB34" s="5"/>
      <c r="UDC34" s="5"/>
      <c r="UDD34" s="5"/>
      <c r="UDE34" s="5"/>
      <c r="UDF34" s="5"/>
      <c r="UDG34" s="5"/>
      <c r="UDH34" s="5"/>
      <c r="UDI34" s="5"/>
      <c r="UDJ34" s="5"/>
      <c r="UDK34" s="5"/>
      <c r="UDL34" s="5"/>
      <c r="UDM34" s="5"/>
      <c r="UDN34" s="5"/>
      <c r="UDO34" s="5"/>
      <c r="UDP34" s="5"/>
      <c r="UDQ34" s="5"/>
      <c r="UDR34" s="5"/>
      <c r="UDS34" s="5"/>
      <c r="UDT34" s="5"/>
      <c r="UDU34" s="5"/>
      <c r="UDV34" s="5"/>
      <c r="UDW34" s="5"/>
      <c r="UDX34" s="5"/>
      <c r="UDY34" s="5"/>
      <c r="UDZ34" s="5"/>
      <c r="UEA34" s="5"/>
      <c r="UEB34" s="5"/>
      <c r="UEC34" s="5"/>
      <c r="UED34" s="5"/>
      <c r="UEE34" s="5"/>
      <c r="UEF34" s="5"/>
      <c r="UEG34" s="5"/>
      <c r="UEH34" s="5"/>
      <c r="UEI34" s="5"/>
      <c r="UEJ34" s="5"/>
      <c r="UEK34" s="5"/>
      <c r="UEL34" s="5"/>
      <c r="UEM34" s="5"/>
      <c r="UEN34" s="5"/>
      <c r="UEO34" s="5"/>
      <c r="UEP34" s="5"/>
      <c r="UEQ34" s="5"/>
      <c r="UER34" s="5"/>
      <c r="UES34" s="5"/>
      <c r="UET34" s="5"/>
      <c r="UEU34" s="5"/>
      <c r="UEV34" s="5"/>
      <c r="UEW34" s="5"/>
      <c r="UEX34" s="5"/>
      <c r="UEY34" s="5"/>
      <c r="UEZ34" s="5"/>
      <c r="UFA34" s="5"/>
      <c r="UFB34" s="5"/>
      <c r="UFC34" s="5"/>
      <c r="UFD34" s="5"/>
      <c r="UFE34" s="5"/>
      <c r="UFF34" s="5"/>
      <c r="UFG34" s="5"/>
      <c r="UFH34" s="5"/>
      <c r="UFI34" s="5"/>
      <c r="UFJ34" s="5"/>
      <c r="UFK34" s="5"/>
      <c r="UFL34" s="5"/>
      <c r="UFM34" s="5"/>
      <c r="UFN34" s="5"/>
      <c r="UFO34" s="5"/>
      <c r="UFP34" s="5"/>
      <c r="UFQ34" s="5"/>
      <c r="UFR34" s="5"/>
      <c r="UFS34" s="5"/>
      <c r="UFT34" s="5"/>
      <c r="UFU34" s="5"/>
      <c r="UFV34" s="5"/>
      <c r="UFW34" s="5"/>
      <c r="UFX34" s="5"/>
      <c r="UFY34" s="5"/>
      <c r="UFZ34" s="5"/>
      <c r="UGA34" s="5"/>
      <c r="UGB34" s="5"/>
      <c r="UGC34" s="5"/>
      <c r="UGD34" s="5"/>
      <c r="UGE34" s="5"/>
      <c r="UGF34" s="5"/>
      <c r="UGG34" s="5"/>
      <c r="UGH34" s="5"/>
      <c r="UGI34" s="5"/>
      <c r="UGJ34" s="5"/>
      <c r="UGK34" s="5"/>
      <c r="UGL34" s="5"/>
      <c r="UGM34" s="5"/>
      <c r="UGN34" s="5"/>
      <c r="UGO34" s="5"/>
      <c r="UGP34" s="5"/>
      <c r="UGQ34" s="5"/>
      <c r="UGR34" s="5"/>
      <c r="UGS34" s="5"/>
      <c r="UGT34" s="5"/>
      <c r="UGU34" s="5"/>
      <c r="UGV34" s="5"/>
      <c r="UGW34" s="5"/>
      <c r="UGX34" s="5"/>
      <c r="UGY34" s="5"/>
      <c r="UGZ34" s="5"/>
      <c r="UHA34" s="5"/>
      <c r="UHB34" s="5"/>
      <c r="UHC34" s="5"/>
      <c r="UHD34" s="5"/>
      <c r="UHE34" s="5"/>
      <c r="UHF34" s="5"/>
      <c r="UHG34" s="5"/>
      <c r="UHH34" s="5"/>
      <c r="UHI34" s="5"/>
      <c r="UHJ34" s="5"/>
      <c r="UHK34" s="5"/>
      <c r="UHL34" s="5"/>
      <c r="UHM34" s="5"/>
      <c r="UHN34" s="5"/>
      <c r="UHO34" s="5"/>
      <c r="UHP34" s="5"/>
      <c r="UHQ34" s="5"/>
      <c r="UHR34" s="5"/>
      <c r="UHS34" s="5"/>
      <c r="UHT34" s="5"/>
      <c r="UHU34" s="5"/>
      <c r="UHV34" s="5"/>
      <c r="UHW34" s="5"/>
      <c r="UHX34" s="5"/>
      <c r="UHY34" s="5"/>
      <c r="UHZ34" s="5"/>
      <c r="UIA34" s="5"/>
      <c r="UIB34" s="5"/>
      <c r="UIC34" s="5"/>
      <c r="UID34" s="5"/>
      <c r="UIE34" s="5"/>
      <c r="UIF34" s="5"/>
      <c r="UIG34" s="5"/>
      <c r="UIH34" s="5"/>
      <c r="UII34" s="5"/>
      <c r="UIJ34" s="5"/>
      <c r="UIK34" s="5"/>
      <c r="UIL34" s="5"/>
      <c r="UIM34" s="5"/>
      <c r="UIN34" s="5"/>
      <c r="UIO34" s="5"/>
      <c r="UIP34" s="5"/>
      <c r="UIQ34" s="5"/>
      <c r="UIR34" s="5"/>
      <c r="UIS34" s="5"/>
      <c r="UIT34" s="5"/>
      <c r="UIU34" s="5"/>
      <c r="UIV34" s="5"/>
      <c r="UIW34" s="5"/>
      <c r="UIX34" s="5"/>
      <c r="UIY34" s="5"/>
      <c r="UIZ34" s="5"/>
      <c r="UJA34" s="5"/>
      <c r="UJB34" s="5"/>
      <c r="UJC34" s="5"/>
      <c r="UJD34" s="5"/>
      <c r="UJE34" s="5"/>
      <c r="UJF34" s="5"/>
      <c r="UJG34" s="5"/>
      <c r="UJH34" s="5"/>
      <c r="UJI34" s="5"/>
      <c r="UJJ34" s="5"/>
      <c r="UJK34" s="5"/>
      <c r="UJL34" s="5"/>
      <c r="UJM34" s="5"/>
      <c r="UJN34" s="5"/>
      <c r="UJO34" s="5"/>
      <c r="UJP34" s="5"/>
      <c r="UJQ34" s="5"/>
      <c r="UJR34" s="5"/>
      <c r="UJS34" s="5"/>
      <c r="UJT34" s="5"/>
      <c r="UJU34" s="5"/>
      <c r="UJV34" s="5"/>
      <c r="UJW34" s="5"/>
      <c r="UJX34" s="5"/>
      <c r="UJY34" s="5"/>
      <c r="UJZ34" s="5"/>
      <c r="UKA34" s="5"/>
      <c r="UKB34" s="5"/>
      <c r="UKC34" s="5"/>
      <c r="UKD34" s="5"/>
      <c r="UKE34" s="5"/>
      <c r="UKF34" s="5"/>
      <c r="UKG34" s="5"/>
      <c r="UKH34" s="5"/>
      <c r="UKI34" s="5"/>
      <c r="UKJ34" s="5"/>
      <c r="UKK34" s="5"/>
      <c r="UKL34" s="5"/>
      <c r="UKM34" s="5"/>
      <c r="UKN34" s="5"/>
      <c r="UKO34" s="5"/>
      <c r="UKP34" s="5"/>
      <c r="UKQ34" s="5"/>
      <c r="UKR34" s="5"/>
      <c r="UKS34" s="5"/>
      <c r="UKT34" s="5"/>
      <c r="UKU34" s="5"/>
      <c r="UKV34" s="5"/>
      <c r="UKW34" s="5"/>
      <c r="UKX34" s="5"/>
      <c r="UKY34" s="5"/>
      <c r="UKZ34" s="5"/>
      <c r="ULA34" s="5"/>
      <c r="ULB34" s="5"/>
      <c r="ULC34" s="5"/>
      <c r="ULD34" s="5"/>
      <c r="ULE34" s="5"/>
      <c r="ULF34" s="5"/>
      <c r="ULG34" s="5"/>
      <c r="ULH34" s="5"/>
      <c r="ULI34" s="5"/>
      <c r="ULJ34" s="5"/>
      <c r="ULK34" s="5"/>
      <c r="ULL34" s="5"/>
      <c r="ULM34" s="5"/>
      <c r="ULN34" s="5"/>
      <c r="ULO34" s="5"/>
      <c r="ULP34" s="5"/>
      <c r="ULQ34" s="5"/>
      <c r="ULR34" s="5"/>
      <c r="ULS34" s="5"/>
      <c r="ULT34" s="5"/>
      <c r="ULU34" s="5"/>
      <c r="ULV34" s="5"/>
      <c r="ULW34" s="5"/>
      <c r="ULX34" s="5"/>
      <c r="ULY34" s="5"/>
      <c r="ULZ34" s="5"/>
      <c r="UMA34" s="5"/>
      <c r="UMB34" s="5"/>
      <c r="UMC34" s="5"/>
      <c r="UMD34" s="5"/>
      <c r="UME34" s="5"/>
      <c r="UMF34" s="5"/>
      <c r="UMG34" s="5"/>
      <c r="UMH34" s="5"/>
      <c r="UMI34" s="5"/>
      <c r="UMJ34" s="5"/>
      <c r="UMK34" s="5"/>
      <c r="UML34" s="5"/>
      <c r="UMM34" s="5"/>
      <c r="UMN34" s="5"/>
      <c r="UMO34" s="5"/>
      <c r="UMP34" s="5"/>
      <c r="UMQ34" s="5"/>
      <c r="UMR34" s="5"/>
      <c r="UMS34" s="5"/>
      <c r="UMT34" s="5"/>
      <c r="UMU34" s="5"/>
      <c r="UMV34" s="5"/>
      <c r="UMW34" s="5"/>
      <c r="UMX34" s="5"/>
      <c r="UMY34" s="5"/>
      <c r="UMZ34" s="5"/>
      <c r="UNA34" s="5"/>
      <c r="UNB34" s="5"/>
      <c r="UNC34" s="5"/>
      <c r="UND34" s="5"/>
      <c r="UNE34" s="5"/>
      <c r="UNF34" s="5"/>
      <c r="UNG34" s="5"/>
      <c r="UNH34" s="5"/>
      <c r="UNI34" s="5"/>
      <c r="UNJ34" s="5"/>
      <c r="UNK34" s="5"/>
      <c r="UNL34" s="5"/>
      <c r="UNM34" s="5"/>
      <c r="UNN34" s="5"/>
      <c r="UNO34" s="5"/>
      <c r="UNP34" s="5"/>
      <c r="UNQ34" s="5"/>
      <c r="UNR34" s="5"/>
      <c r="UNS34" s="5"/>
      <c r="UNT34" s="5"/>
      <c r="UNU34" s="5"/>
      <c r="UNV34" s="5"/>
      <c r="UNW34" s="5"/>
      <c r="UNX34" s="5"/>
      <c r="UNY34" s="5"/>
      <c r="UNZ34" s="5"/>
      <c r="UOA34" s="5"/>
      <c r="UOB34" s="5"/>
      <c r="UOC34" s="5"/>
      <c r="UOD34" s="5"/>
      <c r="UOE34" s="5"/>
      <c r="UOF34" s="5"/>
      <c r="UOG34" s="5"/>
      <c r="UOH34" s="5"/>
      <c r="UOI34" s="5"/>
      <c r="UOJ34" s="5"/>
      <c r="UOK34" s="5"/>
      <c r="UOL34" s="5"/>
      <c r="UOM34" s="5"/>
      <c r="UON34" s="5"/>
      <c r="UOO34" s="5"/>
      <c r="UOP34" s="5"/>
      <c r="UOQ34" s="5"/>
      <c r="UOR34" s="5"/>
      <c r="UOS34" s="5"/>
      <c r="UOT34" s="5"/>
      <c r="UOU34" s="5"/>
      <c r="UOV34" s="5"/>
      <c r="UOW34" s="5"/>
      <c r="UOX34" s="5"/>
      <c r="UOY34" s="5"/>
      <c r="UOZ34" s="5"/>
      <c r="UPA34" s="5"/>
      <c r="UPB34" s="5"/>
      <c r="UPC34" s="5"/>
      <c r="UPD34" s="5"/>
      <c r="UPE34" s="5"/>
      <c r="UPF34" s="5"/>
      <c r="UPG34" s="5"/>
      <c r="UPH34" s="5"/>
      <c r="UPI34" s="5"/>
      <c r="UPJ34" s="5"/>
      <c r="UPK34" s="5"/>
      <c r="UPL34" s="5"/>
      <c r="UPM34" s="5"/>
      <c r="UPN34" s="5"/>
      <c r="UPO34" s="5"/>
      <c r="UPP34" s="5"/>
      <c r="UPQ34" s="5"/>
      <c r="UPR34" s="5"/>
      <c r="UPS34" s="5"/>
      <c r="UPT34" s="5"/>
      <c r="UPU34" s="5"/>
      <c r="UPV34" s="5"/>
      <c r="UPW34" s="5"/>
      <c r="UPX34" s="5"/>
      <c r="UPY34" s="5"/>
      <c r="UPZ34" s="5"/>
      <c r="UQA34" s="5"/>
      <c r="UQB34" s="5"/>
      <c r="UQC34" s="5"/>
      <c r="UQD34" s="5"/>
      <c r="UQE34" s="5"/>
      <c r="UQF34" s="5"/>
      <c r="UQG34" s="5"/>
      <c r="UQH34" s="5"/>
      <c r="UQI34" s="5"/>
      <c r="UQJ34" s="5"/>
      <c r="UQK34" s="5"/>
      <c r="UQL34" s="5"/>
      <c r="UQM34" s="5"/>
      <c r="UQN34" s="5"/>
      <c r="UQO34" s="5"/>
      <c r="UQP34" s="5"/>
      <c r="UQQ34" s="5"/>
      <c r="UQR34" s="5"/>
      <c r="UQS34" s="5"/>
      <c r="UQT34" s="5"/>
      <c r="UQU34" s="5"/>
      <c r="UQV34" s="5"/>
      <c r="UQW34" s="5"/>
      <c r="UQX34" s="5"/>
      <c r="UQY34" s="5"/>
      <c r="UQZ34" s="5"/>
      <c r="URA34" s="5"/>
      <c r="URB34" s="5"/>
      <c r="URC34" s="5"/>
      <c r="URD34" s="5"/>
      <c r="URE34" s="5"/>
      <c r="URF34" s="5"/>
      <c r="URG34" s="5"/>
      <c r="URH34" s="5"/>
      <c r="URI34" s="5"/>
      <c r="URJ34" s="5"/>
      <c r="URK34" s="5"/>
      <c r="URL34" s="5"/>
      <c r="URM34" s="5"/>
      <c r="URN34" s="5"/>
      <c r="URO34" s="5"/>
      <c r="URP34" s="5"/>
      <c r="URQ34" s="5"/>
      <c r="URR34" s="5"/>
      <c r="URS34" s="5"/>
      <c r="URT34" s="5"/>
      <c r="URU34" s="5"/>
      <c r="URV34" s="5"/>
      <c r="URW34" s="5"/>
      <c r="URX34" s="5"/>
      <c r="URY34" s="5"/>
      <c r="URZ34" s="5"/>
      <c r="USA34" s="5"/>
      <c r="USB34" s="5"/>
      <c r="USC34" s="5"/>
      <c r="USD34" s="5"/>
      <c r="USE34" s="5"/>
      <c r="USF34" s="5"/>
      <c r="USG34" s="5"/>
      <c r="USH34" s="5"/>
      <c r="USI34" s="5"/>
      <c r="USJ34" s="5"/>
      <c r="USK34" s="5"/>
      <c r="USL34" s="5"/>
      <c r="USM34" s="5"/>
      <c r="USN34" s="5"/>
      <c r="USO34" s="5"/>
      <c r="USP34" s="5"/>
      <c r="USQ34" s="5"/>
      <c r="USR34" s="5"/>
      <c r="USS34" s="5"/>
      <c r="UST34" s="5"/>
      <c r="USU34" s="5"/>
      <c r="USV34" s="5"/>
      <c r="USW34" s="5"/>
      <c r="USX34" s="5"/>
      <c r="USY34" s="5"/>
      <c r="USZ34" s="5"/>
      <c r="UTA34" s="5"/>
      <c r="UTB34" s="5"/>
      <c r="UTC34" s="5"/>
      <c r="UTD34" s="5"/>
      <c r="UTE34" s="5"/>
      <c r="UTF34" s="5"/>
      <c r="UTG34" s="5"/>
      <c r="UTH34" s="5"/>
      <c r="UTI34" s="5"/>
      <c r="UTJ34" s="5"/>
      <c r="UTK34" s="5"/>
      <c r="UTL34" s="5"/>
      <c r="UTM34" s="5"/>
      <c r="UTN34" s="5"/>
      <c r="UTO34" s="5"/>
      <c r="UTP34" s="5"/>
      <c r="UTQ34" s="5"/>
      <c r="UTR34" s="5"/>
      <c r="UTS34" s="5"/>
      <c r="UTT34" s="5"/>
      <c r="UTU34" s="5"/>
      <c r="UTV34" s="5"/>
      <c r="UTW34" s="5"/>
      <c r="UTX34" s="5"/>
      <c r="UTY34" s="5"/>
      <c r="UTZ34" s="5"/>
      <c r="UUA34" s="5"/>
      <c r="UUB34" s="5"/>
      <c r="UUC34" s="5"/>
      <c r="UUD34" s="5"/>
      <c r="UUE34" s="5"/>
      <c r="UUF34" s="5"/>
      <c r="UUG34" s="5"/>
      <c r="UUH34" s="5"/>
      <c r="UUI34" s="5"/>
      <c r="UUJ34" s="5"/>
      <c r="UUK34" s="5"/>
      <c r="UUL34" s="5"/>
      <c r="UUM34" s="5"/>
      <c r="UUN34" s="5"/>
      <c r="UUO34" s="5"/>
      <c r="UUP34" s="5"/>
      <c r="UUQ34" s="5"/>
      <c r="UUR34" s="5"/>
      <c r="UUS34" s="5"/>
      <c r="UUT34" s="5"/>
      <c r="UUU34" s="5"/>
      <c r="UUV34" s="5"/>
      <c r="UUW34" s="5"/>
      <c r="UUX34" s="5"/>
      <c r="UUY34" s="5"/>
      <c r="UUZ34" s="5"/>
      <c r="UVA34" s="5"/>
      <c r="UVB34" s="5"/>
      <c r="UVC34" s="5"/>
      <c r="UVD34" s="5"/>
      <c r="UVE34" s="5"/>
      <c r="UVF34" s="5"/>
      <c r="UVG34" s="5"/>
      <c r="UVH34" s="5"/>
      <c r="UVI34" s="5"/>
      <c r="UVJ34" s="5"/>
      <c r="UVK34" s="5"/>
      <c r="UVL34" s="5"/>
      <c r="UVM34" s="5"/>
      <c r="UVN34" s="5"/>
      <c r="UVO34" s="5"/>
      <c r="UVP34" s="5"/>
      <c r="UVQ34" s="5"/>
      <c r="UVR34" s="5"/>
      <c r="UVS34" s="5"/>
      <c r="UVT34" s="5"/>
      <c r="UVU34" s="5"/>
      <c r="UVV34" s="5"/>
      <c r="UVW34" s="5"/>
      <c r="UVX34" s="5"/>
      <c r="UVY34" s="5"/>
      <c r="UVZ34" s="5"/>
      <c r="UWA34" s="5"/>
      <c r="UWB34" s="5"/>
      <c r="UWC34" s="5"/>
      <c r="UWD34" s="5"/>
      <c r="UWE34" s="5"/>
      <c r="UWF34" s="5"/>
      <c r="UWG34" s="5"/>
      <c r="UWH34" s="5"/>
      <c r="UWI34" s="5"/>
      <c r="UWJ34" s="5"/>
      <c r="UWK34" s="5"/>
      <c r="UWL34" s="5"/>
      <c r="UWM34" s="5"/>
      <c r="UWN34" s="5"/>
      <c r="UWO34" s="5"/>
      <c r="UWP34" s="5"/>
      <c r="UWQ34" s="5"/>
      <c r="UWR34" s="5"/>
      <c r="UWS34" s="5"/>
      <c r="UWT34" s="5"/>
      <c r="UWU34" s="5"/>
      <c r="UWV34" s="5"/>
      <c r="UWW34" s="5"/>
      <c r="UWX34" s="5"/>
      <c r="UWY34" s="5"/>
      <c r="UWZ34" s="5"/>
      <c r="UXA34" s="5"/>
      <c r="UXB34" s="5"/>
      <c r="UXC34" s="5"/>
      <c r="UXD34" s="5"/>
      <c r="UXE34" s="5"/>
      <c r="UXF34" s="5"/>
      <c r="UXG34" s="5"/>
      <c r="UXH34" s="5"/>
      <c r="UXI34" s="5"/>
      <c r="UXJ34" s="5"/>
      <c r="UXK34" s="5"/>
      <c r="UXL34" s="5"/>
      <c r="UXM34" s="5"/>
      <c r="UXN34" s="5"/>
      <c r="UXO34" s="5"/>
      <c r="UXP34" s="5"/>
      <c r="UXQ34" s="5"/>
      <c r="UXR34" s="5"/>
      <c r="UXS34" s="5"/>
      <c r="UXT34" s="5"/>
      <c r="UXU34" s="5"/>
      <c r="UXV34" s="5"/>
      <c r="UXW34" s="5"/>
      <c r="UXX34" s="5"/>
      <c r="UXY34" s="5"/>
      <c r="UXZ34" s="5"/>
      <c r="UYA34" s="5"/>
      <c r="UYB34" s="5"/>
      <c r="UYC34" s="5"/>
      <c r="UYD34" s="5"/>
      <c r="UYE34" s="5"/>
      <c r="UYF34" s="5"/>
      <c r="UYG34" s="5"/>
      <c r="UYH34" s="5"/>
      <c r="UYI34" s="5"/>
      <c r="UYJ34" s="5"/>
      <c r="UYK34" s="5"/>
      <c r="UYL34" s="5"/>
      <c r="UYM34" s="5"/>
      <c r="UYN34" s="5"/>
      <c r="UYO34" s="5"/>
      <c r="UYP34" s="5"/>
      <c r="UYQ34" s="5"/>
      <c r="UYR34" s="5"/>
      <c r="UYS34" s="5"/>
      <c r="UYT34" s="5"/>
      <c r="UYU34" s="5"/>
      <c r="UYV34" s="5"/>
      <c r="UYW34" s="5"/>
      <c r="UYX34" s="5"/>
      <c r="UYY34" s="5"/>
      <c r="UYZ34" s="5"/>
      <c r="UZA34" s="5"/>
      <c r="UZB34" s="5"/>
      <c r="UZC34" s="5"/>
      <c r="UZD34" s="5"/>
      <c r="UZE34" s="5"/>
      <c r="UZF34" s="5"/>
      <c r="UZG34" s="5"/>
      <c r="UZH34" s="5"/>
      <c r="UZI34" s="5"/>
      <c r="UZJ34" s="5"/>
      <c r="UZK34" s="5"/>
      <c r="UZL34" s="5"/>
      <c r="UZM34" s="5"/>
      <c r="UZN34" s="5"/>
      <c r="UZO34" s="5"/>
      <c r="UZP34" s="5"/>
      <c r="UZQ34" s="5"/>
      <c r="UZR34" s="5"/>
      <c r="UZS34" s="5"/>
      <c r="UZT34" s="5"/>
      <c r="UZU34" s="5"/>
      <c r="UZV34" s="5"/>
      <c r="UZW34" s="5"/>
      <c r="UZX34" s="5"/>
      <c r="UZY34" s="5"/>
      <c r="UZZ34" s="5"/>
      <c r="VAA34" s="5"/>
      <c r="VAB34" s="5"/>
      <c r="VAC34" s="5"/>
      <c r="VAD34" s="5"/>
      <c r="VAE34" s="5"/>
      <c r="VAF34" s="5"/>
      <c r="VAG34" s="5"/>
      <c r="VAH34" s="5"/>
      <c r="VAI34" s="5"/>
      <c r="VAJ34" s="5"/>
      <c r="VAK34" s="5"/>
      <c r="VAL34" s="5"/>
      <c r="VAM34" s="5"/>
      <c r="VAN34" s="5"/>
      <c r="VAO34" s="5"/>
      <c r="VAP34" s="5"/>
      <c r="VAQ34" s="5"/>
      <c r="VAR34" s="5"/>
      <c r="VAS34" s="5"/>
      <c r="VAT34" s="5"/>
      <c r="VAU34" s="5"/>
      <c r="VAV34" s="5"/>
      <c r="VAW34" s="5"/>
      <c r="VAX34" s="5"/>
      <c r="VAY34" s="5"/>
      <c r="VAZ34" s="5"/>
      <c r="VBA34" s="5"/>
      <c r="VBB34" s="5"/>
      <c r="VBC34" s="5"/>
      <c r="VBD34" s="5"/>
      <c r="VBE34" s="5"/>
      <c r="VBF34" s="5"/>
      <c r="VBG34" s="5"/>
      <c r="VBH34" s="5"/>
      <c r="VBI34" s="5"/>
      <c r="VBJ34" s="5"/>
      <c r="VBK34" s="5"/>
      <c r="VBL34" s="5"/>
      <c r="VBM34" s="5"/>
      <c r="VBN34" s="5"/>
      <c r="VBO34" s="5"/>
      <c r="VBP34" s="5"/>
      <c r="VBQ34" s="5"/>
      <c r="VBR34" s="5"/>
      <c r="VBS34" s="5"/>
      <c r="VBT34" s="5"/>
      <c r="VBU34" s="5"/>
      <c r="VBV34" s="5"/>
      <c r="VBW34" s="5"/>
      <c r="VBX34" s="5"/>
      <c r="VBY34" s="5"/>
      <c r="VBZ34" s="5"/>
      <c r="VCA34" s="5"/>
      <c r="VCB34" s="5"/>
      <c r="VCC34" s="5"/>
      <c r="VCD34" s="5"/>
      <c r="VCE34" s="5"/>
      <c r="VCF34" s="5"/>
      <c r="VCG34" s="5"/>
      <c r="VCH34" s="5"/>
      <c r="VCI34" s="5"/>
      <c r="VCJ34" s="5"/>
      <c r="VCK34" s="5"/>
      <c r="VCL34" s="5"/>
      <c r="VCM34" s="5"/>
      <c r="VCN34" s="5"/>
      <c r="VCO34" s="5"/>
      <c r="VCP34" s="5"/>
      <c r="VCQ34" s="5"/>
      <c r="VCR34" s="5"/>
      <c r="VCS34" s="5"/>
      <c r="VCT34" s="5"/>
      <c r="VCU34" s="5"/>
      <c r="VCV34" s="5"/>
      <c r="VCW34" s="5"/>
      <c r="VCX34" s="5"/>
      <c r="VCY34" s="5"/>
      <c r="VCZ34" s="5"/>
      <c r="VDA34" s="5"/>
      <c r="VDB34" s="5"/>
      <c r="VDC34" s="5"/>
      <c r="VDD34" s="5"/>
      <c r="VDE34" s="5"/>
      <c r="VDF34" s="5"/>
      <c r="VDG34" s="5"/>
      <c r="VDH34" s="5"/>
      <c r="VDI34" s="5"/>
      <c r="VDJ34" s="5"/>
      <c r="VDK34" s="5"/>
      <c r="VDL34" s="5"/>
      <c r="VDM34" s="5"/>
      <c r="VDN34" s="5"/>
      <c r="VDO34" s="5"/>
      <c r="VDP34" s="5"/>
      <c r="VDQ34" s="5"/>
      <c r="VDR34" s="5"/>
      <c r="VDS34" s="5"/>
      <c r="VDT34" s="5"/>
      <c r="VDU34" s="5"/>
      <c r="VDV34" s="5"/>
      <c r="VDW34" s="5"/>
      <c r="VDX34" s="5"/>
      <c r="VDY34" s="5"/>
      <c r="VDZ34" s="5"/>
      <c r="VEA34" s="5"/>
      <c r="VEB34" s="5"/>
      <c r="VEC34" s="5"/>
      <c r="VED34" s="5"/>
      <c r="VEE34" s="5"/>
      <c r="VEF34" s="5"/>
      <c r="VEG34" s="5"/>
      <c r="VEH34" s="5"/>
      <c r="VEI34" s="5"/>
      <c r="VEJ34" s="5"/>
      <c r="VEK34" s="5"/>
      <c r="VEL34" s="5"/>
      <c r="VEM34" s="5"/>
      <c r="VEN34" s="5"/>
      <c r="VEO34" s="5"/>
      <c r="VEP34" s="5"/>
      <c r="VEQ34" s="5"/>
      <c r="VER34" s="5"/>
      <c r="VES34" s="5"/>
      <c r="VET34" s="5"/>
      <c r="VEU34" s="5"/>
      <c r="VEV34" s="5"/>
      <c r="VEW34" s="5"/>
      <c r="VEX34" s="5"/>
      <c r="VEY34" s="5"/>
      <c r="VEZ34" s="5"/>
      <c r="VFA34" s="5"/>
      <c r="VFB34" s="5"/>
      <c r="VFC34" s="5"/>
      <c r="VFD34" s="5"/>
      <c r="VFE34" s="5"/>
      <c r="VFF34" s="5"/>
      <c r="VFG34" s="5"/>
      <c r="VFH34" s="5"/>
      <c r="VFI34" s="5"/>
      <c r="VFJ34" s="5"/>
      <c r="VFK34" s="5"/>
      <c r="VFL34" s="5"/>
      <c r="VFM34" s="5"/>
      <c r="VFN34" s="5"/>
      <c r="VFO34" s="5"/>
      <c r="VFP34" s="5"/>
      <c r="VFQ34" s="5"/>
      <c r="VFR34" s="5"/>
      <c r="VFS34" s="5"/>
      <c r="VFT34" s="5"/>
      <c r="VFU34" s="5"/>
      <c r="VFV34" s="5"/>
      <c r="VFW34" s="5"/>
      <c r="VFX34" s="5"/>
      <c r="VFY34" s="5"/>
      <c r="VFZ34" s="5"/>
      <c r="VGA34" s="5"/>
      <c r="VGB34" s="5"/>
      <c r="VGC34" s="5"/>
      <c r="VGD34" s="5"/>
      <c r="VGE34" s="5"/>
      <c r="VGF34" s="5"/>
      <c r="VGG34" s="5"/>
      <c r="VGH34" s="5"/>
      <c r="VGI34" s="5"/>
      <c r="VGJ34" s="5"/>
      <c r="VGK34" s="5"/>
      <c r="VGL34" s="5"/>
      <c r="VGM34" s="5"/>
      <c r="VGN34" s="5"/>
      <c r="VGO34" s="5"/>
      <c r="VGP34" s="5"/>
      <c r="VGQ34" s="5"/>
      <c r="VGR34" s="5"/>
      <c r="VGS34" s="5"/>
      <c r="VGT34" s="5"/>
      <c r="VGU34" s="5"/>
      <c r="VGV34" s="5"/>
      <c r="VGW34" s="5"/>
      <c r="VGX34" s="5"/>
      <c r="VGY34" s="5"/>
      <c r="VGZ34" s="5"/>
      <c r="VHA34" s="5"/>
      <c r="VHB34" s="5"/>
      <c r="VHC34" s="5"/>
      <c r="VHD34" s="5"/>
      <c r="VHE34" s="5"/>
      <c r="VHF34" s="5"/>
      <c r="VHG34" s="5"/>
      <c r="VHH34" s="5"/>
      <c r="VHI34" s="5"/>
      <c r="VHJ34" s="5"/>
      <c r="VHK34" s="5"/>
      <c r="VHL34" s="5"/>
      <c r="VHM34" s="5"/>
      <c r="VHN34" s="5"/>
      <c r="VHO34" s="5"/>
      <c r="VHP34" s="5"/>
      <c r="VHQ34" s="5"/>
      <c r="VHR34" s="5"/>
      <c r="VHS34" s="5"/>
      <c r="VHT34" s="5"/>
      <c r="VHU34" s="5"/>
      <c r="VHV34" s="5"/>
      <c r="VHW34" s="5"/>
      <c r="VHX34" s="5"/>
      <c r="VHY34" s="5"/>
      <c r="VHZ34" s="5"/>
      <c r="VIA34" s="5"/>
      <c r="VIB34" s="5"/>
      <c r="VIC34" s="5"/>
      <c r="VID34" s="5"/>
      <c r="VIE34" s="5"/>
      <c r="VIF34" s="5"/>
      <c r="VIG34" s="5"/>
      <c r="VIH34" s="5"/>
      <c r="VII34" s="5"/>
      <c r="VIJ34" s="5"/>
      <c r="VIK34" s="5"/>
      <c r="VIL34" s="5"/>
      <c r="VIM34" s="5"/>
      <c r="VIN34" s="5"/>
      <c r="VIO34" s="5"/>
      <c r="VIP34" s="5"/>
      <c r="VIQ34" s="5"/>
      <c r="VIR34" s="5"/>
      <c r="VIS34" s="5"/>
      <c r="VIT34" s="5"/>
      <c r="VIU34" s="5"/>
      <c r="VIV34" s="5"/>
      <c r="VIW34" s="5"/>
      <c r="VIX34" s="5"/>
      <c r="VIY34" s="5"/>
      <c r="VIZ34" s="5"/>
      <c r="VJA34" s="5"/>
      <c r="VJB34" s="5"/>
      <c r="VJC34" s="5"/>
      <c r="VJD34" s="5"/>
      <c r="VJE34" s="5"/>
      <c r="VJF34" s="5"/>
      <c r="VJG34" s="5"/>
      <c r="VJH34" s="5"/>
      <c r="VJI34" s="5"/>
      <c r="VJJ34" s="5"/>
      <c r="VJK34" s="5"/>
      <c r="VJL34" s="5"/>
      <c r="VJM34" s="5"/>
      <c r="VJN34" s="5"/>
      <c r="VJO34" s="5"/>
      <c r="VJP34" s="5"/>
      <c r="VJQ34" s="5"/>
      <c r="VJR34" s="5"/>
      <c r="VJS34" s="5"/>
      <c r="VJT34" s="5"/>
      <c r="VJU34" s="5"/>
      <c r="VJV34" s="5"/>
      <c r="VJW34" s="5"/>
      <c r="VJX34" s="5"/>
      <c r="VJY34" s="5"/>
      <c r="VJZ34" s="5"/>
      <c r="VKA34" s="5"/>
      <c r="VKB34" s="5"/>
      <c r="VKC34" s="5"/>
      <c r="VKD34" s="5"/>
      <c r="VKE34" s="5"/>
      <c r="VKF34" s="5"/>
      <c r="VKG34" s="5"/>
      <c r="VKH34" s="5"/>
      <c r="VKI34" s="5"/>
      <c r="VKJ34" s="5"/>
      <c r="VKK34" s="5"/>
      <c r="VKL34" s="5"/>
      <c r="VKM34" s="5"/>
      <c r="VKN34" s="5"/>
      <c r="VKO34" s="5"/>
      <c r="VKP34" s="5"/>
      <c r="VKQ34" s="5"/>
      <c r="VKR34" s="5"/>
      <c r="VKS34" s="5"/>
      <c r="VKT34" s="5"/>
      <c r="VKU34" s="5"/>
      <c r="VKV34" s="5"/>
      <c r="VKW34" s="5"/>
      <c r="VKX34" s="5"/>
      <c r="VKY34" s="5"/>
      <c r="VKZ34" s="5"/>
      <c r="VLA34" s="5"/>
      <c r="VLB34" s="5"/>
      <c r="VLC34" s="5"/>
      <c r="VLD34" s="5"/>
      <c r="VLE34" s="5"/>
      <c r="VLF34" s="5"/>
      <c r="VLG34" s="5"/>
      <c r="VLH34" s="5"/>
      <c r="VLI34" s="5"/>
      <c r="VLJ34" s="5"/>
      <c r="VLK34" s="5"/>
      <c r="VLL34" s="5"/>
      <c r="VLM34" s="5"/>
      <c r="VLN34" s="5"/>
      <c r="VLO34" s="5"/>
      <c r="VLP34" s="5"/>
      <c r="VLQ34" s="5"/>
      <c r="VLR34" s="5"/>
      <c r="VLS34" s="5"/>
      <c r="VLT34" s="5"/>
      <c r="VLU34" s="5"/>
      <c r="VLV34" s="5"/>
      <c r="VLW34" s="5"/>
      <c r="VLX34" s="5"/>
      <c r="VLY34" s="5"/>
      <c r="VLZ34" s="5"/>
      <c r="VMA34" s="5"/>
      <c r="VMB34" s="5"/>
      <c r="VMC34" s="5"/>
      <c r="VMD34" s="5"/>
      <c r="VME34" s="5"/>
      <c r="VMF34" s="5"/>
      <c r="VMG34" s="5"/>
      <c r="VMH34" s="5"/>
      <c r="VMI34" s="5"/>
      <c r="VMJ34" s="5"/>
      <c r="VMK34" s="5"/>
      <c r="VML34" s="5"/>
      <c r="VMM34" s="5"/>
      <c r="VMN34" s="5"/>
      <c r="VMO34" s="5"/>
      <c r="VMP34" s="5"/>
      <c r="VMQ34" s="5"/>
      <c r="VMR34" s="5"/>
      <c r="VMS34" s="5"/>
      <c r="VMT34" s="5"/>
      <c r="VMU34" s="5"/>
      <c r="VMV34" s="5"/>
      <c r="VMW34" s="5"/>
      <c r="VMX34" s="5"/>
      <c r="VMY34" s="5"/>
      <c r="VMZ34" s="5"/>
      <c r="VNA34" s="5"/>
      <c r="VNB34" s="5"/>
      <c r="VNC34" s="5"/>
      <c r="VND34" s="5"/>
      <c r="VNE34" s="5"/>
      <c r="VNF34" s="5"/>
      <c r="VNG34" s="5"/>
      <c r="VNH34" s="5"/>
      <c r="VNI34" s="5"/>
      <c r="VNJ34" s="5"/>
      <c r="VNK34" s="5"/>
      <c r="VNL34" s="5"/>
      <c r="VNM34" s="5"/>
      <c r="VNN34" s="5"/>
      <c r="VNO34" s="5"/>
      <c r="VNP34" s="5"/>
      <c r="VNQ34" s="5"/>
      <c r="VNR34" s="5"/>
      <c r="VNS34" s="5"/>
      <c r="VNT34" s="5"/>
      <c r="VNU34" s="5"/>
      <c r="VNV34" s="5"/>
      <c r="VNW34" s="5"/>
      <c r="VNX34" s="5"/>
      <c r="VNY34" s="5"/>
      <c r="VNZ34" s="5"/>
      <c r="VOA34" s="5"/>
      <c r="VOB34" s="5"/>
      <c r="VOC34" s="5"/>
      <c r="VOD34" s="5"/>
      <c r="VOE34" s="5"/>
      <c r="VOF34" s="5"/>
      <c r="VOG34" s="5"/>
      <c r="VOH34" s="5"/>
      <c r="VOI34" s="5"/>
      <c r="VOJ34" s="5"/>
      <c r="VOK34" s="5"/>
      <c r="VOL34" s="5"/>
      <c r="VOM34" s="5"/>
      <c r="VON34" s="5"/>
      <c r="VOO34" s="5"/>
      <c r="VOP34" s="5"/>
      <c r="VOQ34" s="5"/>
      <c r="VOR34" s="5"/>
      <c r="VOS34" s="5"/>
      <c r="VOT34" s="5"/>
      <c r="VOU34" s="5"/>
      <c r="VOV34" s="5"/>
      <c r="VOW34" s="5"/>
      <c r="VOX34" s="5"/>
      <c r="VOY34" s="5"/>
      <c r="VOZ34" s="5"/>
      <c r="VPA34" s="5"/>
      <c r="VPB34" s="5"/>
      <c r="VPC34" s="5"/>
      <c r="VPD34" s="5"/>
      <c r="VPE34" s="5"/>
      <c r="VPF34" s="5"/>
      <c r="VPG34" s="5"/>
      <c r="VPH34" s="5"/>
      <c r="VPI34" s="5"/>
      <c r="VPJ34" s="5"/>
      <c r="VPK34" s="5"/>
      <c r="VPL34" s="5"/>
      <c r="VPM34" s="5"/>
      <c r="VPN34" s="5"/>
      <c r="VPO34" s="5"/>
      <c r="VPP34" s="5"/>
      <c r="VPQ34" s="5"/>
      <c r="VPR34" s="5"/>
      <c r="VPS34" s="5"/>
      <c r="VPT34" s="5"/>
      <c r="VPU34" s="5"/>
      <c r="VPV34" s="5"/>
      <c r="VPW34" s="5"/>
      <c r="VPX34" s="5"/>
      <c r="VPY34" s="5"/>
      <c r="VPZ34" s="5"/>
      <c r="VQA34" s="5"/>
      <c r="VQB34" s="5"/>
      <c r="VQC34" s="5"/>
      <c r="VQD34" s="5"/>
      <c r="VQE34" s="5"/>
      <c r="VQF34" s="5"/>
      <c r="VQG34" s="5"/>
      <c r="VQH34" s="5"/>
      <c r="VQI34" s="5"/>
      <c r="VQJ34" s="5"/>
      <c r="VQK34" s="5"/>
      <c r="VQL34" s="5"/>
      <c r="VQM34" s="5"/>
      <c r="VQN34" s="5"/>
      <c r="VQO34" s="5"/>
      <c r="VQP34" s="5"/>
      <c r="VQQ34" s="5"/>
      <c r="VQR34" s="5"/>
      <c r="VQS34" s="5"/>
      <c r="VQT34" s="5"/>
      <c r="VQU34" s="5"/>
      <c r="VQV34" s="5"/>
      <c r="VQW34" s="5"/>
      <c r="VQX34" s="5"/>
      <c r="VQY34" s="5"/>
      <c r="VQZ34" s="5"/>
      <c r="VRA34" s="5"/>
      <c r="VRB34" s="5"/>
      <c r="VRC34" s="5"/>
      <c r="VRD34" s="5"/>
      <c r="VRE34" s="5"/>
      <c r="VRF34" s="5"/>
      <c r="VRG34" s="5"/>
      <c r="VRH34" s="5"/>
      <c r="VRI34" s="5"/>
      <c r="VRJ34" s="5"/>
      <c r="VRK34" s="5"/>
      <c r="VRL34" s="5"/>
      <c r="VRM34" s="5"/>
      <c r="VRN34" s="5"/>
      <c r="VRO34" s="5"/>
      <c r="VRP34" s="5"/>
      <c r="VRQ34" s="5"/>
      <c r="VRR34" s="5"/>
      <c r="VRS34" s="5"/>
      <c r="VRT34" s="5"/>
      <c r="VRU34" s="5"/>
      <c r="VRV34" s="5"/>
      <c r="VRW34" s="5"/>
      <c r="VRX34" s="5"/>
      <c r="VRY34" s="5"/>
      <c r="VRZ34" s="5"/>
      <c r="VSA34" s="5"/>
      <c r="VSB34" s="5"/>
      <c r="VSC34" s="5"/>
      <c r="VSD34" s="5"/>
      <c r="VSE34" s="5"/>
      <c r="VSF34" s="5"/>
      <c r="VSG34" s="5"/>
      <c r="VSH34" s="5"/>
      <c r="VSI34" s="5"/>
      <c r="VSJ34" s="5"/>
      <c r="VSK34" s="5"/>
      <c r="VSL34" s="5"/>
      <c r="VSM34" s="5"/>
      <c r="VSN34" s="5"/>
      <c r="VSO34" s="5"/>
      <c r="VSP34" s="5"/>
      <c r="VSQ34" s="5"/>
      <c r="VSR34" s="5"/>
      <c r="VSS34" s="5"/>
      <c r="VST34" s="5"/>
      <c r="VSU34" s="5"/>
      <c r="VSV34" s="5"/>
      <c r="VSW34" s="5"/>
      <c r="VSX34" s="5"/>
      <c r="VSY34" s="5"/>
      <c r="VSZ34" s="5"/>
      <c r="VTA34" s="5"/>
      <c r="VTB34" s="5"/>
      <c r="VTC34" s="5"/>
      <c r="VTD34" s="5"/>
      <c r="VTE34" s="5"/>
      <c r="VTF34" s="5"/>
      <c r="VTG34" s="5"/>
      <c r="VTH34" s="5"/>
      <c r="VTI34" s="5"/>
      <c r="VTJ34" s="5"/>
      <c r="VTK34" s="5"/>
      <c r="VTL34" s="5"/>
      <c r="VTM34" s="5"/>
      <c r="VTN34" s="5"/>
      <c r="VTO34" s="5"/>
      <c r="VTP34" s="5"/>
      <c r="VTQ34" s="5"/>
      <c r="VTR34" s="5"/>
      <c r="VTS34" s="5"/>
      <c r="VTT34" s="5"/>
      <c r="VTU34" s="5"/>
      <c r="VTV34" s="5"/>
      <c r="VTW34" s="5"/>
      <c r="VTX34" s="5"/>
      <c r="VTY34" s="5"/>
      <c r="VTZ34" s="5"/>
      <c r="VUA34" s="5"/>
      <c r="VUB34" s="5"/>
      <c r="VUC34" s="5"/>
      <c r="VUD34" s="5"/>
      <c r="VUE34" s="5"/>
      <c r="VUF34" s="5"/>
      <c r="VUG34" s="5"/>
      <c r="VUH34" s="5"/>
      <c r="VUI34" s="5"/>
      <c r="VUJ34" s="5"/>
      <c r="VUK34" s="5"/>
      <c r="VUL34" s="5"/>
      <c r="VUM34" s="5"/>
      <c r="VUN34" s="5"/>
      <c r="VUO34" s="5"/>
      <c r="VUP34" s="5"/>
      <c r="VUQ34" s="5"/>
      <c r="VUR34" s="5"/>
      <c r="VUS34" s="5"/>
      <c r="VUT34" s="5"/>
      <c r="VUU34" s="5"/>
      <c r="VUV34" s="5"/>
      <c r="VUW34" s="5"/>
      <c r="VUX34" s="5"/>
      <c r="VUY34" s="5"/>
      <c r="VUZ34" s="5"/>
      <c r="VVA34" s="5"/>
      <c r="VVB34" s="5"/>
      <c r="VVC34" s="5"/>
      <c r="VVD34" s="5"/>
      <c r="VVE34" s="5"/>
      <c r="VVF34" s="5"/>
      <c r="VVG34" s="5"/>
      <c r="VVH34" s="5"/>
      <c r="VVI34" s="5"/>
      <c r="VVJ34" s="5"/>
      <c r="VVK34" s="5"/>
      <c r="VVL34" s="5"/>
      <c r="VVM34" s="5"/>
      <c r="VVN34" s="5"/>
      <c r="VVO34" s="5"/>
      <c r="VVP34" s="5"/>
      <c r="VVQ34" s="5"/>
      <c r="VVR34" s="5"/>
      <c r="VVS34" s="5"/>
      <c r="VVT34" s="5"/>
      <c r="VVU34" s="5"/>
      <c r="VVV34" s="5"/>
      <c r="VVW34" s="5"/>
      <c r="VVX34" s="5"/>
      <c r="VVY34" s="5"/>
      <c r="VVZ34" s="5"/>
      <c r="VWA34" s="5"/>
      <c r="VWB34" s="5"/>
      <c r="VWC34" s="5"/>
      <c r="VWD34" s="5"/>
      <c r="VWE34" s="5"/>
      <c r="VWF34" s="5"/>
      <c r="VWG34" s="5"/>
      <c r="VWH34" s="5"/>
      <c r="VWI34" s="5"/>
      <c r="VWJ34" s="5"/>
      <c r="VWK34" s="5"/>
      <c r="VWL34" s="5"/>
      <c r="VWM34" s="5"/>
      <c r="VWN34" s="5"/>
      <c r="VWO34" s="5"/>
      <c r="VWP34" s="5"/>
      <c r="VWQ34" s="5"/>
      <c r="VWR34" s="5"/>
      <c r="VWS34" s="5"/>
      <c r="VWT34" s="5"/>
      <c r="VWU34" s="5"/>
      <c r="VWV34" s="5"/>
      <c r="VWW34" s="5"/>
      <c r="VWX34" s="5"/>
      <c r="VWY34" s="5"/>
      <c r="VWZ34" s="5"/>
      <c r="VXA34" s="5"/>
      <c r="VXB34" s="5"/>
      <c r="VXC34" s="5"/>
      <c r="VXD34" s="5"/>
      <c r="VXE34" s="5"/>
      <c r="VXF34" s="5"/>
      <c r="VXG34" s="5"/>
      <c r="VXH34" s="5"/>
      <c r="VXI34" s="5"/>
      <c r="VXJ34" s="5"/>
      <c r="VXK34" s="5"/>
      <c r="VXL34" s="5"/>
      <c r="VXM34" s="5"/>
      <c r="VXN34" s="5"/>
      <c r="VXO34" s="5"/>
      <c r="VXP34" s="5"/>
      <c r="VXQ34" s="5"/>
      <c r="VXR34" s="5"/>
      <c r="VXS34" s="5"/>
      <c r="VXT34" s="5"/>
      <c r="VXU34" s="5"/>
      <c r="VXV34" s="5"/>
      <c r="VXW34" s="5"/>
      <c r="VXX34" s="5"/>
      <c r="VXY34" s="5"/>
      <c r="VXZ34" s="5"/>
      <c r="VYA34" s="5"/>
      <c r="VYB34" s="5"/>
      <c r="VYC34" s="5"/>
      <c r="VYD34" s="5"/>
      <c r="VYE34" s="5"/>
      <c r="VYF34" s="5"/>
      <c r="VYG34" s="5"/>
      <c r="VYH34" s="5"/>
      <c r="VYI34" s="5"/>
      <c r="VYJ34" s="5"/>
      <c r="VYK34" s="5"/>
      <c r="VYL34" s="5"/>
      <c r="VYM34" s="5"/>
      <c r="VYN34" s="5"/>
      <c r="VYO34" s="5"/>
      <c r="VYP34" s="5"/>
      <c r="VYQ34" s="5"/>
      <c r="VYR34" s="5"/>
      <c r="VYS34" s="5"/>
      <c r="VYT34" s="5"/>
      <c r="VYU34" s="5"/>
      <c r="VYV34" s="5"/>
      <c r="VYW34" s="5"/>
      <c r="VYX34" s="5"/>
      <c r="VYY34" s="5"/>
      <c r="VYZ34" s="5"/>
      <c r="VZA34" s="5"/>
      <c r="VZB34" s="5"/>
      <c r="VZC34" s="5"/>
      <c r="VZD34" s="5"/>
      <c r="VZE34" s="5"/>
      <c r="VZF34" s="5"/>
      <c r="VZG34" s="5"/>
      <c r="VZH34" s="5"/>
      <c r="VZI34" s="5"/>
      <c r="VZJ34" s="5"/>
      <c r="VZK34" s="5"/>
      <c r="VZL34" s="5"/>
      <c r="VZM34" s="5"/>
      <c r="VZN34" s="5"/>
      <c r="VZO34" s="5"/>
      <c r="VZP34" s="5"/>
      <c r="VZQ34" s="5"/>
      <c r="VZR34" s="5"/>
      <c r="VZS34" s="5"/>
      <c r="VZT34" s="5"/>
      <c r="VZU34" s="5"/>
      <c r="VZV34" s="5"/>
      <c r="VZW34" s="5"/>
      <c r="VZX34" s="5"/>
      <c r="VZY34" s="5"/>
      <c r="VZZ34" s="5"/>
      <c r="WAA34" s="5"/>
      <c r="WAB34" s="5"/>
      <c r="WAC34" s="5"/>
      <c r="WAD34" s="5"/>
      <c r="WAE34" s="5"/>
      <c r="WAF34" s="5"/>
      <c r="WAG34" s="5"/>
      <c r="WAH34" s="5"/>
      <c r="WAI34" s="5"/>
      <c r="WAJ34" s="5"/>
      <c r="WAK34" s="5"/>
      <c r="WAL34" s="5"/>
      <c r="WAM34" s="5"/>
      <c r="WAN34" s="5"/>
      <c r="WAO34" s="5"/>
      <c r="WAP34" s="5"/>
      <c r="WAQ34" s="5"/>
      <c r="WAR34" s="5"/>
      <c r="WAS34" s="5"/>
      <c r="WAT34" s="5"/>
      <c r="WAU34" s="5"/>
      <c r="WAV34" s="5"/>
      <c r="WAW34" s="5"/>
      <c r="WAX34" s="5"/>
      <c r="WAY34" s="5"/>
      <c r="WAZ34" s="5"/>
      <c r="WBA34" s="5"/>
      <c r="WBB34" s="5"/>
      <c r="WBC34" s="5"/>
      <c r="WBD34" s="5"/>
      <c r="WBE34" s="5"/>
      <c r="WBF34" s="5"/>
      <c r="WBG34" s="5"/>
      <c r="WBH34" s="5"/>
      <c r="WBI34" s="5"/>
      <c r="WBJ34" s="5"/>
      <c r="WBK34" s="5"/>
      <c r="WBL34" s="5"/>
      <c r="WBM34" s="5"/>
      <c r="WBN34" s="5"/>
      <c r="WBO34" s="5"/>
      <c r="WBP34" s="5"/>
      <c r="WBQ34" s="5"/>
      <c r="WBR34" s="5"/>
      <c r="WBS34" s="5"/>
      <c r="WBT34" s="5"/>
      <c r="WBU34" s="5"/>
      <c r="WBV34" s="5"/>
      <c r="WBW34" s="5"/>
      <c r="WBX34" s="5"/>
      <c r="WBY34" s="5"/>
      <c r="WBZ34" s="5"/>
      <c r="WCA34" s="5"/>
      <c r="WCB34" s="5"/>
      <c r="WCC34" s="5"/>
      <c r="WCD34" s="5"/>
      <c r="WCE34" s="5"/>
      <c r="WCF34" s="5"/>
      <c r="WCG34" s="5"/>
      <c r="WCH34" s="5"/>
      <c r="WCI34" s="5"/>
      <c r="WCJ34" s="5"/>
      <c r="WCK34" s="5"/>
      <c r="WCL34" s="5"/>
      <c r="WCM34" s="5"/>
      <c r="WCN34" s="5"/>
      <c r="WCO34" s="5"/>
      <c r="WCP34" s="5"/>
      <c r="WCQ34" s="5"/>
      <c r="WCR34" s="5"/>
      <c r="WCS34" s="5"/>
      <c r="WCT34" s="5"/>
      <c r="WCU34" s="5"/>
      <c r="WCV34" s="5"/>
      <c r="WCW34" s="5"/>
      <c r="WCX34" s="5"/>
      <c r="WCY34" s="5"/>
      <c r="WCZ34" s="5"/>
      <c r="WDA34" s="5"/>
      <c r="WDB34" s="5"/>
      <c r="WDC34" s="5"/>
      <c r="WDD34" s="5"/>
      <c r="WDE34" s="5"/>
      <c r="WDF34" s="5"/>
      <c r="WDG34" s="5"/>
      <c r="WDH34" s="5"/>
      <c r="WDI34" s="5"/>
      <c r="WDJ34" s="5"/>
      <c r="WDK34" s="5"/>
      <c r="WDL34" s="5"/>
      <c r="WDM34" s="5"/>
      <c r="WDN34" s="5"/>
      <c r="WDO34" s="5"/>
      <c r="WDP34" s="5"/>
      <c r="WDQ34" s="5"/>
      <c r="WDR34" s="5"/>
      <c r="WDS34" s="5"/>
      <c r="WDT34" s="5"/>
      <c r="WDU34" s="5"/>
      <c r="WDV34" s="5"/>
      <c r="WDW34" s="5"/>
      <c r="WDX34" s="5"/>
      <c r="WDY34" s="5"/>
      <c r="WDZ34" s="5"/>
      <c r="WEA34" s="5"/>
      <c r="WEB34" s="5"/>
      <c r="WEC34" s="5"/>
      <c r="WED34" s="5"/>
      <c r="WEE34" s="5"/>
      <c r="WEF34" s="5"/>
      <c r="WEG34" s="5"/>
      <c r="WEH34" s="5"/>
      <c r="WEI34" s="5"/>
      <c r="WEJ34" s="5"/>
      <c r="WEK34" s="5"/>
      <c r="WEL34" s="5"/>
      <c r="WEM34" s="5"/>
      <c r="WEN34" s="5"/>
      <c r="WEO34" s="5"/>
      <c r="WEP34" s="5"/>
      <c r="WEQ34" s="5"/>
      <c r="WER34" s="5"/>
      <c r="WES34" s="5"/>
      <c r="WET34" s="5"/>
      <c r="WEU34" s="5"/>
      <c r="WEV34" s="5"/>
      <c r="WEW34" s="5"/>
      <c r="WEX34" s="5"/>
      <c r="WEY34" s="5"/>
      <c r="WEZ34" s="5"/>
      <c r="WFA34" s="5"/>
      <c r="WFB34" s="5"/>
      <c r="WFC34" s="5"/>
      <c r="WFD34" s="5"/>
      <c r="WFE34" s="5"/>
      <c r="WFF34" s="5"/>
      <c r="WFG34" s="5"/>
      <c r="WFH34" s="5"/>
      <c r="WFI34" s="5"/>
      <c r="WFJ34" s="5"/>
      <c r="WFK34" s="5"/>
      <c r="WFL34" s="5"/>
      <c r="WFM34" s="5"/>
      <c r="WFN34" s="5"/>
      <c r="WFO34" s="5"/>
      <c r="WFP34" s="5"/>
      <c r="WFQ34" s="5"/>
      <c r="WFR34" s="5"/>
      <c r="WFS34" s="5"/>
      <c r="WFT34" s="5"/>
      <c r="WFU34" s="5"/>
      <c r="WFV34" s="5"/>
      <c r="WFW34" s="5"/>
      <c r="WFX34" s="5"/>
      <c r="WFY34" s="5"/>
      <c r="WFZ34" s="5"/>
      <c r="WGA34" s="5"/>
      <c r="WGB34" s="5"/>
      <c r="WGC34" s="5"/>
      <c r="WGD34" s="5"/>
      <c r="WGE34" s="5"/>
      <c r="WGF34" s="5"/>
      <c r="WGG34" s="5"/>
      <c r="WGH34" s="5"/>
      <c r="WGI34" s="5"/>
      <c r="WGJ34" s="5"/>
      <c r="WGK34" s="5"/>
      <c r="WGL34" s="5"/>
      <c r="WGM34" s="5"/>
      <c r="WGN34" s="5"/>
      <c r="WGO34" s="5"/>
      <c r="WGP34" s="5"/>
      <c r="WGQ34" s="5"/>
      <c r="WGR34" s="5"/>
      <c r="WGS34" s="5"/>
      <c r="WGT34" s="5"/>
      <c r="WGU34" s="5"/>
      <c r="WGV34" s="5"/>
      <c r="WGW34" s="5"/>
      <c r="WGX34" s="5"/>
      <c r="WGY34" s="5"/>
      <c r="WGZ34" s="5"/>
      <c r="WHA34" s="5"/>
      <c r="WHB34" s="5"/>
      <c r="WHC34" s="5"/>
      <c r="WHD34" s="5"/>
      <c r="WHE34" s="5"/>
      <c r="WHF34" s="5"/>
      <c r="WHG34" s="5"/>
      <c r="WHH34" s="5"/>
      <c r="WHI34" s="5"/>
      <c r="WHJ34" s="5"/>
      <c r="WHK34" s="5"/>
      <c r="WHL34" s="5"/>
      <c r="WHM34" s="5"/>
      <c r="WHN34" s="5"/>
      <c r="WHO34" s="5"/>
      <c r="WHP34" s="5"/>
      <c r="WHQ34" s="5"/>
      <c r="WHR34" s="5"/>
      <c r="WHS34" s="5"/>
      <c r="WHT34" s="5"/>
      <c r="WHU34" s="5"/>
      <c r="WHV34" s="5"/>
      <c r="WHW34" s="5"/>
      <c r="WHX34" s="5"/>
      <c r="WHY34" s="5"/>
      <c r="WHZ34" s="5"/>
      <c r="WIA34" s="5"/>
      <c r="WIB34" s="5"/>
      <c r="WIC34" s="5"/>
      <c r="WID34" s="5"/>
      <c r="WIE34" s="5"/>
      <c r="WIF34" s="5"/>
      <c r="WIG34" s="5"/>
      <c r="WIH34" s="5"/>
      <c r="WII34" s="5"/>
      <c r="WIJ34" s="5"/>
      <c r="WIK34" s="5"/>
      <c r="WIL34" s="5"/>
      <c r="WIM34" s="5"/>
      <c r="WIN34" s="5"/>
      <c r="WIO34" s="5"/>
      <c r="WIP34" s="5"/>
      <c r="WIQ34" s="5"/>
      <c r="WIR34" s="5"/>
      <c r="WIS34" s="5"/>
      <c r="WIT34" s="5"/>
      <c r="WIU34" s="5"/>
      <c r="WIV34" s="5"/>
      <c r="WIW34" s="5"/>
      <c r="WIX34" s="5"/>
      <c r="WIY34" s="5"/>
      <c r="WIZ34" s="5"/>
      <c r="WJA34" s="5"/>
      <c r="WJB34" s="5"/>
      <c r="WJC34" s="5"/>
      <c r="WJD34" s="5"/>
      <c r="WJE34" s="5"/>
      <c r="WJF34" s="5"/>
      <c r="WJG34" s="5"/>
      <c r="WJH34" s="5"/>
      <c r="WJI34" s="5"/>
      <c r="WJJ34" s="5"/>
      <c r="WJK34" s="5"/>
      <c r="WJL34" s="5"/>
      <c r="WJM34" s="5"/>
      <c r="WJN34" s="5"/>
      <c r="WJO34" s="5"/>
      <c r="WJP34" s="5"/>
      <c r="WJQ34" s="5"/>
      <c r="WJR34" s="5"/>
      <c r="WJS34" s="5"/>
      <c r="WJT34" s="5"/>
      <c r="WJU34" s="5"/>
      <c r="WJV34" s="5"/>
      <c r="WJW34" s="5"/>
      <c r="WJX34" s="5"/>
      <c r="WJY34" s="5"/>
      <c r="WJZ34" s="5"/>
      <c r="WKA34" s="5"/>
      <c r="WKB34" s="5"/>
      <c r="WKC34" s="5"/>
      <c r="WKD34" s="5"/>
      <c r="WKE34" s="5"/>
      <c r="WKF34" s="5"/>
      <c r="WKG34" s="5"/>
      <c r="WKH34" s="5"/>
      <c r="WKI34" s="5"/>
      <c r="WKJ34" s="5"/>
      <c r="WKK34" s="5"/>
      <c r="WKL34" s="5"/>
      <c r="WKM34" s="5"/>
      <c r="WKN34" s="5"/>
      <c r="WKO34" s="5"/>
      <c r="WKP34" s="5"/>
      <c r="WKQ34" s="5"/>
      <c r="WKR34" s="5"/>
      <c r="WKS34" s="5"/>
      <c r="WKT34" s="5"/>
      <c r="WKU34" s="5"/>
      <c r="WKV34" s="5"/>
      <c r="WKW34" s="5"/>
      <c r="WKX34" s="5"/>
      <c r="WKY34" s="5"/>
      <c r="WKZ34" s="5"/>
      <c r="WLA34" s="5"/>
      <c r="WLB34" s="5"/>
      <c r="WLC34" s="5"/>
      <c r="WLD34" s="5"/>
      <c r="WLE34" s="5"/>
      <c r="WLF34" s="5"/>
      <c r="WLG34" s="5"/>
      <c r="WLH34" s="5"/>
      <c r="WLI34" s="5"/>
      <c r="WLJ34" s="5"/>
      <c r="WLK34" s="5"/>
      <c r="WLL34" s="5"/>
      <c r="WLM34" s="5"/>
      <c r="WLN34" s="5"/>
      <c r="WLO34" s="5"/>
      <c r="WLP34" s="5"/>
      <c r="WLQ34" s="5"/>
      <c r="WLR34" s="5"/>
      <c r="WLS34" s="5"/>
      <c r="WLT34" s="5"/>
      <c r="WLU34" s="5"/>
      <c r="WLV34" s="5"/>
      <c r="WLW34" s="5"/>
      <c r="WLX34" s="5"/>
      <c r="WLY34" s="5"/>
      <c r="WLZ34" s="5"/>
      <c r="WMA34" s="5"/>
      <c r="WMB34" s="5"/>
      <c r="WMC34" s="5"/>
      <c r="WMD34" s="5"/>
      <c r="WME34" s="5"/>
      <c r="WMF34" s="5"/>
      <c r="WMG34" s="5"/>
      <c r="WMH34" s="5"/>
      <c r="WMI34" s="5"/>
      <c r="WMJ34" s="5"/>
      <c r="WMK34" s="5"/>
      <c r="WML34" s="5"/>
      <c r="WMM34" s="5"/>
      <c r="WMN34" s="5"/>
      <c r="WMO34" s="5"/>
      <c r="WMP34" s="5"/>
      <c r="WMQ34" s="5"/>
      <c r="WMR34" s="5"/>
      <c r="WMS34" s="5"/>
      <c r="WMT34" s="5"/>
      <c r="WMU34" s="5"/>
      <c r="WMV34" s="5"/>
      <c r="WMW34" s="5"/>
      <c r="WMX34" s="5"/>
      <c r="WMY34" s="5"/>
      <c r="WMZ34" s="5"/>
      <c r="WNA34" s="5"/>
      <c r="WNB34" s="5"/>
      <c r="WNC34" s="5"/>
      <c r="WND34" s="5"/>
      <c r="WNE34" s="5"/>
      <c r="WNF34" s="5"/>
      <c r="WNG34" s="5"/>
      <c r="WNH34" s="5"/>
      <c r="WNI34" s="5"/>
      <c r="WNJ34" s="5"/>
      <c r="WNK34" s="5"/>
      <c r="WNL34" s="5"/>
      <c r="WNM34" s="5"/>
      <c r="WNN34" s="5"/>
      <c r="WNO34" s="5"/>
      <c r="WNP34" s="5"/>
      <c r="WNQ34" s="5"/>
      <c r="WNR34" s="5"/>
      <c r="WNS34" s="5"/>
      <c r="WNT34" s="5"/>
      <c r="WNU34" s="5"/>
      <c r="WNV34" s="5"/>
      <c r="WNW34" s="5"/>
      <c r="WNX34" s="5"/>
      <c r="WNY34" s="5"/>
      <c r="WNZ34" s="5"/>
      <c r="WOA34" s="5"/>
      <c r="WOB34" s="5"/>
      <c r="WOC34" s="5"/>
      <c r="WOD34" s="5"/>
      <c r="WOE34" s="5"/>
      <c r="WOF34" s="5"/>
      <c r="WOG34" s="5"/>
      <c r="WOH34" s="5"/>
      <c r="WOI34" s="5"/>
      <c r="WOJ34" s="5"/>
      <c r="WOK34" s="5"/>
      <c r="WOL34" s="5"/>
      <c r="WOM34" s="5"/>
      <c r="WON34" s="5"/>
      <c r="WOO34" s="5"/>
      <c r="WOP34" s="5"/>
      <c r="WOQ34" s="5"/>
      <c r="WOR34" s="5"/>
      <c r="WOS34" s="5"/>
      <c r="WOT34" s="5"/>
      <c r="WOU34" s="5"/>
      <c r="WOV34" s="5"/>
      <c r="WOW34" s="5"/>
      <c r="WOX34" s="5"/>
      <c r="WOY34" s="5"/>
      <c r="WOZ34" s="5"/>
      <c r="WPA34" s="5"/>
      <c r="WPB34" s="5"/>
      <c r="WPC34" s="5"/>
      <c r="WPD34" s="5"/>
      <c r="WPE34" s="5"/>
      <c r="WPF34" s="5"/>
      <c r="WPG34" s="5"/>
      <c r="WPH34" s="5"/>
      <c r="WPI34" s="5"/>
      <c r="WPJ34" s="5"/>
      <c r="WPK34" s="5"/>
      <c r="WPL34" s="5"/>
      <c r="WPM34" s="5"/>
      <c r="WPN34" s="5"/>
      <c r="WPO34" s="5"/>
      <c r="WPP34" s="5"/>
      <c r="WPQ34" s="5"/>
      <c r="WPR34" s="5"/>
      <c r="WPS34" s="5"/>
      <c r="WPT34" s="5"/>
      <c r="WPU34" s="5"/>
      <c r="WPV34" s="5"/>
      <c r="WPW34" s="5"/>
      <c r="WPX34" s="5"/>
      <c r="WPY34" s="5"/>
      <c r="WPZ34" s="5"/>
      <c r="WQA34" s="5"/>
      <c r="WQB34" s="5"/>
      <c r="WQC34" s="5"/>
      <c r="WQD34" s="5"/>
      <c r="WQE34" s="5"/>
      <c r="WQF34" s="5"/>
      <c r="WQG34" s="5"/>
      <c r="WQH34" s="5"/>
      <c r="WQI34" s="5"/>
      <c r="WQJ34" s="5"/>
      <c r="WQK34" s="5"/>
      <c r="WQL34" s="5"/>
      <c r="WQM34" s="5"/>
      <c r="WQN34" s="5"/>
      <c r="WQO34" s="5"/>
      <c r="WQP34" s="5"/>
      <c r="WQQ34" s="5"/>
      <c r="WQR34" s="5"/>
      <c r="WQS34" s="5"/>
      <c r="WQT34" s="5"/>
      <c r="WQU34" s="5"/>
      <c r="WQV34" s="5"/>
      <c r="WQW34" s="5"/>
      <c r="WQX34" s="5"/>
      <c r="WQY34" s="5"/>
      <c r="WQZ34" s="5"/>
      <c r="WRA34" s="5"/>
      <c r="WRB34" s="5"/>
      <c r="WRC34" s="5"/>
      <c r="WRD34" s="5"/>
      <c r="WRE34" s="5"/>
      <c r="WRF34" s="5"/>
      <c r="WRG34" s="5"/>
      <c r="WRH34" s="5"/>
      <c r="WRI34" s="5"/>
      <c r="WRJ34" s="5"/>
      <c r="WRK34" s="5"/>
      <c r="WRL34" s="5"/>
      <c r="WRM34" s="5"/>
      <c r="WRN34" s="5"/>
      <c r="WRO34" s="5"/>
      <c r="WRP34" s="5"/>
      <c r="WRQ34" s="5"/>
      <c r="WRR34" s="5"/>
      <c r="WRS34" s="5"/>
      <c r="WRT34" s="5"/>
      <c r="WRU34" s="5"/>
      <c r="WRV34" s="5"/>
      <c r="WRW34" s="5"/>
      <c r="WRX34" s="5"/>
      <c r="WRY34" s="5"/>
      <c r="WRZ34" s="5"/>
      <c r="WSA34" s="5"/>
      <c r="WSB34" s="5"/>
      <c r="WSC34" s="5"/>
      <c r="WSD34" s="5"/>
      <c r="WSE34" s="5"/>
      <c r="WSF34" s="5"/>
      <c r="WSG34" s="5"/>
      <c r="WSH34" s="5"/>
      <c r="WSI34" s="5"/>
      <c r="WSJ34" s="5"/>
      <c r="WSK34" s="5"/>
      <c r="WSL34" s="5"/>
      <c r="WSM34" s="5"/>
      <c r="WSN34" s="5"/>
      <c r="WSO34" s="5"/>
      <c r="WSP34" s="5"/>
      <c r="WSQ34" s="5"/>
      <c r="WSR34" s="5"/>
      <c r="WSS34" s="5"/>
      <c r="WST34" s="5"/>
      <c r="WSU34" s="5"/>
      <c r="WSV34" s="5"/>
      <c r="WSW34" s="5"/>
      <c r="WSX34" s="5"/>
      <c r="WSY34" s="5"/>
      <c r="WSZ34" s="5"/>
      <c r="WTA34" s="5"/>
      <c r="WTB34" s="5"/>
      <c r="WTC34" s="5"/>
      <c r="WTD34" s="5"/>
      <c r="WTE34" s="5"/>
      <c r="WTF34" s="5"/>
      <c r="WTG34" s="5"/>
      <c r="WTH34" s="5"/>
      <c r="WTI34" s="5"/>
      <c r="WTJ34" s="5"/>
      <c r="WTK34" s="5"/>
      <c r="WTL34" s="5"/>
      <c r="WTM34" s="5"/>
      <c r="WTN34" s="5"/>
      <c r="WTO34" s="5"/>
      <c r="WTP34" s="5"/>
      <c r="WTQ34" s="5"/>
      <c r="WTR34" s="5"/>
      <c r="WTS34" s="5"/>
      <c r="WTT34" s="5"/>
      <c r="WTU34" s="5"/>
      <c r="WTV34" s="5"/>
      <c r="WTW34" s="5"/>
      <c r="WTX34" s="5"/>
      <c r="WTY34" s="5"/>
      <c r="WTZ34" s="5"/>
      <c r="WUA34" s="5"/>
      <c r="WUB34" s="5"/>
      <c r="WUC34" s="5"/>
      <c r="WUD34" s="5"/>
      <c r="WUE34" s="5"/>
      <c r="WUF34" s="5"/>
      <c r="WUG34" s="5"/>
      <c r="WUH34" s="5"/>
      <c r="WUI34" s="5"/>
      <c r="WUJ34" s="5"/>
      <c r="WUK34" s="5"/>
      <c r="WUL34" s="5"/>
      <c r="WUM34" s="5"/>
      <c r="WUN34" s="5"/>
      <c r="WUO34" s="5"/>
      <c r="WUP34" s="5"/>
      <c r="WUQ34" s="5"/>
      <c r="WUR34" s="5"/>
      <c r="WUS34" s="5"/>
      <c r="WUT34" s="5"/>
      <c r="WUU34" s="5"/>
      <c r="WUV34" s="5"/>
      <c r="WUW34" s="5"/>
      <c r="WUX34" s="5"/>
      <c r="WUY34" s="5"/>
      <c r="WUZ34" s="5"/>
      <c r="WVA34" s="5"/>
      <c r="WVB34" s="5"/>
      <c r="WVC34" s="5"/>
      <c r="WVD34" s="5"/>
      <c r="WVE34" s="5"/>
      <c r="WVF34" s="5"/>
      <c r="WVG34" s="5"/>
      <c r="WVH34" s="5"/>
      <c r="WVI34" s="5"/>
      <c r="WVJ34" s="5"/>
      <c r="WVK34" s="5"/>
      <c r="WVL34" s="5"/>
      <c r="WVM34" s="5"/>
      <c r="WVN34" s="5"/>
      <c r="WVO34" s="5"/>
      <c r="WVP34" s="5"/>
      <c r="WVQ34" s="5"/>
      <c r="WVR34" s="5"/>
      <c r="WVS34" s="5"/>
      <c r="WVT34" s="5"/>
      <c r="WVU34" s="5"/>
      <c r="WVV34" s="5"/>
      <c r="WVW34" s="5"/>
      <c r="WVX34" s="5"/>
      <c r="WVY34" s="5"/>
      <c r="WVZ34" s="5"/>
      <c r="WWA34" s="5"/>
      <c r="WWB34" s="5"/>
      <c r="WWC34" s="5"/>
      <c r="WWD34" s="5"/>
      <c r="WWE34" s="5"/>
      <c r="WWF34" s="5"/>
      <c r="WWG34" s="5"/>
      <c r="WWH34" s="5"/>
      <c r="WWI34" s="5"/>
      <c r="WWJ34" s="5"/>
      <c r="WWK34" s="5"/>
      <c r="WWL34" s="5"/>
      <c r="WWM34" s="5"/>
      <c r="WWN34" s="5"/>
      <c r="WWO34" s="5"/>
      <c r="WWP34" s="5"/>
      <c r="WWQ34" s="5"/>
      <c r="WWR34" s="5"/>
      <c r="WWS34" s="5"/>
      <c r="WWT34" s="5"/>
      <c r="WWU34" s="5"/>
      <c r="WWV34" s="5"/>
      <c r="WWW34" s="5"/>
      <c r="WWX34" s="5"/>
      <c r="WWY34" s="5"/>
      <c r="WWZ34" s="5"/>
      <c r="WXA34" s="5"/>
      <c r="WXB34" s="5"/>
      <c r="WXC34" s="5"/>
      <c r="WXD34" s="5"/>
      <c r="WXE34" s="5"/>
      <c r="WXF34" s="5"/>
      <c r="WXG34" s="5"/>
      <c r="WXH34" s="5"/>
      <c r="WXI34" s="5"/>
      <c r="WXJ34" s="5"/>
      <c r="WXK34" s="5"/>
      <c r="WXL34" s="5"/>
      <c r="WXM34" s="5"/>
      <c r="WXN34" s="5"/>
      <c r="WXO34" s="5"/>
      <c r="WXP34" s="5"/>
      <c r="WXQ34" s="5"/>
      <c r="WXR34" s="5"/>
      <c r="WXS34" s="5"/>
      <c r="WXT34" s="5"/>
      <c r="WXU34" s="5"/>
      <c r="WXV34" s="5"/>
      <c r="WXW34" s="5"/>
      <c r="WXX34" s="5"/>
      <c r="WXY34" s="5"/>
      <c r="WXZ34" s="5"/>
      <c r="WYA34" s="5"/>
      <c r="WYB34" s="5"/>
      <c r="WYC34" s="5"/>
      <c r="WYD34" s="5"/>
      <c r="WYE34" s="5"/>
      <c r="WYF34" s="5"/>
      <c r="WYG34" s="5"/>
      <c r="WYH34" s="5"/>
      <c r="WYI34" s="5"/>
      <c r="WYJ34" s="5"/>
      <c r="WYK34" s="5"/>
      <c r="WYL34" s="5"/>
      <c r="WYM34" s="5"/>
      <c r="WYN34" s="5"/>
      <c r="WYO34" s="5"/>
      <c r="WYP34" s="5"/>
      <c r="WYQ34" s="5"/>
      <c r="WYR34" s="5"/>
      <c r="WYS34" s="5"/>
      <c r="WYT34" s="5"/>
      <c r="WYU34" s="5"/>
      <c r="WYV34" s="5"/>
      <c r="WYW34" s="5"/>
      <c r="WYX34" s="5"/>
      <c r="WYY34" s="5"/>
      <c r="WYZ34" s="5"/>
      <c r="WZA34" s="5"/>
      <c r="WZB34" s="5"/>
      <c r="WZC34" s="5"/>
      <c r="WZD34" s="5"/>
      <c r="WZE34" s="5"/>
      <c r="WZF34" s="5"/>
      <c r="WZG34" s="5"/>
      <c r="WZH34" s="5"/>
      <c r="WZI34" s="5"/>
      <c r="WZJ34" s="5"/>
      <c r="WZK34" s="5"/>
      <c r="WZL34" s="5"/>
      <c r="WZM34" s="5"/>
      <c r="WZN34" s="5"/>
      <c r="WZO34" s="5"/>
      <c r="WZP34" s="5"/>
      <c r="WZQ34" s="5"/>
      <c r="WZR34" s="5"/>
      <c r="WZS34" s="5"/>
      <c r="WZT34" s="5"/>
      <c r="WZU34" s="5"/>
      <c r="WZV34" s="5"/>
      <c r="WZW34" s="5"/>
      <c r="WZX34" s="5"/>
      <c r="WZY34" s="5"/>
      <c r="WZZ34" s="5"/>
      <c r="XAA34" s="5"/>
      <c r="XAB34" s="5"/>
      <c r="XAC34" s="5"/>
      <c r="XAD34" s="5"/>
      <c r="XAE34" s="5"/>
      <c r="XAF34" s="5"/>
      <c r="XAG34" s="5"/>
      <c r="XAH34" s="5"/>
      <c r="XAI34" s="5"/>
      <c r="XAJ34" s="5"/>
      <c r="XAK34" s="5"/>
      <c r="XAL34" s="5"/>
      <c r="XAM34" s="5"/>
      <c r="XAN34" s="5"/>
      <c r="XAO34" s="5"/>
      <c r="XAP34" s="5"/>
      <c r="XAQ34" s="5"/>
      <c r="XAR34" s="5"/>
      <c r="XAS34" s="5"/>
      <c r="XAT34" s="5"/>
      <c r="XAU34" s="5"/>
      <c r="XAV34" s="5"/>
      <c r="XAW34" s="5"/>
      <c r="XAX34" s="5"/>
      <c r="XAY34" s="5"/>
      <c r="XAZ34" s="5"/>
      <c r="XBA34" s="5"/>
      <c r="XBB34" s="5"/>
      <c r="XBC34" s="5"/>
      <c r="XBD34" s="5"/>
      <c r="XBE34" s="5"/>
      <c r="XBF34" s="5"/>
      <c r="XBG34" s="5"/>
      <c r="XBH34" s="5"/>
      <c r="XBI34" s="5"/>
      <c r="XBJ34" s="5"/>
      <c r="XBK34" s="5"/>
      <c r="XBL34" s="5"/>
      <c r="XBM34" s="5"/>
      <c r="XBN34" s="5"/>
      <c r="XBO34" s="5"/>
      <c r="XBP34" s="5"/>
      <c r="XBQ34" s="5"/>
      <c r="XBR34" s="5"/>
      <c r="XBS34" s="5"/>
      <c r="XBT34" s="5"/>
      <c r="XBU34" s="5"/>
      <c r="XBV34" s="5"/>
      <c r="XBW34" s="5"/>
      <c r="XBX34" s="5"/>
      <c r="XBY34" s="5"/>
      <c r="XBZ34" s="5"/>
      <c r="XCA34" s="5"/>
      <c r="XCB34" s="5"/>
      <c r="XCC34" s="5"/>
      <c r="XCD34" s="5"/>
      <c r="XCE34" s="5"/>
      <c r="XCF34" s="5"/>
      <c r="XCG34" s="5"/>
      <c r="XCH34" s="5"/>
      <c r="XCI34" s="5"/>
      <c r="XCJ34" s="5"/>
      <c r="XCK34" s="5"/>
      <c r="XCL34" s="5"/>
      <c r="XCM34" s="5"/>
      <c r="XCN34" s="5"/>
      <c r="XCO34" s="5"/>
      <c r="XCP34" s="5"/>
      <c r="XCQ34" s="5"/>
      <c r="XCR34" s="5"/>
      <c r="XCS34" s="5"/>
      <c r="XCT34" s="5"/>
      <c r="XCU34" s="5"/>
      <c r="XCV34" s="5"/>
      <c r="XCW34" s="5"/>
      <c r="XCX34" s="5"/>
      <c r="XCY34" s="5"/>
      <c r="XCZ34" s="5"/>
      <c r="XDA34" s="5"/>
      <c r="XDB34" s="5"/>
      <c r="XDC34" s="5"/>
      <c r="XDD34" s="5"/>
      <c r="XDE34" s="5"/>
      <c r="XDF34" s="5"/>
    </row>
    <row r="35" s="212" customFormat="1" ht="20.1" customHeight="1" spans="1:20">
      <c r="A35" s="239" t="s">
        <v>1140</v>
      </c>
      <c r="B35" s="243">
        <v>1582</v>
      </c>
      <c r="C35" s="243">
        <v>6341.31214</v>
      </c>
      <c r="D35" s="241">
        <f t="shared" ref="D35:D40" si="5">C35/B35</f>
        <v>4.00841475347661</v>
      </c>
      <c r="E35" s="242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5"/>
    </row>
    <row r="36" ht="20.1" customHeight="1" spans="1:5">
      <c r="A36" s="239" t="s">
        <v>1141</v>
      </c>
      <c r="B36" s="243">
        <v>8468</v>
      </c>
      <c r="C36" s="243">
        <v>3800</v>
      </c>
      <c r="D36" s="241">
        <f t="shared" si="5"/>
        <v>0.448748228625413</v>
      </c>
      <c r="E36" s="242"/>
    </row>
    <row r="37" ht="20.1" customHeight="1" spans="1:5">
      <c r="A37" s="235" t="s">
        <v>1143</v>
      </c>
      <c r="B37" s="236">
        <v>240847</v>
      </c>
      <c r="C37" s="236">
        <f>SUM(C38:C40)</f>
        <v>227199.680733</v>
      </c>
      <c r="D37" s="237">
        <f t="shared" si="5"/>
        <v>0.943336145905907</v>
      </c>
      <c r="E37" s="238">
        <f>SUM(E38:E40)</f>
        <v>0</v>
      </c>
    </row>
    <row r="38" ht="20.1" customHeight="1" spans="1:5">
      <c r="A38" s="239" t="s">
        <v>1144</v>
      </c>
      <c r="B38" s="243">
        <v>191072</v>
      </c>
      <c r="C38" s="243">
        <v>190492.649961</v>
      </c>
      <c r="D38" s="241">
        <f t="shared" si="5"/>
        <v>0.996967896714328</v>
      </c>
      <c r="E38" s="242"/>
    </row>
    <row r="39" ht="20.1" customHeight="1" spans="1:5">
      <c r="A39" s="239" t="s">
        <v>1145</v>
      </c>
      <c r="B39" s="243">
        <v>49775</v>
      </c>
      <c r="C39" s="243">
        <v>36707.0307719999</v>
      </c>
      <c r="D39" s="241">
        <f t="shared" si="5"/>
        <v>0.737459181757908</v>
      </c>
      <c r="E39" s="242"/>
    </row>
    <row r="40" ht="20.1" customHeight="1" spans="1:5">
      <c r="A40" s="239" t="s">
        <v>1146</v>
      </c>
      <c r="B40" s="243"/>
      <c r="C40" s="243"/>
      <c r="D40" s="241"/>
      <c r="E40" s="242"/>
    </row>
    <row r="41" ht="20.1" customHeight="1" spans="1:5">
      <c r="A41" s="235" t="s">
        <v>1147</v>
      </c>
      <c r="B41" s="236">
        <v>8602</v>
      </c>
      <c r="C41" s="236">
        <f>SUM(C42:C43)</f>
        <v>4497.061872</v>
      </c>
      <c r="D41" s="237">
        <f t="shared" ref="D41:D43" si="6">C41/B41</f>
        <v>0.522792591490351</v>
      </c>
      <c r="E41" s="238">
        <f>SUM(E42:E43)</f>
        <v>0</v>
      </c>
    </row>
    <row r="42" ht="20.1" customHeight="1" spans="1:5">
      <c r="A42" s="239" t="s">
        <v>1148</v>
      </c>
      <c r="B42" s="243">
        <v>3986</v>
      </c>
      <c r="C42" s="243">
        <v>4461.061872</v>
      </c>
      <c r="D42" s="241">
        <f t="shared" si="6"/>
        <v>1.11918260712494</v>
      </c>
      <c r="E42" s="242"/>
    </row>
    <row r="43" ht="20.1" customHeight="1" spans="1:5">
      <c r="A43" s="239" t="s">
        <v>1149</v>
      </c>
      <c r="B43" s="243">
        <v>4616</v>
      </c>
      <c r="C43" s="243">
        <v>36</v>
      </c>
      <c r="D43" s="241">
        <f t="shared" si="6"/>
        <v>0.00779896013864818</v>
      </c>
      <c r="E43" s="242"/>
    </row>
    <row r="44" ht="20.1" customHeight="1" spans="1:5">
      <c r="A44" s="235" t="s">
        <v>1150</v>
      </c>
      <c r="B44" s="236">
        <f>SUM(B45:B47)</f>
        <v>146658</v>
      </c>
      <c r="C44" s="236">
        <f>SUM(C45:C47)</f>
        <v>81859.916255</v>
      </c>
      <c r="D44" s="237">
        <f t="shared" ref="D44:D47" si="7">C44/B44</f>
        <v>0.558168775348089</v>
      </c>
      <c r="E44" s="238">
        <f>SUM(E45:E47)</f>
        <v>0</v>
      </c>
    </row>
    <row r="45" ht="20.1" customHeight="1" spans="1:5">
      <c r="A45" s="239" t="s">
        <v>1151</v>
      </c>
      <c r="B45" s="243">
        <v>28135</v>
      </c>
      <c r="C45" s="243">
        <v>15987.39914</v>
      </c>
      <c r="D45" s="241">
        <f t="shared" si="7"/>
        <v>0.568238817842545</v>
      </c>
      <c r="E45" s="242"/>
    </row>
    <row r="46" ht="20.1" customHeight="1" spans="1:5">
      <c r="A46" s="239" t="s">
        <v>1152</v>
      </c>
      <c r="B46" s="243">
        <v>6357</v>
      </c>
      <c r="C46" s="243">
        <v>117.833275</v>
      </c>
      <c r="D46" s="241">
        <f t="shared" si="7"/>
        <v>0.0185359878873683</v>
      </c>
      <c r="E46" s="242"/>
    </row>
    <row r="47" ht="20.1" customHeight="1" spans="1:5">
      <c r="A47" s="239" t="s">
        <v>1153</v>
      </c>
      <c r="B47" s="243">
        <f>113688-1522</f>
        <v>112166</v>
      </c>
      <c r="C47" s="243">
        <v>65754.68384</v>
      </c>
      <c r="D47" s="241">
        <f t="shared" si="7"/>
        <v>0.586226519979316</v>
      </c>
      <c r="E47" s="242"/>
    </row>
    <row r="48" ht="20.1" customHeight="1" spans="1:5">
      <c r="A48" s="235" t="s">
        <v>1154</v>
      </c>
      <c r="B48" s="236"/>
      <c r="C48" s="236"/>
      <c r="D48" s="237"/>
      <c r="E48" s="238">
        <f>SUM(E49:E52)</f>
        <v>0</v>
      </c>
    </row>
    <row r="49" ht="20.1" customHeight="1" spans="1:5">
      <c r="A49" s="239" t="s">
        <v>1155</v>
      </c>
      <c r="B49" s="243"/>
      <c r="C49" s="243"/>
      <c r="D49" s="241"/>
      <c r="E49" s="242"/>
    </row>
    <row r="50" ht="20.1" customHeight="1" spans="1:5">
      <c r="A50" s="239" t="s">
        <v>1156</v>
      </c>
      <c r="B50" s="243"/>
      <c r="C50" s="243"/>
      <c r="D50" s="241"/>
      <c r="E50" s="242"/>
    </row>
    <row r="51" ht="20.1" customHeight="1" spans="1:5">
      <c r="A51" s="239" t="s">
        <v>1157</v>
      </c>
      <c r="B51" s="243"/>
      <c r="C51" s="243"/>
      <c r="D51" s="241"/>
      <c r="E51" s="242"/>
    </row>
    <row r="52" ht="20.1" customHeight="1" spans="1:5">
      <c r="A52" s="239" t="s">
        <v>1158</v>
      </c>
      <c r="B52" s="243"/>
      <c r="C52" s="243"/>
      <c r="D52" s="241"/>
      <c r="E52" s="242"/>
    </row>
    <row r="53" ht="20.1" customHeight="1" spans="1:5">
      <c r="A53" s="235" t="s">
        <v>1159</v>
      </c>
      <c r="B53" s="236">
        <v>64762</v>
      </c>
      <c r="C53" s="236">
        <f>SUM(C54:C58)</f>
        <v>42164.710995</v>
      </c>
      <c r="D53" s="237">
        <f t="shared" ref="D52:D57" si="8">C53/B53</f>
        <v>0.651071785846638</v>
      </c>
      <c r="E53" s="238">
        <f>SUM(E54:E58)</f>
        <v>0</v>
      </c>
    </row>
    <row r="54" ht="20.1" customHeight="1" spans="1:5">
      <c r="A54" s="239" t="s">
        <v>1160</v>
      </c>
      <c r="B54" s="243">
        <v>43354</v>
      </c>
      <c r="C54" s="243">
        <v>34255.85931</v>
      </c>
      <c r="D54" s="241">
        <f t="shared" si="8"/>
        <v>0.790142992803432</v>
      </c>
      <c r="E54" s="242"/>
    </row>
    <row r="55" ht="20.1" customHeight="1" spans="1:5">
      <c r="A55" s="239" t="s">
        <v>1161</v>
      </c>
      <c r="B55" s="243">
        <v>250</v>
      </c>
      <c r="C55" s="243">
        <v>223.28125</v>
      </c>
      <c r="D55" s="241">
        <f t="shared" si="8"/>
        <v>0.893125</v>
      </c>
      <c r="E55" s="242"/>
    </row>
    <row r="56" ht="20.1" customHeight="1" spans="1:5">
      <c r="A56" s="239" t="s">
        <v>1162</v>
      </c>
      <c r="B56" s="243">
        <v>1187</v>
      </c>
      <c r="C56" s="243">
        <v>320.15826</v>
      </c>
      <c r="D56" s="241">
        <f t="shared" si="8"/>
        <v>0.26972052232519</v>
      </c>
      <c r="E56" s="242"/>
    </row>
    <row r="57" ht="20.1" customHeight="1" spans="1:5">
      <c r="A57" s="239" t="s">
        <v>1163</v>
      </c>
      <c r="B57" s="243">
        <v>14013</v>
      </c>
      <c r="C57" s="243">
        <v>3992.833344</v>
      </c>
      <c r="D57" s="241">
        <f t="shared" si="8"/>
        <v>0.284937796617427</v>
      </c>
      <c r="E57" s="242"/>
    </row>
    <row r="58" ht="20.1" customHeight="1" spans="1:5">
      <c r="A58" s="239" t="s">
        <v>1164</v>
      </c>
      <c r="B58" s="243">
        <v>5958</v>
      </c>
      <c r="C58" s="243">
        <v>3372.578831</v>
      </c>
      <c r="D58" s="241">
        <f t="shared" ref="D58:D62" si="9">C58/B58</f>
        <v>0.566058884021484</v>
      </c>
      <c r="E58" s="242"/>
    </row>
    <row r="59" ht="20.1" customHeight="1" spans="1:5">
      <c r="A59" s="235" t="s">
        <v>1165</v>
      </c>
      <c r="B59" s="236">
        <v>49682</v>
      </c>
      <c r="C59" s="236">
        <f>SUM(C60:C61)</f>
        <v>43881</v>
      </c>
      <c r="D59" s="237">
        <f t="shared" si="9"/>
        <v>0.883237389799122</v>
      </c>
      <c r="E59" s="238">
        <f>SUM(E60:E61)</f>
        <v>0</v>
      </c>
    </row>
    <row r="60" ht="20.1" customHeight="1" spans="1:5">
      <c r="A60" s="239" t="s">
        <v>1166</v>
      </c>
      <c r="B60" s="243">
        <v>49682</v>
      </c>
      <c r="C60" s="243">
        <v>43881</v>
      </c>
      <c r="D60" s="241">
        <f t="shared" si="9"/>
        <v>0.883237389799122</v>
      </c>
      <c r="E60" s="242"/>
    </row>
    <row r="61" ht="20.1" customHeight="1" spans="1:5">
      <c r="A61" s="239" t="s">
        <v>472</v>
      </c>
      <c r="B61" s="243"/>
      <c r="C61" s="243"/>
      <c r="D61" s="241"/>
      <c r="E61" s="242"/>
    </row>
    <row r="62" ht="20.1" customHeight="1" spans="1:5">
      <c r="A62" s="239" t="s">
        <v>1167</v>
      </c>
      <c r="B62" s="243"/>
      <c r="C62" s="243"/>
      <c r="D62" s="241"/>
      <c r="E62" s="242"/>
    </row>
    <row r="63" ht="20.1" customHeight="1" spans="1:5">
      <c r="A63" s="235" t="s">
        <v>1168</v>
      </c>
      <c r="B63" s="236">
        <v>55560</v>
      </c>
      <c r="C63" s="236">
        <f>SUM(C64:C67)</f>
        <v>82363.57</v>
      </c>
      <c r="D63" s="237">
        <f t="shared" ref="D63:D67" si="10">C63/B63</f>
        <v>1.48242566594672</v>
      </c>
      <c r="E63" s="238">
        <f>SUM(E64:E67)</f>
        <v>0</v>
      </c>
    </row>
    <row r="64" ht="20.1" customHeight="1" spans="1:5">
      <c r="A64" s="239" t="s">
        <v>1169</v>
      </c>
      <c r="B64" s="243">
        <v>54736</v>
      </c>
      <c r="C64" s="243">
        <v>81863.57</v>
      </c>
      <c r="D64" s="241">
        <f t="shared" si="10"/>
        <v>1.49560746126863</v>
      </c>
      <c r="E64" s="242"/>
    </row>
    <row r="65" ht="20.1" customHeight="1" spans="1:5">
      <c r="A65" s="239" t="s">
        <v>1170</v>
      </c>
      <c r="B65" s="243"/>
      <c r="C65" s="243">
        <v>500</v>
      </c>
      <c r="D65" s="241"/>
      <c r="E65" s="242"/>
    </row>
    <row r="66" ht="20.1" customHeight="1" spans="1:5">
      <c r="A66" s="239" t="s">
        <v>1171</v>
      </c>
      <c r="B66" s="243">
        <v>824</v>
      </c>
      <c r="C66" s="244"/>
      <c r="D66" s="241">
        <f t="shared" si="10"/>
        <v>0</v>
      </c>
      <c r="E66" s="242"/>
    </row>
    <row r="67" ht="20.1" customHeight="1" spans="1:5">
      <c r="A67" s="239" t="s">
        <v>1172</v>
      </c>
      <c r="B67" s="243"/>
      <c r="C67" s="243"/>
      <c r="D67" s="241"/>
      <c r="E67" s="242"/>
    </row>
    <row r="68" ht="20.1" customHeight="1" spans="1:5">
      <c r="A68" s="235" t="s">
        <v>1173</v>
      </c>
      <c r="B68" s="236"/>
      <c r="C68" s="236">
        <f>SUM(C69:C70)</f>
        <v>6100</v>
      </c>
      <c r="D68" s="237"/>
      <c r="E68" s="238"/>
    </row>
    <row r="69" ht="20.1" customHeight="1" spans="1:5">
      <c r="A69" s="239" t="s">
        <v>1174</v>
      </c>
      <c r="B69" s="243"/>
      <c r="C69" s="243">
        <v>6100</v>
      </c>
      <c r="D69" s="241"/>
      <c r="E69" s="242"/>
    </row>
    <row r="70" ht="20.1" customHeight="1" spans="1:5">
      <c r="A70" s="239" t="s">
        <v>1175</v>
      </c>
      <c r="B70" s="243"/>
      <c r="C70" s="243"/>
      <c r="D70" s="241"/>
      <c r="E70" s="242"/>
    </row>
    <row r="71" ht="20.1" customHeight="1" spans="1:5">
      <c r="A71" s="235" t="s">
        <v>1176</v>
      </c>
      <c r="B71" s="236"/>
      <c r="C71" s="236">
        <f>SUM(C72:C73)</f>
        <v>13000</v>
      </c>
      <c r="D71" s="237"/>
      <c r="E71" s="238"/>
    </row>
    <row r="72" ht="20.1" customHeight="1" spans="1:5">
      <c r="A72" s="239" t="s">
        <v>1082</v>
      </c>
      <c r="B72" s="243"/>
      <c r="C72" s="243">
        <v>13000</v>
      </c>
      <c r="D72" s="241"/>
      <c r="E72" s="242"/>
    </row>
    <row r="73" ht="20.1" customHeight="1" spans="1:5">
      <c r="A73" s="239" t="s">
        <v>1177</v>
      </c>
      <c r="B73" s="243"/>
      <c r="C73" s="243"/>
      <c r="D73" s="241"/>
      <c r="E73" s="242"/>
    </row>
    <row r="74" ht="20.1" customHeight="1" spans="1:5">
      <c r="A74" s="235" t="s">
        <v>1178</v>
      </c>
      <c r="B74" s="236">
        <v>17103</v>
      </c>
      <c r="C74" s="236"/>
      <c r="D74" s="237">
        <f t="shared" ref="D74:D76" si="11">C74/B74</f>
        <v>0</v>
      </c>
      <c r="E74" s="238">
        <f>SUM(E75:E79)</f>
        <v>0</v>
      </c>
    </row>
    <row r="75" ht="20.1" customHeight="1" spans="1:5">
      <c r="A75" s="239" t="s">
        <v>1179</v>
      </c>
      <c r="B75" s="243"/>
      <c r="C75" s="243"/>
      <c r="D75" s="241"/>
      <c r="E75" s="242"/>
    </row>
    <row r="76" ht="20.1" customHeight="1" spans="1:5">
      <c r="A76" s="239" t="s">
        <v>1180</v>
      </c>
      <c r="B76" s="243">
        <v>1276</v>
      </c>
      <c r="C76" s="243"/>
      <c r="D76" s="241">
        <f t="shared" si="11"/>
        <v>0</v>
      </c>
      <c r="E76" s="242"/>
    </row>
    <row r="77" ht="20.1" customHeight="1" spans="1:5">
      <c r="A77" s="239" t="s">
        <v>1181</v>
      </c>
      <c r="B77" s="243"/>
      <c r="C77" s="243"/>
      <c r="D77" s="241"/>
      <c r="E77" s="242"/>
    </row>
    <row r="78" ht="20.1" customHeight="1" spans="1:5">
      <c r="A78" s="239" t="s">
        <v>1182</v>
      </c>
      <c r="B78" s="243"/>
      <c r="C78" s="245"/>
      <c r="D78" s="241"/>
      <c r="E78" s="242"/>
    </row>
    <row r="79" ht="20.1" customHeight="1" spans="1:5">
      <c r="A79" s="246" t="s">
        <v>946</v>
      </c>
      <c r="B79" s="247">
        <v>15827</v>
      </c>
      <c r="C79" s="248"/>
      <c r="D79" s="249">
        <f>C79/B79</f>
        <v>0</v>
      </c>
      <c r="E79" s="250"/>
    </row>
    <row r="80" ht="20.1" customHeight="1"/>
  </sheetData>
  <mergeCells count="1">
    <mergeCell ref="A2:E2"/>
  </mergeCells>
  <printOptions horizontalCentered="1"/>
  <pageMargins left="0.313888888888889" right="0.0777777777777778" top="0.275" bottom="0.349305555555556" header="0.2" footer="0"/>
  <pageSetup paperSize="9" scale="8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K39"/>
  <sheetViews>
    <sheetView showGridLines="0" view="pageBreakPreview" zoomScale="55" zoomScaleNormal="50" workbookViewId="0">
      <selection activeCell="I7" sqref="I7"/>
    </sheetView>
  </sheetViews>
  <sheetFormatPr defaultColWidth="8.75" defaultRowHeight="14.25"/>
  <cols>
    <col min="1" max="5" width="9" style="84"/>
    <col min="6" max="6" width="26.375" style="84"/>
    <col min="7" max="32" width="9" style="84"/>
    <col min="33" max="256" width="8.75" style="84"/>
    <col min="257" max="16384" width="8.75" style="5"/>
  </cols>
  <sheetData>
    <row r="1" spans="10:11">
      <c r="J1" s="96"/>
      <c r="K1" s="96"/>
    </row>
    <row r="2" ht="71.25" customHeight="1" spans="1:11">
      <c r="A2" s="85"/>
      <c r="B2" s="85"/>
      <c r="C2" s="85"/>
      <c r="D2" s="86"/>
      <c r="E2" s="86"/>
      <c r="J2" s="97"/>
      <c r="K2" s="97"/>
    </row>
    <row r="3" ht="71.25" customHeight="1" spans="1:11">
      <c r="A3" s="85"/>
      <c r="B3" s="85"/>
      <c r="C3" s="85"/>
      <c r="D3" s="86"/>
      <c r="E3" s="86"/>
      <c r="J3" s="97"/>
      <c r="K3" s="97"/>
    </row>
    <row r="4" ht="157.5" customHeight="1" spans="1:11">
      <c r="A4" s="87" t="s">
        <v>1183</v>
      </c>
      <c r="B4" s="87"/>
      <c r="C4" s="87"/>
      <c r="D4" s="87"/>
      <c r="E4" s="87"/>
      <c r="F4" s="87"/>
      <c r="G4" s="87"/>
      <c r="H4" s="87"/>
      <c r="I4" s="87"/>
      <c r="J4" s="87"/>
      <c r="K4" s="87"/>
    </row>
    <row r="6" customHeight="1" spans="5:7">
      <c r="E6" s="88"/>
      <c r="F6" s="88"/>
      <c r="G6" s="88"/>
    </row>
    <row r="7" customHeight="1" spans="5:7">
      <c r="E7" s="88"/>
      <c r="F7" s="88"/>
      <c r="G7" s="88"/>
    </row>
    <row r="8" customHeight="1" spans="5:7">
      <c r="E8" s="88"/>
      <c r="F8" s="88"/>
      <c r="G8" s="88"/>
    </row>
    <row r="9" ht="6" customHeight="1" spans="1:11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</row>
    <row r="10" ht="13.5" hidden="1" spans="1:11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</row>
    <row r="11" ht="13.5" hidden="1" spans="1:11">
      <c r="A11" s="89"/>
      <c r="B11" s="89"/>
      <c r="C11" s="89"/>
      <c r="D11" s="89"/>
      <c r="E11" s="89"/>
      <c r="F11" s="89"/>
      <c r="G11" s="89"/>
      <c r="H11" s="89"/>
      <c r="I11" s="89"/>
      <c r="J11" s="89"/>
      <c r="K11" s="89"/>
    </row>
    <row r="12" ht="13.5" hidden="1" spans="1:11">
      <c r="A12" s="89"/>
      <c r="B12" s="89"/>
      <c r="C12" s="89"/>
      <c r="D12" s="89"/>
      <c r="E12" s="89"/>
      <c r="F12" s="89"/>
      <c r="G12" s="89"/>
      <c r="H12" s="89"/>
      <c r="I12" s="89"/>
      <c r="J12" s="89"/>
      <c r="K12" s="89"/>
    </row>
    <row r="13" ht="13.5" spans="1:11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</row>
    <row r="14" ht="13.5" spans="1:11">
      <c r="A14" s="89"/>
      <c r="B14" s="89"/>
      <c r="C14" s="89"/>
      <c r="D14" s="89"/>
      <c r="E14" s="89"/>
      <c r="F14" s="89"/>
      <c r="G14" s="89"/>
      <c r="H14" s="89"/>
      <c r="I14" s="89"/>
      <c r="J14" s="89"/>
      <c r="K14" s="89"/>
    </row>
    <row r="15" ht="13.5" spans="1:11">
      <c r="A15" s="89"/>
      <c r="B15" s="89"/>
      <c r="C15" s="89"/>
      <c r="D15" s="89"/>
      <c r="E15" s="89"/>
      <c r="F15" s="89"/>
      <c r="G15" s="89"/>
      <c r="H15" s="89"/>
      <c r="I15" s="89"/>
      <c r="J15" s="89"/>
      <c r="K15" s="89"/>
    </row>
    <row r="16" ht="13.5" spans="1:11">
      <c r="A16" s="89"/>
      <c r="B16" s="89"/>
      <c r="C16" s="89"/>
      <c r="D16" s="89"/>
      <c r="E16" s="89"/>
      <c r="F16" s="89"/>
      <c r="G16" s="89"/>
      <c r="H16" s="89"/>
      <c r="I16" s="89"/>
      <c r="J16" s="89"/>
      <c r="K16" s="89"/>
    </row>
    <row r="17" ht="13.5" spans="1:11">
      <c r="A17" s="89"/>
      <c r="B17" s="89"/>
      <c r="C17" s="89"/>
      <c r="D17" s="89"/>
      <c r="E17" s="89"/>
      <c r="F17" s="89"/>
      <c r="G17" s="89"/>
      <c r="H17" s="89"/>
      <c r="I17" s="89"/>
      <c r="J17" s="89"/>
      <c r="K17" s="89"/>
    </row>
    <row r="22" ht="101.25" customHeight="1"/>
    <row r="23" ht="11.25" customHeight="1"/>
    <row r="26" ht="27" spans="6:6">
      <c r="F26" s="90"/>
    </row>
    <row r="28" ht="47.25" customHeight="1" spans="1:11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</row>
    <row r="29" ht="35.25" spans="1:11">
      <c r="A29" s="91"/>
      <c r="B29" s="91"/>
      <c r="C29" s="91"/>
      <c r="D29" s="91"/>
      <c r="E29" s="91"/>
      <c r="F29" s="92"/>
      <c r="G29" s="91"/>
      <c r="H29" s="91"/>
      <c r="I29" s="91"/>
      <c r="J29" s="91"/>
      <c r="K29" s="91"/>
    </row>
    <row r="30" ht="35.25" spans="1:11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</row>
    <row r="31" ht="35.25" spans="1:11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</row>
    <row r="32" ht="35.25" spans="1:11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</row>
    <row r="33" ht="15.75" spans="1:11">
      <c r="A33" s="93"/>
      <c r="B33" s="93"/>
      <c r="C33" s="93"/>
      <c r="D33" s="93"/>
      <c r="E33" s="93"/>
      <c r="F33" s="93"/>
      <c r="G33" s="93"/>
      <c r="H33" s="93"/>
      <c r="I33" s="93"/>
      <c r="J33" s="93"/>
      <c r="K33" s="93"/>
    </row>
    <row r="34" ht="13.5" spans="1:11">
      <c r="A34" s="94"/>
      <c r="B34" s="94"/>
      <c r="C34" s="94"/>
      <c r="D34" s="94"/>
      <c r="E34" s="94"/>
      <c r="F34" s="94"/>
      <c r="G34" s="94"/>
      <c r="H34" s="94"/>
      <c r="I34" s="94"/>
      <c r="J34" s="94"/>
      <c r="K34" s="94"/>
    </row>
    <row r="35" ht="35.25" customHeight="1" spans="1:11">
      <c r="A35" s="94"/>
      <c r="B35" s="94"/>
      <c r="C35" s="94"/>
      <c r="D35" s="94"/>
      <c r="E35" s="94"/>
      <c r="F35" s="94"/>
      <c r="G35" s="94"/>
      <c r="H35" s="94"/>
      <c r="I35" s="94"/>
      <c r="J35" s="94"/>
      <c r="K35" s="94"/>
    </row>
    <row r="36" ht="3.75" customHeight="1" spans="6:11">
      <c r="F36" s="95"/>
      <c r="G36" s="95"/>
      <c r="H36" s="95"/>
      <c r="I36" s="95"/>
      <c r="J36" s="95"/>
      <c r="K36" s="95"/>
    </row>
    <row r="37" hidden="1" customHeight="1" spans="6:11">
      <c r="F37" s="95"/>
      <c r="G37" s="95"/>
      <c r="H37" s="95"/>
      <c r="I37" s="95"/>
      <c r="J37" s="95"/>
      <c r="K37" s="95"/>
    </row>
    <row r="38" hidden="1" customHeight="1" spans="6:11">
      <c r="F38" s="95"/>
      <c r="G38" s="95"/>
      <c r="H38" s="95"/>
      <c r="I38" s="95"/>
      <c r="J38" s="95"/>
      <c r="K38" s="95"/>
    </row>
    <row r="39" ht="23.25" customHeight="1" spans="6:11">
      <c r="F39" s="95"/>
      <c r="G39" s="95"/>
      <c r="H39" s="95"/>
      <c r="I39" s="95"/>
      <c r="J39" s="95"/>
      <c r="K39" s="95"/>
    </row>
  </sheetData>
  <mergeCells count="7">
    <mergeCell ref="J1:K1"/>
    <mergeCell ref="A2:C2"/>
    <mergeCell ref="J2:K2"/>
    <mergeCell ref="A4:K4"/>
    <mergeCell ref="E6:G8"/>
    <mergeCell ref="A9:K17"/>
    <mergeCell ref="A34:K35"/>
  </mergeCells>
  <printOptions horizontalCentered="1" verticalCentered="1"/>
  <pageMargins left="0.588888888888889" right="0.588888888888889" top="0.788888888888889" bottom="0.788888888888889" header="0.588888888888889" footer="0.238888888888889"/>
  <pageSetup paperSize="9" scale="72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showGridLines="0" showZeros="0" workbookViewId="0">
      <pane xSplit="2" ySplit="7" topLeftCell="C8" activePane="bottomRight" state="frozen"/>
      <selection/>
      <selection pane="topRight"/>
      <selection pane="bottomLeft"/>
      <selection pane="bottomRight" activeCell="A3" sqref="A3:H3"/>
    </sheetView>
  </sheetViews>
  <sheetFormatPr defaultColWidth="9" defaultRowHeight="14.25" outlineLevelCol="7"/>
  <cols>
    <col min="1" max="1" width="37.5" style="186" customWidth="1"/>
    <col min="2" max="4" width="13.75" style="187" customWidth="1"/>
    <col min="5" max="5" width="11.625" style="188" customWidth="1"/>
    <col min="6" max="6" width="10.625" style="146" customWidth="1"/>
    <col min="7" max="7" width="12.375" style="146" customWidth="1"/>
    <col min="8" max="8" width="10.625" style="189" customWidth="1"/>
    <col min="9" max="16384" width="9" style="186"/>
  </cols>
  <sheetData>
    <row r="1" ht="20.25" spans="1:1">
      <c r="A1" s="190" t="s">
        <v>1184</v>
      </c>
    </row>
    <row r="2" customFormat="1" ht="29" customHeight="1" spans="1:8">
      <c r="A2" s="190"/>
      <c r="B2" s="187"/>
      <c r="C2" s="187"/>
      <c r="D2" s="187"/>
      <c r="E2" s="188"/>
      <c r="F2" s="146"/>
      <c r="G2" s="146"/>
      <c r="H2" s="189"/>
    </row>
    <row r="3" s="184" customFormat="1" ht="48" customHeight="1" spans="1:8">
      <c r="A3" s="191" t="s">
        <v>1185</v>
      </c>
      <c r="B3" s="191"/>
      <c r="C3" s="192"/>
      <c r="D3" s="191"/>
      <c r="E3" s="193"/>
      <c r="F3" s="153"/>
      <c r="G3" s="153"/>
      <c r="H3" s="191"/>
    </row>
    <row r="4" ht="26" customHeight="1" spans="1:8">
      <c r="A4" s="154"/>
      <c r="H4" s="194" t="s">
        <v>6</v>
      </c>
    </row>
    <row r="5" ht="18" customHeight="1" spans="1:8">
      <c r="A5" s="71" t="s">
        <v>1186</v>
      </c>
      <c r="B5" s="155" t="s">
        <v>8</v>
      </c>
      <c r="C5" s="155" t="s">
        <v>9</v>
      </c>
      <c r="D5" s="155" t="s">
        <v>11</v>
      </c>
      <c r="E5" s="156" t="s">
        <v>1187</v>
      </c>
      <c r="F5" s="156" t="s">
        <v>13</v>
      </c>
      <c r="G5" s="155" t="s">
        <v>14</v>
      </c>
      <c r="H5" s="178" t="s">
        <v>15</v>
      </c>
    </row>
    <row r="6" s="185" customFormat="1" ht="18" customHeight="1" spans="1:8">
      <c r="A6" s="157"/>
      <c r="B6" s="158"/>
      <c r="C6" s="158"/>
      <c r="D6" s="158"/>
      <c r="E6" s="159"/>
      <c r="F6" s="159"/>
      <c r="G6" s="158"/>
      <c r="H6" s="179"/>
    </row>
    <row r="7" ht="27" customHeight="1" spans="1:8">
      <c r="A7" s="160" t="s">
        <v>1188</v>
      </c>
      <c r="B7" s="195">
        <f t="shared" ref="B7:G7" si="0">SUM(B8:B11)</f>
        <v>135605</v>
      </c>
      <c r="C7" s="195">
        <f t="shared" si="0"/>
        <v>266550</v>
      </c>
      <c r="D7" s="195">
        <f t="shared" si="0"/>
        <v>109936.74637</v>
      </c>
      <c r="E7" s="162">
        <f t="shared" ref="E7:E11" si="1">D7/C7</f>
        <v>0.412443242806228</v>
      </c>
      <c r="F7" s="196">
        <f t="shared" ref="F7:F11" si="2">(D7-B7)/B7</f>
        <v>-0.189286926219535</v>
      </c>
      <c r="G7" s="195">
        <f t="shared" si="0"/>
        <v>152000</v>
      </c>
      <c r="H7" s="197">
        <f t="shared" ref="H7:H11" si="3">(G7-D7)/D7</f>
        <v>0.382613230051698</v>
      </c>
    </row>
    <row r="8" ht="27" customHeight="1" spans="1:8">
      <c r="A8" s="198" t="s">
        <v>1189</v>
      </c>
      <c r="B8" s="199">
        <v>4391</v>
      </c>
      <c r="C8" s="200">
        <v>6250</v>
      </c>
      <c r="D8" s="167"/>
      <c r="E8" s="165">
        <f t="shared" si="1"/>
        <v>0</v>
      </c>
      <c r="F8" s="201">
        <f t="shared" si="2"/>
        <v>-1</v>
      </c>
      <c r="G8" s="200"/>
      <c r="H8" s="202"/>
    </row>
    <row r="9" ht="27" customHeight="1" spans="1:8">
      <c r="A9" s="198" t="s">
        <v>1190</v>
      </c>
      <c r="B9" s="199">
        <v>129018</v>
      </c>
      <c r="C9" s="200">
        <v>250000</v>
      </c>
      <c r="D9" s="167">
        <v>108392.17476</v>
      </c>
      <c r="E9" s="165">
        <f t="shared" si="1"/>
        <v>0.43356869904</v>
      </c>
      <c r="F9" s="201">
        <f t="shared" si="2"/>
        <v>-0.159867811003116</v>
      </c>
      <c r="G9" s="200">
        <v>150000</v>
      </c>
      <c r="H9" s="202">
        <f t="shared" si="3"/>
        <v>0.383863736769996</v>
      </c>
    </row>
    <row r="10" ht="27" customHeight="1" spans="1:8">
      <c r="A10" s="198" t="s">
        <v>1191</v>
      </c>
      <c r="B10" s="199">
        <v>1942</v>
      </c>
      <c r="C10" s="200">
        <v>10000</v>
      </c>
      <c r="D10" s="167">
        <v>1249.38298</v>
      </c>
      <c r="E10" s="165">
        <f t="shared" si="1"/>
        <v>0.124938298</v>
      </c>
      <c r="F10" s="201">
        <f t="shared" si="2"/>
        <v>-0.35665140061792</v>
      </c>
      <c r="G10" s="200">
        <v>1600</v>
      </c>
      <c r="H10" s="202">
        <f t="shared" si="3"/>
        <v>0.280632140514672</v>
      </c>
    </row>
    <row r="11" ht="27" customHeight="1" spans="1:8">
      <c r="A11" s="203" t="s">
        <v>1192</v>
      </c>
      <c r="B11" s="199">
        <v>254</v>
      </c>
      <c r="C11" s="200">
        <v>300</v>
      </c>
      <c r="D11" s="167">
        <v>295.18863</v>
      </c>
      <c r="E11" s="165">
        <f t="shared" si="1"/>
        <v>0.9839621</v>
      </c>
      <c r="F11" s="201">
        <f t="shared" si="2"/>
        <v>0.162159960629921</v>
      </c>
      <c r="G11" s="200">
        <v>400</v>
      </c>
      <c r="H11" s="202">
        <f t="shared" si="3"/>
        <v>0.355065742200165</v>
      </c>
    </row>
    <row r="12" ht="27" customHeight="1" spans="1:8">
      <c r="A12" s="204" t="s">
        <v>1193</v>
      </c>
      <c r="B12" s="205"/>
      <c r="C12" s="206"/>
      <c r="D12" s="207"/>
      <c r="E12" s="208"/>
      <c r="F12" s="209"/>
      <c r="G12" s="210"/>
      <c r="H12" s="211"/>
    </row>
  </sheetData>
  <mergeCells count="9">
    <mergeCell ref="A3:H3"/>
    <mergeCell ref="A5:A6"/>
    <mergeCell ref="B5:B6"/>
    <mergeCell ref="C5:C6"/>
    <mergeCell ref="D5:D6"/>
    <mergeCell ref="E5:E6"/>
    <mergeCell ref="F5:F6"/>
    <mergeCell ref="G5:G6"/>
    <mergeCell ref="H5:H6"/>
  </mergeCells>
  <printOptions horizontalCentered="1"/>
  <pageMargins left="0.393055555555556" right="0.393055555555556" top="0.393055555555556" bottom="0.393055555555556" header="0.590277777777778" footer="0.239583333333333"/>
  <pageSetup paperSize="9" scale="77" orientation="landscape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pane xSplit="2" ySplit="6" topLeftCell="C13" activePane="bottomRight" state="frozen"/>
      <selection/>
      <selection pane="topRight"/>
      <selection pane="bottomLeft"/>
      <selection pane="bottomRight" activeCell="A3" sqref="A3:I3"/>
    </sheetView>
  </sheetViews>
  <sheetFormatPr defaultColWidth="9" defaultRowHeight="14.25"/>
  <cols>
    <col min="1" max="1" width="48.625" style="143" customWidth="1"/>
    <col min="2" max="5" width="13" style="143" customWidth="1"/>
    <col min="6" max="6" width="16.125" style="144" customWidth="1"/>
    <col min="7" max="7" width="11.6583333333333" style="145" customWidth="1"/>
    <col min="8" max="8" width="13" style="146" customWidth="1"/>
    <col min="9" max="9" width="11.875" style="147" customWidth="1"/>
    <col min="10" max="10" width="13" style="143" customWidth="1"/>
    <col min="11" max="16384" width="9" style="143"/>
  </cols>
  <sheetData>
    <row r="1" ht="20.25" spans="1:1">
      <c r="A1" s="148" t="s">
        <v>1194</v>
      </c>
    </row>
    <row r="2" customFormat="1" ht="32" customHeight="1" spans="1:9">
      <c r="A2" s="148"/>
      <c r="B2" s="143"/>
      <c r="C2" s="143"/>
      <c r="D2" s="143"/>
      <c r="E2" s="143"/>
      <c r="F2" s="144"/>
      <c r="G2" s="145"/>
      <c r="H2" s="146"/>
      <c r="I2" s="147"/>
    </row>
    <row r="3" s="140" customFormat="1" ht="27" customHeight="1" spans="1:9">
      <c r="A3" s="149" t="s">
        <v>1195</v>
      </c>
      <c r="B3" s="149"/>
      <c r="C3" s="150"/>
      <c r="D3" s="149"/>
      <c r="E3" s="149"/>
      <c r="F3" s="151"/>
      <c r="G3" s="152"/>
      <c r="H3" s="153"/>
      <c r="I3" s="176"/>
    </row>
    <row r="4" s="141" customFormat="1" spans="1:9">
      <c r="A4" s="154"/>
      <c r="F4" s="144"/>
      <c r="G4" s="145"/>
      <c r="H4" s="146"/>
      <c r="I4" s="177" t="s">
        <v>6</v>
      </c>
    </row>
    <row r="5" s="141" customFormat="1" ht="18" customHeight="1" spans="1:9">
      <c r="A5" s="71" t="s">
        <v>1186</v>
      </c>
      <c r="B5" s="155" t="s">
        <v>8</v>
      </c>
      <c r="C5" s="155" t="s">
        <v>9</v>
      </c>
      <c r="D5" s="155" t="s">
        <v>10</v>
      </c>
      <c r="E5" s="155" t="s">
        <v>11</v>
      </c>
      <c r="F5" s="156" t="s">
        <v>41</v>
      </c>
      <c r="G5" s="156" t="s">
        <v>13</v>
      </c>
      <c r="H5" s="156" t="s">
        <v>14</v>
      </c>
      <c r="I5" s="178" t="s">
        <v>15</v>
      </c>
    </row>
    <row r="6" s="142" customFormat="1" ht="18" customHeight="1" spans="1:9">
      <c r="A6" s="157"/>
      <c r="B6" s="158"/>
      <c r="C6" s="158"/>
      <c r="D6" s="158"/>
      <c r="E6" s="158"/>
      <c r="F6" s="159"/>
      <c r="G6" s="159"/>
      <c r="H6" s="159"/>
      <c r="I6" s="179"/>
    </row>
    <row r="7" ht="30" customHeight="1" spans="1:9">
      <c r="A7" s="160" t="s">
        <v>1196</v>
      </c>
      <c r="B7" s="161">
        <f>D17+B11+B14+B15+B16+B8</f>
        <v>363797</v>
      </c>
      <c r="C7" s="161">
        <f>E17+C11+C14+C15+C16+C8</f>
        <v>718016</v>
      </c>
      <c r="D7" s="161">
        <f>F17+D11+D14+D15+D16+D8</f>
        <v>368514.37</v>
      </c>
      <c r="E7" s="161">
        <f>G17+E11+E14+E15+E16+E8</f>
        <v>368514.37</v>
      </c>
      <c r="F7" s="162">
        <f t="shared" ref="F7:F9" si="0">E7/D7</f>
        <v>1</v>
      </c>
      <c r="G7" s="162">
        <v>0.014</v>
      </c>
      <c r="H7" s="163">
        <f>H8+H11+H14+H15</f>
        <v>629789</v>
      </c>
      <c r="I7" s="180">
        <v>0.708</v>
      </c>
    </row>
    <row r="8" ht="30" customHeight="1" spans="1:10">
      <c r="A8" s="42" t="s">
        <v>698</v>
      </c>
      <c r="B8" s="164">
        <f>SUM(B9:B10)</f>
        <v>39370</v>
      </c>
      <c r="C8" s="164">
        <f t="shared" ref="C8:H8" si="1">SUM(C9:C10)</f>
        <v>266550</v>
      </c>
      <c r="D8" s="164">
        <f t="shared" si="1"/>
        <v>86042</v>
      </c>
      <c r="E8" s="164">
        <f t="shared" si="1"/>
        <v>86042</v>
      </c>
      <c r="F8" s="165">
        <f t="shared" si="0"/>
        <v>1</v>
      </c>
      <c r="G8" s="165">
        <f t="shared" ref="G8:G12" si="2">(E8-B8)/B8</f>
        <v>1.18547117094234</v>
      </c>
      <c r="H8" s="164">
        <f t="shared" si="1"/>
        <v>152000</v>
      </c>
      <c r="I8" s="181">
        <f t="shared" ref="I8:I12" si="3">(H8-E8)/E8</f>
        <v>0.766579112526441</v>
      </c>
      <c r="J8" s="182"/>
    </row>
    <row r="9" ht="30" customHeight="1" spans="1:10">
      <c r="A9" s="43" t="s">
        <v>1197</v>
      </c>
      <c r="B9" s="164">
        <v>39370</v>
      </c>
      <c r="C9" s="164">
        <v>256550</v>
      </c>
      <c r="D9" s="164">
        <v>86042</v>
      </c>
      <c r="E9" s="164">
        <v>86042</v>
      </c>
      <c r="F9" s="165">
        <f t="shared" si="0"/>
        <v>1</v>
      </c>
      <c r="G9" s="165">
        <f t="shared" si="2"/>
        <v>1.18547117094234</v>
      </c>
      <c r="H9" s="166">
        <v>150400</v>
      </c>
      <c r="I9" s="181">
        <f t="shared" si="3"/>
        <v>0.747983542920899</v>
      </c>
      <c r="J9" s="182"/>
    </row>
    <row r="10" ht="30" customHeight="1" spans="1:10">
      <c r="A10" s="43" t="s">
        <v>1198</v>
      </c>
      <c r="B10" s="164"/>
      <c r="C10" s="164">
        <v>10000</v>
      </c>
      <c r="D10" s="167"/>
      <c r="E10" s="167"/>
      <c r="F10" s="165"/>
      <c r="G10" s="165" t="s">
        <v>1</v>
      </c>
      <c r="H10" s="166">
        <v>1600</v>
      </c>
      <c r="I10" s="181">
        <v>0</v>
      </c>
      <c r="J10" s="182"/>
    </row>
    <row r="11" ht="30" customHeight="1" spans="1:9">
      <c r="A11" s="42" t="s">
        <v>1084</v>
      </c>
      <c r="B11" s="164">
        <f>SUM(B12:B13)</f>
        <v>176429</v>
      </c>
      <c r="C11" s="164">
        <f t="shared" ref="C11:H11" si="4">SUM(C12:C13)</f>
        <v>297000</v>
      </c>
      <c r="D11" s="164">
        <f t="shared" si="4"/>
        <v>127611</v>
      </c>
      <c r="E11" s="164">
        <f t="shared" si="4"/>
        <v>127611</v>
      </c>
      <c r="F11" s="165">
        <f>E11/D11</f>
        <v>1</v>
      </c>
      <c r="G11" s="165">
        <f t="shared" si="2"/>
        <v>-0.276700542427832</v>
      </c>
      <c r="H11" s="164">
        <f>SUM(H12:H13)</f>
        <v>303000</v>
      </c>
      <c r="I11" s="181">
        <f t="shared" si="3"/>
        <v>1.37440346051673</v>
      </c>
    </row>
    <row r="12" ht="30" customHeight="1" spans="1:9">
      <c r="A12" s="43" t="s">
        <v>1199</v>
      </c>
      <c r="B12" s="164">
        <v>176429</v>
      </c>
      <c r="C12" s="164">
        <v>297000</v>
      </c>
      <c r="D12" s="168">
        <v>125192</v>
      </c>
      <c r="E12" s="168">
        <v>125192</v>
      </c>
      <c r="F12" s="165">
        <f>E12/D12</f>
        <v>1</v>
      </c>
      <c r="G12" s="165">
        <f t="shared" si="2"/>
        <v>-0.290411440296096</v>
      </c>
      <c r="H12" s="166">
        <v>303000</v>
      </c>
      <c r="I12" s="181">
        <f t="shared" si="3"/>
        <v>1.42028244616269</v>
      </c>
    </row>
    <row r="13" ht="30" customHeight="1" spans="1:9">
      <c r="A13" s="42" t="s">
        <v>1200</v>
      </c>
      <c r="B13" s="164"/>
      <c r="C13" s="164"/>
      <c r="D13" s="164">
        <v>2419</v>
      </c>
      <c r="E13" s="164">
        <v>2419</v>
      </c>
      <c r="F13" s="169"/>
      <c r="G13" s="165" t="s">
        <v>1</v>
      </c>
      <c r="H13" s="166"/>
      <c r="I13" s="181"/>
    </row>
    <row r="14" ht="30" customHeight="1" spans="1:9">
      <c r="A14" s="42" t="s">
        <v>1098</v>
      </c>
      <c r="B14" s="164">
        <v>147717</v>
      </c>
      <c r="C14" s="164">
        <v>154166</v>
      </c>
      <c r="D14" s="50">
        <v>154648.97</v>
      </c>
      <c r="E14" s="50">
        <v>154648.97</v>
      </c>
      <c r="F14" s="169"/>
      <c r="G14" s="165">
        <f>(E14-B14)/B14</f>
        <v>0.0469273678723505</v>
      </c>
      <c r="H14" s="166">
        <v>173789</v>
      </c>
      <c r="I14" s="181">
        <f>(H14-E14)/E14</f>
        <v>0.123764354848273</v>
      </c>
    </row>
    <row r="15" ht="30" customHeight="1" spans="1:9">
      <c r="A15" s="42" t="s">
        <v>1110</v>
      </c>
      <c r="B15" s="164">
        <v>281</v>
      </c>
      <c r="C15" s="164">
        <v>300</v>
      </c>
      <c r="D15" s="50">
        <v>212.4</v>
      </c>
      <c r="E15" s="50">
        <v>212.4</v>
      </c>
      <c r="F15" s="169"/>
      <c r="G15" s="165">
        <f>(E15-B15)/B15</f>
        <v>-0.244128113879004</v>
      </c>
      <c r="H15" s="166">
        <v>1000</v>
      </c>
      <c r="I15" s="181">
        <f>(H15-E15)/E15</f>
        <v>3.70809792843691</v>
      </c>
    </row>
    <row r="16" ht="30" customHeight="1" spans="1:9">
      <c r="A16" s="170" t="s">
        <v>1201</v>
      </c>
      <c r="B16" s="171"/>
      <c r="C16" s="172"/>
      <c r="D16" s="172"/>
      <c r="E16" s="173"/>
      <c r="F16" s="174"/>
      <c r="G16" s="174"/>
      <c r="H16" s="175"/>
      <c r="I16" s="183"/>
    </row>
  </sheetData>
  <mergeCells count="10">
    <mergeCell ref="A3:I3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156944444444444" right="0.393055555555556" top="0.354166666666667" bottom="0.393055555555556" header="0.786805555555556" footer="0.239583333333333"/>
  <pageSetup paperSize="9" scale="77" orientation="landscape" horizontalDpi="600" verticalDpi="6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showGridLines="0" showZeros="0" workbookViewId="0">
      <pane xSplit="2" ySplit="7" topLeftCell="C8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 outlineLevelCol="7"/>
  <cols>
    <col min="1" max="1" width="37.5" style="186" customWidth="1"/>
    <col min="2" max="4" width="13.75" style="187" customWidth="1"/>
    <col min="5" max="5" width="11.625" style="188" customWidth="1"/>
    <col min="6" max="6" width="10.625" style="146" customWidth="1"/>
    <col min="7" max="7" width="12.375" style="146" customWidth="1"/>
    <col min="8" max="8" width="10.625" style="189" customWidth="1"/>
    <col min="9" max="16384" width="9" style="186"/>
  </cols>
  <sheetData>
    <row r="1" ht="20.25" spans="1:1">
      <c r="A1" s="190" t="s">
        <v>1202</v>
      </c>
    </row>
    <row r="2" customFormat="1" ht="29" customHeight="1" spans="1:8">
      <c r="A2" s="190"/>
      <c r="B2" s="187"/>
      <c r="C2" s="187"/>
      <c r="D2" s="187"/>
      <c r="E2" s="188"/>
      <c r="F2" s="146"/>
      <c r="G2" s="146"/>
      <c r="H2" s="189"/>
    </row>
    <row r="3" s="184" customFormat="1" ht="48" customHeight="1" spans="1:8">
      <c r="A3" s="191" t="s">
        <v>1203</v>
      </c>
      <c r="B3" s="191"/>
      <c r="C3" s="192"/>
      <c r="D3" s="191"/>
      <c r="E3" s="193"/>
      <c r="F3" s="153"/>
      <c r="G3" s="153"/>
      <c r="H3" s="191"/>
    </row>
    <row r="4" ht="26" customHeight="1" spans="1:8">
      <c r="A4" s="154"/>
      <c r="H4" s="194" t="s">
        <v>6</v>
      </c>
    </row>
    <row r="5" ht="18" customHeight="1" spans="1:8">
      <c r="A5" s="71" t="s">
        <v>1186</v>
      </c>
      <c r="B5" s="155" t="s">
        <v>8</v>
      </c>
      <c r="C5" s="155" t="s">
        <v>9</v>
      </c>
      <c r="D5" s="155" t="s">
        <v>11</v>
      </c>
      <c r="E5" s="156" t="s">
        <v>1187</v>
      </c>
      <c r="F5" s="156" t="s">
        <v>13</v>
      </c>
      <c r="G5" s="155" t="s">
        <v>14</v>
      </c>
      <c r="H5" s="178" t="s">
        <v>15</v>
      </c>
    </row>
    <row r="6" s="185" customFormat="1" ht="18" customHeight="1" spans="1:8">
      <c r="A6" s="157"/>
      <c r="B6" s="158"/>
      <c r="C6" s="158"/>
      <c r="D6" s="158"/>
      <c r="E6" s="159"/>
      <c r="F6" s="159"/>
      <c r="G6" s="158"/>
      <c r="H6" s="179"/>
    </row>
    <row r="7" ht="27" customHeight="1" spans="1:8">
      <c r="A7" s="160" t="s">
        <v>1188</v>
      </c>
      <c r="B7" s="195">
        <f t="shared" ref="B7:G7" si="0">SUM(B8:B11)</f>
        <v>135605</v>
      </c>
      <c r="C7" s="195">
        <f t="shared" si="0"/>
        <v>266550</v>
      </c>
      <c r="D7" s="195">
        <f t="shared" si="0"/>
        <v>109936.74637</v>
      </c>
      <c r="E7" s="162">
        <f t="shared" ref="E7:E11" si="1">D7/C7</f>
        <v>0.412443242806228</v>
      </c>
      <c r="F7" s="196">
        <f t="shared" ref="F7:F11" si="2">(D7-B7)/B7</f>
        <v>-0.189286926219535</v>
      </c>
      <c r="G7" s="195">
        <f t="shared" si="0"/>
        <v>152000</v>
      </c>
      <c r="H7" s="197">
        <f t="shared" ref="H7:H11" si="3">(G7-D7)/D7</f>
        <v>0.382613230051698</v>
      </c>
    </row>
    <row r="8" ht="27" customHeight="1" spans="1:8">
      <c r="A8" s="198" t="s">
        <v>1189</v>
      </c>
      <c r="B8" s="199">
        <v>4391</v>
      </c>
      <c r="C8" s="200">
        <v>6250</v>
      </c>
      <c r="D8" s="167"/>
      <c r="E8" s="165">
        <f t="shared" si="1"/>
        <v>0</v>
      </c>
      <c r="F8" s="201">
        <f t="shared" si="2"/>
        <v>-1</v>
      </c>
      <c r="G8" s="200"/>
      <c r="H8" s="202"/>
    </row>
    <row r="9" ht="27" customHeight="1" spans="1:8">
      <c r="A9" s="198" t="s">
        <v>1190</v>
      </c>
      <c r="B9" s="199">
        <v>129018</v>
      </c>
      <c r="C9" s="200">
        <v>250000</v>
      </c>
      <c r="D9" s="167">
        <v>108392.17476</v>
      </c>
      <c r="E9" s="165">
        <f t="shared" si="1"/>
        <v>0.43356869904</v>
      </c>
      <c r="F9" s="201">
        <f t="shared" si="2"/>
        <v>-0.159867811003116</v>
      </c>
      <c r="G9" s="200">
        <v>150000</v>
      </c>
      <c r="H9" s="202">
        <f t="shared" si="3"/>
        <v>0.383863736769996</v>
      </c>
    </row>
    <row r="10" ht="27" customHeight="1" spans="1:8">
      <c r="A10" s="198" t="s">
        <v>1191</v>
      </c>
      <c r="B10" s="199">
        <v>1942</v>
      </c>
      <c r="C10" s="200">
        <v>10000</v>
      </c>
      <c r="D10" s="167">
        <v>1249.38298</v>
      </c>
      <c r="E10" s="165">
        <f t="shared" si="1"/>
        <v>0.124938298</v>
      </c>
      <c r="F10" s="201">
        <f t="shared" si="2"/>
        <v>-0.35665140061792</v>
      </c>
      <c r="G10" s="200">
        <v>1600</v>
      </c>
      <c r="H10" s="202">
        <f t="shared" si="3"/>
        <v>0.280632140514672</v>
      </c>
    </row>
    <row r="11" ht="27" customHeight="1" spans="1:8">
      <c r="A11" s="203" t="s">
        <v>1192</v>
      </c>
      <c r="B11" s="199">
        <v>254</v>
      </c>
      <c r="C11" s="200">
        <v>300</v>
      </c>
      <c r="D11" s="167">
        <v>295.18863</v>
      </c>
      <c r="E11" s="165">
        <f t="shared" si="1"/>
        <v>0.9839621</v>
      </c>
      <c r="F11" s="201">
        <f t="shared" si="2"/>
        <v>0.162159960629921</v>
      </c>
      <c r="G11" s="200">
        <v>400</v>
      </c>
      <c r="H11" s="202">
        <f t="shared" si="3"/>
        <v>0.355065742200165</v>
      </c>
    </row>
    <row r="12" ht="27" customHeight="1" spans="1:8">
      <c r="A12" s="204" t="s">
        <v>1193</v>
      </c>
      <c r="B12" s="205"/>
      <c r="C12" s="206"/>
      <c r="D12" s="207"/>
      <c r="E12" s="208"/>
      <c r="F12" s="209"/>
      <c r="G12" s="210"/>
      <c r="H12" s="211"/>
    </row>
  </sheetData>
  <mergeCells count="9">
    <mergeCell ref="A3:H3"/>
    <mergeCell ref="A5:A6"/>
    <mergeCell ref="B5:B6"/>
    <mergeCell ref="C5:C6"/>
    <mergeCell ref="D5:D6"/>
    <mergeCell ref="E5:E6"/>
    <mergeCell ref="F5:F6"/>
    <mergeCell ref="G5:G6"/>
    <mergeCell ref="H5:H6"/>
  </mergeCells>
  <printOptions horizontalCentered="1"/>
  <pageMargins left="0.393055555555556" right="0.393055555555556" top="0.393055555555556" bottom="0.393055555555556" header="0.590277777777778" footer="0.239583333333333"/>
  <pageSetup paperSize="9" scale="77" orientation="landscape" horizontalDpi="600" verticalDpi="6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pane xSplit="2" ySplit="6" topLeftCell="C13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48.625" style="143" customWidth="1"/>
    <col min="2" max="5" width="13" style="143" customWidth="1"/>
    <col min="6" max="6" width="16.125" style="144" customWidth="1"/>
    <col min="7" max="7" width="11.6583333333333" style="145" customWidth="1"/>
    <col min="8" max="8" width="13" style="146" customWidth="1"/>
    <col min="9" max="9" width="11.875" style="147" customWidth="1"/>
    <col min="10" max="10" width="13" style="143" customWidth="1"/>
    <col min="11" max="16384" width="9" style="143"/>
  </cols>
  <sheetData>
    <row r="1" ht="20.25" spans="1:1">
      <c r="A1" s="148" t="s">
        <v>1204</v>
      </c>
    </row>
    <row r="2" customFormat="1" ht="32" customHeight="1" spans="1:9">
      <c r="A2" s="148"/>
      <c r="B2" s="143"/>
      <c r="C2" s="143"/>
      <c r="D2" s="143"/>
      <c r="E2" s="143"/>
      <c r="F2" s="144"/>
      <c r="G2" s="145"/>
      <c r="H2" s="146"/>
      <c r="I2" s="147"/>
    </row>
    <row r="3" s="140" customFormat="1" ht="27" customHeight="1" spans="1:9">
      <c r="A3" s="149" t="s">
        <v>1205</v>
      </c>
      <c r="B3" s="149"/>
      <c r="C3" s="150"/>
      <c r="D3" s="149"/>
      <c r="E3" s="149"/>
      <c r="F3" s="151"/>
      <c r="G3" s="152"/>
      <c r="H3" s="153"/>
      <c r="I3" s="176"/>
    </row>
    <row r="4" s="141" customFormat="1" spans="1:9">
      <c r="A4" s="154"/>
      <c r="F4" s="144"/>
      <c r="G4" s="145"/>
      <c r="H4" s="146"/>
      <c r="I4" s="177" t="s">
        <v>6</v>
      </c>
    </row>
    <row r="5" s="141" customFormat="1" ht="18" customHeight="1" spans="1:9">
      <c r="A5" s="71" t="s">
        <v>1186</v>
      </c>
      <c r="B5" s="155" t="s">
        <v>8</v>
      </c>
      <c r="C5" s="155" t="s">
        <v>9</v>
      </c>
      <c r="D5" s="155" t="s">
        <v>10</v>
      </c>
      <c r="E5" s="155" t="s">
        <v>11</v>
      </c>
      <c r="F5" s="156" t="s">
        <v>41</v>
      </c>
      <c r="G5" s="156" t="s">
        <v>13</v>
      </c>
      <c r="H5" s="156" t="s">
        <v>14</v>
      </c>
      <c r="I5" s="178" t="s">
        <v>15</v>
      </c>
    </row>
    <row r="6" s="142" customFormat="1" ht="18" customHeight="1" spans="1:9">
      <c r="A6" s="157"/>
      <c r="B6" s="158"/>
      <c r="C6" s="158"/>
      <c r="D6" s="158"/>
      <c r="E6" s="158"/>
      <c r="F6" s="159"/>
      <c r="G6" s="159"/>
      <c r="H6" s="159"/>
      <c r="I6" s="179"/>
    </row>
    <row r="7" ht="30" customHeight="1" spans="1:9">
      <c r="A7" s="160" t="s">
        <v>1196</v>
      </c>
      <c r="B7" s="161">
        <f>D17+B11+B14+B15+B16+B8</f>
        <v>363797</v>
      </c>
      <c r="C7" s="161">
        <f>E17+C11+C14+C15+C16+C8</f>
        <v>718016</v>
      </c>
      <c r="D7" s="161">
        <f>F17+D11+D14+D15+D16+D8</f>
        <v>368514.37</v>
      </c>
      <c r="E7" s="161">
        <f>G17+E11+E14+E15+E16+E8</f>
        <v>368514.37</v>
      </c>
      <c r="F7" s="162">
        <f t="shared" ref="F7:F9" si="0">E7/D7</f>
        <v>1</v>
      </c>
      <c r="G7" s="162">
        <v>0.014</v>
      </c>
      <c r="H7" s="163">
        <f>H8+H11+H14+H15</f>
        <v>629789</v>
      </c>
      <c r="I7" s="180">
        <v>0.708</v>
      </c>
    </row>
    <row r="8" ht="30" customHeight="1" spans="1:10">
      <c r="A8" s="42" t="s">
        <v>698</v>
      </c>
      <c r="B8" s="164">
        <f>SUM(B9:B10)</f>
        <v>39370</v>
      </c>
      <c r="C8" s="164">
        <f t="shared" ref="C8:H8" si="1">SUM(C9:C10)</f>
        <v>266550</v>
      </c>
      <c r="D8" s="164">
        <f t="shared" si="1"/>
        <v>86042</v>
      </c>
      <c r="E8" s="164">
        <f t="shared" si="1"/>
        <v>86042</v>
      </c>
      <c r="F8" s="165">
        <f t="shared" si="0"/>
        <v>1</v>
      </c>
      <c r="G8" s="165">
        <f t="shared" ref="G8:G12" si="2">(E8-B8)/B8</f>
        <v>1.18547117094234</v>
      </c>
      <c r="H8" s="164">
        <f t="shared" si="1"/>
        <v>152000</v>
      </c>
      <c r="I8" s="181">
        <f t="shared" ref="I8:I12" si="3">(H8-E8)/E8</f>
        <v>0.766579112526441</v>
      </c>
      <c r="J8" s="182"/>
    </row>
    <row r="9" ht="30" customHeight="1" spans="1:10">
      <c r="A9" s="43" t="s">
        <v>1197</v>
      </c>
      <c r="B9" s="164">
        <v>39370</v>
      </c>
      <c r="C9" s="164">
        <v>256550</v>
      </c>
      <c r="D9" s="164">
        <v>86042</v>
      </c>
      <c r="E9" s="164">
        <v>86042</v>
      </c>
      <c r="F9" s="165">
        <f t="shared" si="0"/>
        <v>1</v>
      </c>
      <c r="G9" s="165">
        <f t="shared" si="2"/>
        <v>1.18547117094234</v>
      </c>
      <c r="H9" s="166">
        <v>150400</v>
      </c>
      <c r="I9" s="181">
        <f t="shared" si="3"/>
        <v>0.747983542920899</v>
      </c>
      <c r="J9" s="182"/>
    </row>
    <row r="10" ht="30" customHeight="1" spans="1:10">
      <c r="A10" s="43" t="s">
        <v>1198</v>
      </c>
      <c r="B10" s="164"/>
      <c r="C10" s="164">
        <v>10000</v>
      </c>
      <c r="D10" s="167"/>
      <c r="E10" s="167"/>
      <c r="F10" s="165"/>
      <c r="G10" s="165" t="s">
        <v>1</v>
      </c>
      <c r="H10" s="166">
        <v>1600</v>
      </c>
      <c r="I10" s="181">
        <v>0</v>
      </c>
      <c r="J10" s="182"/>
    </row>
    <row r="11" ht="30" customHeight="1" spans="1:9">
      <c r="A11" s="42" t="s">
        <v>1084</v>
      </c>
      <c r="B11" s="164">
        <f>SUM(B12:B13)</f>
        <v>176429</v>
      </c>
      <c r="C11" s="164">
        <f t="shared" ref="C11:H11" si="4">SUM(C12:C13)</f>
        <v>297000</v>
      </c>
      <c r="D11" s="164">
        <f t="shared" si="4"/>
        <v>127611</v>
      </c>
      <c r="E11" s="164">
        <f t="shared" si="4"/>
        <v>127611</v>
      </c>
      <c r="F11" s="165">
        <f>E11/D11</f>
        <v>1</v>
      </c>
      <c r="G11" s="165">
        <f t="shared" si="2"/>
        <v>-0.276700542427832</v>
      </c>
      <c r="H11" s="164">
        <f t="shared" si="4"/>
        <v>303000</v>
      </c>
      <c r="I11" s="181">
        <f t="shared" si="3"/>
        <v>1.37440346051673</v>
      </c>
    </row>
    <row r="12" ht="30" customHeight="1" spans="1:9">
      <c r="A12" s="43" t="s">
        <v>1199</v>
      </c>
      <c r="B12" s="164">
        <v>176429</v>
      </c>
      <c r="C12" s="164">
        <v>297000</v>
      </c>
      <c r="D12" s="168">
        <v>125192</v>
      </c>
      <c r="E12" s="168">
        <v>125192</v>
      </c>
      <c r="F12" s="165">
        <f>E12/D12</f>
        <v>1</v>
      </c>
      <c r="G12" s="165">
        <f t="shared" si="2"/>
        <v>-0.290411440296096</v>
      </c>
      <c r="H12" s="166">
        <v>303000</v>
      </c>
      <c r="I12" s="181">
        <f t="shared" si="3"/>
        <v>1.42028244616269</v>
      </c>
    </row>
    <row r="13" ht="30" customHeight="1" spans="1:9">
      <c r="A13" s="42" t="s">
        <v>1200</v>
      </c>
      <c r="B13" s="164"/>
      <c r="C13" s="164"/>
      <c r="D13" s="164">
        <v>2419</v>
      </c>
      <c r="E13" s="164">
        <v>2419</v>
      </c>
      <c r="F13" s="169"/>
      <c r="G13" s="165" t="s">
        <v>1</v>
      </c>
      <c r="H13" s="166"/>
      <c r="I13" s="181"/>
    </row>
    <row r="14" ht="30" customHeight="1" spans="1:9">
      <c r="A14" s="42" t="s">
        <v>1098</v>
      </c>
      <c r="B14" s="164">
        <v>147717</v>
      </c>
      <c r="C14" s="164">
        <v>154166</v>
      </c>
      <c r="D14" s="50">
        <v>154648.97</v>
      </c>
      <c r="E14" s="50">
        <v>154648.97</v>
      </c>
      <c r="F14" s="169"/>
      <c r="G14" s="165">
        <f>(E14-B14)/B14</f>
        <v>0.0469273678723505</v>
      </c>
      <c r="H14" s="166">
        <v>173789</v>
      </c>
      <c r="I14" s="181">
        <f>(H14-E14)/E14</f>
        <v>0.123764354848273</v>
      </c>
    </row>
    <row r="15" ht="30" customHeight="1" spans="1:9">
      <c r="A15" s="42" t="s">
        <v>1110</v>
      </c>
      <c r="B15" s="164">
        <v>281</v>
      </c>
      <c r="C15" s="164">
        <v>300</v>
      </c>
      <c r="D15" s="50">
        <v>212.4</v>
      </c>
      <c r="E15" s="50">
        <v>212.4</v>
      </c>
      <c r="F15" s="169"/>
      <c r="G15" s="165">
        <f>(E15-B15)/B15</f>
        <v>-0.244128113879004</v>
      </c>
      <c r="H15" s="166">
        <v>1000</v>
      </c>
      <c r="I15" s="181">
        <f>(H15-E15)/E15</f>
        <v>3.70809792843691</v>
      </c>
    </row>
    <row r="16" ht="30" customHeight="1" spans="1:9">
      <c r="A16" s="170" t="s">
        <v>1201</v>
      </c>
      <c r="B16" s="171"/>
      <c r="C16" s="172"/>
      <c r="D16" s="172"/>
      <c r="E16" s="173"/>
      <c r="F16" s="174"/>
      <c r="G16" s="174"/>
      <c r="H16" s="175"/>
      <c r="I16" s="183"/>
    </row>
  </sheetData>
  <mergeCells count="10">
    <mergeCell ref="A3:I3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156944444444444" right="0.393055555555556" top="0.354166666666667" bottom="0.393055555555556" header="0.786805555555556" footer="0.239583333333333"/>
  <pageSetup paperSize="9" scale="77" orientation="landscape" horizontalDpi="600" verticalDpi="6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K39"/>
  <sheetViews>
    <sheetView showGridLines="0" view="pageBreakPreview" zoomScale="55" zoomScaleNormal="50" workbookViewId="0">
      <selection activeCell="L32" sqref="L32"/>
    </sheetView>
  </sheetViews>
  <sheetFormatPr defaultColWidth="8.75" defaultRowHeight="14.25"/>
  <cols>
    <col min="1" max="5" width="9" style="84"/>
    <col min="6" max="6" width="26.375" style="84"/>
    <col min="7" max="32" width="9" style="84"/>
    <col min="33" max="256" width="8.75" style="84"/>
    <col min="257" max="16384" width="8.75" style="5"/>
  </cols>
  <sheetData>
    <row r="1" spans="10:11">
      <c r="J1" s="96"/>
      <c r="K1" s="96"/>
    </row>
    <row r="2" ht="71.25" customHeight="1" spans="1:11">
      <c r="A2" s="85"/>
      <c r="B2" s="85"/>
      <c r="C2" s="85"/>
      <c r="D2" s="86"/>
      <c r="E2" s="86"/>
      <c r="J2" s="97"/>
      <c r="K2" s="97"/>
    </row>
    <row r="3" ht="71.25" customHeight="1" spans="1:11">
      <c r="A3" s="85"/>
      <c r="B3" s="85"/>
      <c r="C3" s="85"/>
      <c r="D3" s="86"/>
      <c r="E3" s="86"/>
      <c r="J3" s="97"/>
      <c r="K3" s="97"/>
    </row>
    <row r="4" ht="157.5" customHeight="1" spans="1:11">
      <c r="A4" s="87" t="s">
        <v>1206</v>
      </c>
      <c r="B4" s="87"/>
      <c r="C4" s="87"/>
      <c r="D4" s="87"/>
      <c r="E4" s="87"/>
      <c r="F4" s="87"/>
      <c r="G4" s="87"/>
      <c r="H4" s="87"/>
      <c r="I4" s="87"/>
      <c r="J4" s="87"/>
      <c r="K4" s="87"/>
    </row>
    <row r="6" customHeight="1" spans="5:7">
      <c r="E6" s="88"/>
      <c r="F6" s="88"/>
      <c r="G6" s="88"/>
    </row>
    <row r="7" customHeight="1" spans="5:7">
      <c r="E7" s="88"/>
      <c r="F7" s="88"/>
      <c r="G7" s="88"/>
    </row>
    <row r="8" customHeight="1" spans="5:7">
      <c r="E8" s="88"/>
      <c r="F8" s="88"/>
      <c r="G8" s="88"/>
    </row>
    <row r="9" ht="6" customHeight="1" spans="1:11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</row>
    <row r="10" ht="13.5" hidden="1" spans="1:11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</row>
    <row r="11" ht="13.5" hidden="1" spans="1:11">
      <c r="A11" s="89"/>
      <c r="B11" s="89"/>
      <c r="C11" s="89"/>
      <c r="D11" s="89"/>
      <c r="E11" s="89"/>
      <c r="F11" s="89"/>
      <c r="G11" s="89"/>
      <c r="H11" s="89"/>
      <c r="I11" s="89"/>
      <c r="J11" s="89"/>
      <c r="K11" s="89"/>
    </row>
    <row r="12" ht="13.5" hidden="1" spans="1:11">
      <c r="A12" s="89"/>
      <c r="B12" s="89"/>
      <c r="C12" s="89"/>
      <c r="D12" s="89"/>
      <c r="E12" s="89"/>
      <c r="F12" s="89"/>
      <c r="G12" s="89"/>
      <c r="H12" s="89"/>
      <c r="I12" s="89"/>
      <c r="J12" s="89"/>
      <c r="K12" s="89"/>
    </row>
    <row r="13" ht="13.5" spans="1:11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</row>
    <row r="14" ht="13.5" spans="1:11">
      <c r="A14" s="89"/>
      <c r="B14" s="89"/>
      <c r="C14" s="89"/>
      <c r="D14" s="89"/>
      <c r="E14" s="89"/>
      <c r="F14" s="89"/>
      <c r="G14" s="89"/>
      <c r="H14" s="89"/>
      <c r="I14" s="89"/>
      <c r="J14" s="89"/>
      <c r="K14" s="89"/>
    </row>
    <row r="15" ht="13.5" spans="1:11">
      <c r="A15" s="89"/>
      <c r="B15" s="89"/>
      <c r="C15" s="89"/>
      <c r="D15" s="89"/>
      <c r="E15" s="89"/>
      <c r="F15" s="89"/>
      <c r="G15" s="89"/>
      <c r="H15" s="89"/>
      <c r="I15" s="89"/>
      <c r="J15" s="89"/>
      <c r="K15" s="89"/>
    </row>
    <row r="16" ht="13.5" spans="1:11">
      <c r="A16" s="89"/>
      <c r="B16" s="89"/>
      <c r="C16" s="89"/>
      <c r="D16" s="89"/>
      <c r="E16" s="89"/>
      <c r="F16" s="89"/>
      <c r="G16" s="89"/>
      <c r="H16" s="89"/>
      <c r="I16" s="89"/>
      <c r="J16" s="89"/>
      <c r="K16" s="89"/>
    </row>
    <row r="17" ht="13.5" spans="1:11">
      <c r="A17" s="89"/>
      <c r="B17" s="89"/>
      <c r="C17" s="89"/>
      <c r="D17" s="89"/>
      <c r="E17" s="89"/>
      <c r="F17" s="89"/>
      <c r="G17" s="89"/>
      <c r="H17" s="89"/>
      <c r="I17" s="89"/>
      <c r="J17" s="89"/>
      <c r="K17" s="89"/>
    </row>
    <row r="22" ht="101.25" customHeight="1"/>
    <row r="23" ht="11.25" customHeight="1"/>
    <row r="26" ht="27" spans="6:6">
      <c r="F26" s="90"/>
    </row>
    <row r="28" ht="47.25" customHeight="1" spans="1:11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</row>
    <row r="29" ht="35.25" spans="1:11">
      <c r="A29" s="91"/>
      <c r="B29" s="91"/>
      <c r="C29" s="91"/>
      <c r="D29" s="91"/>
      <c r="E29" s="91"/>
      <c r="F29" s="92"/>
      <c r="G29" s="91"/>
      <c r="H29" s="91"/>
      <c r="I29" s="91"/>
      <c r="J29" s="91"/>
      <c r="K29" s="91"/>
    </row>
    <row r="30" ht="35.25" spans="1:11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</row>
    <row r="31" ht="35.25" spans="1:11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</row>
    <row r="32" ht="35.25" spans="1:11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</row>
    <row r="33" ht="15.75" spans="1:11">
      <c r="A33" s="93"/>
      <c r="B33" s="93"/>
      <c r="C33" s="93"/>
      <c r="D33" s="93"/>
      <c r="E33" s="93"/>
      <c r="F33" s="93"/>
      <c r="G33" s="93"/>
      <c r="H33" s="93"/>
      <c r="I33" s="93"/>
      <c r="J33" s="93"/>
      <c r="K33" s="93"/>
    </row>
    <row r="34" ht="13.5" spans="1:11">
      <c r="A34" s="94"/>
      <c r="B34" s="94"/>
      <c r="C34" s="94"/>
      <c r="D34" s="94"/>
      <c r="E34" s="94"/>
      <c r="F34" s="94"/>
      <c r="G34" s="94"/>
      <c r="H34" s="94"/>
      <c r="I34" s="94"/>
      <c r="J34" s="94"/>
      <c r="K34" s="94"/>
    </row>
    <row r="35" ht="35.25" customHeight="1" spans="1:11">
      <c r="A35" s="94"/>
      <c r="B35" s="94"/>
      <c r="C35" s="94"/>
      <c r="D35" s="94"/>
      <c r="E35" s="94"/>
      <c r="F35" s="94"/>
      <c r="G35" s="94"/>
      <c r="H35" s="94"/>
      <c r="I35" s="94"/>
      <c r="J35" s="94"/>
      <c r="K35" s="94"/>
    </row>
    <row r="36" ht="3.75" customHeight="1" spans="6:11">
      <c r="F36" s="95"/>
      <c r="G36" s="95"/>
      <c r="H36" s="95"/>
      <c r="I36" s="95"/>
      <c r="J36" s="95"/>
      <c r="K36" s="95"/>
    </row>
    <row r="37" hidden="1" customHeight="1" spans="6:11">
      <c r="F37" s="95"/>
      <c r="G37" s="95"/>
      <c r="H37" s="95"/>
      <c r="I37" s="95"/>
      <c r="J37" s="95"/>
      <c r="K37" s="95"/>
    </row>
    <row r="38" hidden="1" customHeight="1" spans="6:11">
      <c r="F38" s="95"/>
      <c r="G38" s="95"/>
      <c r="H38" s="95"/>
      <c r="I38" s="95"/>
      <c r="J38" s="95"/>
      <c r="K38" s="95"/>
    </row>
    <row r="39" ht="23.25" customHeight="1" spans="6:11">
      <c r="F39" s="95"/>
      <c r="G39" s="95"/>
      <c r="H39" s="95"/>
      <c r="I39" s="95"/>
      <c r="J39" s="95"/>
      <c r="K39" s="95"/>
    </row>
  </sheetData>
  <mergeCells count="7">
    <mergeCell ref="J1:K1"/>
    <mergeCell ref="A2:C2"/>
    <mergeCell ref="J2:K2"/>
    <mergeCell ref="A4:K4"/>
    <mergeCell ref="E6:G8"/>
    <mergeCell ref="A9:K17"/>
    <mergeCell ref="A34:K35"/>
  </mergeCells>
  <printOptions horizontalCentered="1" verticalCentered="1"/>
  <pageMargins left="0.588888888888889" right="0.588888888888889" top="0.788888888888889" bottom="0.788888888888889" header="0.588888888888889" footer="0.238888888888889"/>
  <pageSetup paperSize="9" scale="72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showGridLines="0" showZeros="0" view="pageBreakPreview" zoomScale="115" zoomScaleNormal="75" workbookViewId="0">
      <selection activeCell="F21" sqref="F21"/>
    </sheetView>
  </sheetViews>
  <sheetFormatPr defaultColWidth="8.75" defaultRowHeight="15"/>
  <cols>
    <col min="1" max="1" width="42.75" style="121" customWidth="1"/>
    <col min="2" max="3" width="13.75" style="121" customWidth="1"/>
    <col min="4" max="4" width="12" style="121" customWidth="1"/>
    <col min="5" max="5" width="12" style="122" customWidth="1"/>
    <col min="6" max="6" width="13.75" style="132" customWidth="1"/>
    <col min="7" max="7" width="12" style="98" customWidth="1"/>
    <col min="8" max="8" width="7" style="122" customWidth="1"/>
    <col min="9" max="9" width="9" style="121"/>
    <col min="10" max="10" width="13.375" style="121" customWidth="1"/>
    <col min="11" max="32" width="9" style="121"/>
    <col min="33" max="256" width="8.75" style="121"/>
    <col min="257" max="16384" width="8.75" style="5"/>
  </cols>
  <sheetData>
    <row r="1" ht="20.25" spans="1:1">
      <c r="A1" s="123" t="s">
        <v>1207</v>
      </c>
    </row>
    <row r="2" s="119" customFormat="1" ht="48" customHeight="1" spans="1:8">
      <c r="A2" s="100" t="s">
        <v>1208</v>
      </c>
      <c r="B2" s="100"/>
      <c r="C2" s="100"/>
      <c r="D2" s="100"/>
      <c r="E2" s="100"/>
      <c r="F2" s="100"/>
      <c r="G2" s="100"/>
      <c r="H2" s="100"/>
    </row>
    <row r="3" s="101" customFormat="1" ht="14.25" spans="5:8">
      <c r="E3" s="102"/>
      <c r="F3" s="133"/>
      <c r="G3" s="104" t="s">
        <v>6</v>
      </c>
      <c r="H3" s="102"/>
    </row>
    <row r="4" s="108" customFormat="1" ht="33" customHeight="1" spans="1:8">
      <c r="A4" s="105" t="s">
        <v>1186</v>
      </c>
      <c r="B4" s="134" t="s">
        <v>1209</v>
      </c>
      <c r="C4" s="135"/>
      <c r="D4" s="135"/>
      <c r="E4" s="135"/>
      <c r="F4" s="107" t="s">
        <v>1210</v>
      </c>
      <c r="G4" s="107"/>
      <c r="H4" s="136"/>
    </row>
    <row r="5" s="108" customFormat="1" ht="33" customHeight="1" spans="1:8">
      <c r="A5" s="105"/>
      <c r="B5" s="105" t="s">
        <v>1211</v>
      </c>
      <c r="C5" s="105" t="s">
        <v>1212</v>
      </c>
      <c r="D5" s="105" t="s">
        <v>1213</v>
      </c>
      <c r="E5" s="105" t="s">
        <v>1214</v>
      </c>
      <c r="F5" s="137" t="s">
        <v>1211</v>
      </c>
      <c r="G5" s="109" t="s">
        <v>1215</v>
      </c>
      <c r="H5" s="136"/>
    </row>
    <row r="6" ht="23.25" customHeight="1" spans="1:11">
      <c r="A6" s="124" t="s">
        <v>1216</v>
      </c>
      <c r="B6" s="111"/>
      <c r="C6" s="125"/>
      <c r="D6" s="125"/>
      <c r="E6" s="126"/>
      <c r="F6" s="138"/>
      <c r="G6" s="113"/>
      <c r="H6" s="139"/>
      <c r="I6" s="129"/>
      <c r="J6" s="130"/>
      <c r="K6" s="130"/>
    </row>
    <row r="7" ht="23.25" customHeight="1" spans="1:11">
      <c r="A7" s="115" t="s">
        <v>1217</v>
      </c>
      <c r="B7" s="111"/>
      <c r="C7" s="125"/>
      <c r="D7" s="125"/>
      <c r="E7" s="126"/>
      <c r="F7" s="138"/>
      <c r="G7" s="113"/>
      <c r="H7" s="139"/>
      <c r="I7" s="129"/>
      <c r="J7" s="130"/>
      <c r="K7" s="130"/>
    </row>
    <row r="8" ht="23.25" customHeight="1" spans="1:11">
      <c r="A8" s="115" t="s">
        <v>1218</v>
      </c>
      <c r="B8" s="111"/>
      <c r="C8" s="125"/>
      <c r="D8" s="125"/>
      <c r="E8" s="126"/>
      <c r="F8" s="138"/>
      <c r="G8" s="113"/>
      <c r="H8" s="139"/>
      <c r="I8" s="129"/>
      <c r="J8" s="130"/>
      <c r="K8" s="130"/>
    </row>
    <row r="9" ht="23.25" customHeight="1" spans="1:11">
      <c r="A9" s="115" t="s">
        <v>1219</v>
      </c>
      <c r="B9" s="111"/>
      <c r="C9" s="125"/>
      <c r="D9" s="125"/>
      <c r="E9" s="126"/>
      <c r="F9" s="138"/>
      <c r="G9" s="113"/>
      <c r="H9" s="139"/>
      <c r="I9" s="129"/>
      <c r="J9" s="130"/>
      <c r="K9" s="130"/>
    </row>
    <row r="10" ht="23.25" customHeight="1" spans="1:11">
      <c r="A10" s="128" t="s">
        <v>1220</v>
      </c>
      <c r="B10" s="111"/>
      <c r="C10" s="125"/>
      <c r="D10" s="125"/>
      <c r="E10" s="126"/>
      <c r="F10" s="138"/>
      <c r="G10" s="113"/>
      <c r="H10" s="139"/>
      <c r="I10" s="129"/>
      <c r="J10" s="130"/>
      <c r="K10" s="130"/>
    </row>
    <row r="11" ht="23.25" customHeight="1" spans="1:11">
      <c r="A11" s="115" t="s">
        <v>1217</v>
      </c>
      <c r="B11" s="111"/>
      <c r="C11" s="125"/>
      <c r="D11" s="125"/>
      <c r="E11" s="126"/>
      <c r="F11" s="138"/>
      <c r="G11" s="113"/>
      <c r="H11" s="139"/>
      <c r="I11" s="129"/>
      <c r="J11" s="130"/>
      <c r="K11" s="130"/>
    </row>
    <row r="12" ht="23.25" customHeight="1" spans="1:11">
      <c r="A12" s="115" t="s">
        <v>1218</v>
      </c>
      <c r="B12" s="111"/>
      <c r="C12" s="125"/>
      <c r="D12" s="125"/>
      <c r="E12" s="126"/>
      <c r="F12" s="138"/>
      <c r="G12" s="113"/>
      <c r="H12" s="139"/>
      <c r="I12" s="129"/>
      <c r="J12" s="130"/>
      <c r="K12" s="130"/>
    </row>
    <row r="13" ht="23.25" customHeight="1" spans="1:11">
      <c r="A13" s="115" t="s">
        <v>1219</v>
      </c>
      <c r="B13" s="111"/>
      <c r="C13" s="125"/>
      <c r="D13" s="125"/>
      <c r="E13" s="126"/>
      <c r="F13" s="138"/>
      <c r="G13" s="113"/>
      <c r="H13" s="139"/>
      <c r="I13" s="129"/>
      <c r="J13" s="130"/>
      <c r="K13" s="130"/>
    </row>
    <row r="14" ht="23.25" customHeight="1" spans="1:11">
      <c r="A14" s="115" t="s">
        <v>1221</v>
      </c>
      <c r="B14" s="111"/>
      <c r="C14" s="125"/>
      <c r="D14" s="125"/>
      <c r="E14" s="126"/>
      <c r="F14" s="138"/>
      <c r="G14" s="113"/>
      <c r="H14" s="139"/>
      <c r="I14" s="129"/>
      <c r="J14" s="130"/>
      <c r="K14" s="130"/>
    </row>
    <row r="15" ht="23.25" customHeight="1" spans="1:11">
      <c r="A15" s="115" t="s">
        <v>1217</v>
      </c>
      <c r="B15" s="111"/>
      <c r="C15" s="125"/>
      <c r="D15" s="125"/>
      <c r="E15" s="126"/>
      <c r="F15" s="138"/>
      <c r="G15" s="113"/>
      <c r="H15" s="139"/>
      <c r="I15" s="129"/>
      <c r="J15" s="130"/>
      <c r="K15" s="130"/>
    </row>
    <row r="16" ht="23.25" customHeight="1" spans="1:11">
      <c r="A16" s="115" t="s">
        <v>1219</v>
      </c>
      <c r="B16" s="111"/>
      <c r="C16" s="125"/>
      <c r="D16" s="125"/>
      <c r="E16" s="126"/>
      <c r="F16" s="138"/>
      <c r="G16" s="113"/>
      <c r="H16" s="139"/>
      <c r="I16" s="129"/>
      <c r="J16" s="130"/>
      <c r="K16" s="130"/>
    </row>
    <row r="17" s="120" customFormat="1" ht="23.25" customHeight="1" spans="1:10">
      <c r="A17" s="115" t="s">
        <v>1222</v>
      </c>
      <c r="B17" s="111"/>
      <c r="C17" s="125"/>
      <c r="D17" s="125"/>
      <c r="E17" s="126"/>
      <c r="F17" s="138"/>
      <c r="G17" s="113"/>
      <c r="H17" s="139"/>
      <c r="J17" s="131"/>
    </row>
    <row r="18" s="120" customFormat="1" ht="23.25" customHeight="1" spans="1:8">
      <c r="A18" s="115" t="s">
        <v>1217</v>
      </c>
      <c r="B18" s="111"/>
      <c r="C18" s="125"/>
      <c r="D18" s="125"/>
      <c r="E18" s="126"/>
      <c r="F18" s="138"/>
      <c r="G18" s="113"/>
      <c r="H18" s="139"/>
    </row>
    <row r="19" s="120" customFormat="1" ht="23.25" customHeight="1" spans="1:8">
      <c r="A19" s="115" t="s">
        <v>1218</v>
      </c>
      <c r="B19" s="111"/>
      <c r="C19" s="125"/>
      <c r="D19" s="125"/>
      <c r="E19" s="126"/>
      <c r="F19" s="138"/>
      <c r="G19" s="113"/>
      <c r="H19" s="139"/>
    </row>
    <row r="20" ht="23.25" customHeight="1" spans="1:11">
      <c r="A20" s="115" t="s">
        <v>1219</v>
      </c>
      <c r="B20" s="111"/>
      <c r="C20" s="125"/>
      <c r="D20" s="125"/>
      <c r="E20" s="126"/>
      <c r="F20" s="138"/>
      <c r="G20" s="113"/>
      <c r="H20" s="139"/>
      <c r="I20" s="129"/>
      <c r="J20" s="130"/>
      <c r="K20" s="130"/>
    </row>
    <row r="21" s="120" customFormat="1" ht="23.25" customHeight="1" spans="1:8">
      <c r="A21" s="115" t="s">
        <v>1223</v>
      </c>
      <c r="B21" s="111"/>
      <c r="C21" s="125"/>
      <c r="D21" s="125"/>
      <c r="E21" s="126"/>
      <c r="F21" s="138"/>
      <c r="G21" s="113"/>
      <c r="H21" s="139"/>
    </row>
    <row r="22" s="120" customFormat="1" ht="23.25" customHeight="1" spans="1:8">
      <c r="A22" s="115" t="s">
        <v>1217</v>
      </c>
      <c r="B22" s="111"/>
      <c r="C22" s="125"/>
      <c r="D22" s="125"/>
      <c r="E22" s="126"/>
      <c r="F22" s="138"/>
      <c r="G22" s="113"/>
      <c r="H22" s="139"/>
    </row>
    <row r="23" ht="23.25" customHeight="1" spans="1:11">
      <c r="A23" s="115" t="s">
        <v>1219</v>
      </c>
      <c r="B23" s="111"/>
      <c r="C23" s="125"/>
      <c r="D23" s="125"/>
      <c r="E23" s="126"/>
      <c r="F23" s="138"/>
      <c r="G23" s="113"/>
      <c r="H23" s="139"/>
      <c r="I23" s="129"/>
      <c r="J23" s="130"/>
      <c r="K23" s="130"/>
    </row>
    <row r="24" s="120" customFormat="1" ht="23.25" customHeight="1" spans="1:8">
      <c r="A24" s="117" t="s">
        <v>1224</v>
      </c>
      <c r="B24" s="111"/>
      <c r="C24" s="125"/>
      <c r="D24" s="125"/>
      <c r="E24" s="126"/>
      <c r="F24" s="138"/>
      <c r="G24" s="113"/>
      <c r="H24" s="139"/>
    </row>
    <row r="25" s="120" customFormat="1" ht="23.25" customHeight="1" spans="1:8">
      <c r="A25" s="115" t="s">
        <v>1217</v>
      </c>
      <c r="B25" s="111"/>
      <c r="C25" s="125"/>
      <c r="D25" s="125"/>
      <c r="E25" s="126"/>
      <c r="F25" s="138"/>
      <c r="G25" s="113"/>
      <c r="H25" s="139"/>
    </row>
    <row r="26" ht="23.25" customHeight="1" spans="1:11">
      <c r="A26" s="115" t="s">
        <v>1219</v>
      </c>
      <c r="B26" s="111"/>
      <c r="C26" s="125"/>
      <c r="D26" s="125"/>
      <c r="E26" s="126"/>
      <c r="F26" s="138"/>
      <c r="G26" s="113"/>
      <c r="H26" s="139"/>
      <c r="I26" s="129"/>
      <c r="J26" s="130"/>
      <c r="K26" s="130"/>
    </row>
    <row r="27" ht="23.25" customHeight="1" spans="1:8">
      <c r="A27" s="117" t="s">
        <v>1225</v>
      </c>
      <c r="B27" s="111"/>
      <c r="C27" s="125"/>
      <c r="D27" s="125"/>
      <c r="E27" s="126"/>
      <c r="F27" s="138"/>
      <c r="G27" s="113"/>
      <c r="H27" s="139"/>
    </row>
    <row r="28" ht="23.25" customHeight="1" spans="1:8">
      <c r="A28" s="115" t="s">
        <v>1217</v>
      </c>
      <c r="B28" s="111"/>
      <c r="C28" s="125"/>
      <c r="D28" s="125"/>
      <c r="E28" s="126"/>
      <c r="F28" s="138"/>
      <c r="G28" s="113"/>
      <c r="H28" s="139"/>
    </row>
    <row r="29" ht="23.25" customHeight="1" spans="1:8">
      <c r="A29" s="115" t="s">
        <v>1218</v>
      </c>
      <c r="B29" s="111"/>
      <c r="C29" s="125"/>
      <c r="D29" s="125"/>
      <c r="E29" s="126"/>
      <c r="F29" s="138"/>
      <c r="G29" s="113"/>
      <c r="H29" s="139"/>
    </row>
    <row r="30" ht="23.25" customHeight="1" spans="1:11">
      <c r="A30" s="115" t="s">
        <v>1219</v>
      </c>
      <c r="B30" s="111"/>
      <c r="C30" s="125"/>
      <c r="D30" s="125"/>
      <c r="E30" s="126"/>
      <c r="F30" s="138"/>
      <c r="G30" s="113"/>
      <c r="H30" s="139"/>
      <c r="I30" s="129"/>
      <c r="J30" s="130"/>
      <c r="K30" s="130"/>
    </row>
    <row r="31" ht="23.25" customHeight="1" spans="1:8">
      <c r="A31" s="117" t="s">
        <v>1226</v>
      </c>
      <c r="B31" s="111"/>
      <c r="C31" s="125"/>
      <c r="D31" s="125"/>
      <c r="E31" s="126"/>
      <c r="F31" s="138"/>
      <c r="G31" s="113"/>
      <c r="H31" s="139"/>
    </row>
    <row r="32" ht="23.25" customHeight="1" spans="1:8">
      <c r="A32" s="115" t="s">
        <v>1217</v>
      </c>
      <c r="B32" s="111"/>
      <c r="C32" s="125"/>
      <c r="D32" s="125"/>
      <c r="E32" s="126"/>
      <c r="F32" s="138"/>
      <c r="G32" s="113"/>
      <c r="H32" s="139"/>
    </row>
    <row r="33" ht="23.25" customHeight="1" spans="1:8">
      <c r="A33" s="115" t="s">
        <v>1218</v>
      </c>
      <c r="B33" s="111"/>
      <c r="C33" s="125"/>
      <c r="D33" s="125"/>
      <c r="E33" s="126"/>
      <c r="F33" s="138"/>
      <c r="G33" s="113"/>
      <c r="H33" s="139"/>
    </row>
    <row r="34" ht="23.25" customHeight="1" spans="1:11">
      <c r="A34" s="115" t="s">
        <v>1219</v>
      </c>
      <c r="B34" s="111"/>
      <c r="C34" s="125"/>
      <c r="D34" s="125"/>
      <c r="E34" s="126"/>
      <c r="F34" s="138"/>
      <c r="G34" s="113"/>
      <c r="H34" s="139"/>
      <c r="I34" s="129"/>
      <c r="J34" s="130"/>
      <c r="K34" s="130"/>
    </row>
    <row r="35" ht="23.25" customHeight="1" spans="1:8">
      <c r="A35" s="115" t="s">
        <v>1227</v>
      </c>
      <c r="B35" s="111"/>
      <c r="C35" s="125"/>
      <c r="D35" s="125"/>
      <c r="E35" s="126"/>
      <c r="F35" s="138"/>
      <c r="G35" s="113"/>
      <c r="H35" s="131"/>
    </row>
    <row r="36" ht="23.25" customHeight="1" spans="1:8">
      <c r="A36" s="115" t="s">
        <v>1217</v>
      </c>
      <c r="B36" s="111"/>
      <c r="C36" s="125"/>
      <c r="D36" s="125"/>
      <c r="E36" s="126"/>
      <c r="F36" s="138"/>
      <c r="G36" s="113"/>
      <c r="H36" s="131"/>
    </row>
    <row r="37" ht="23.25" customHeight="1" spans="1:8">
      <c r="A37" s="115" t="s">
        <v>1218</v>
      </c>
      <c r="B37" s="111"/>
      <c r="C37" s="125"/>
      <c r="D37" s="125"/>
      <c r="E37" s="126"/>
      <c r="F37" s="138"/>
      <c r="G37" s="113"/>
      <c r="H37" s="131"/>
    </row>
    <row r="38" ht="23.25" customHeight="1" spans="1:11">
      <c r="A38" s="115" t="s">
        <v>1219</v>
      </c>
      <c r="B38" s="111"/>
      <c r="C38" s="125"/>
      <c r="D38" s="125"/>
      <c r="E38" s="126"/>
      <c r="F38" s="138"/>
      <c r="G38" s="113"/>
      <c r="H38" s="139"/>
      <c r="I38" s="129"/>
      <c r="J38" s="130"/>
      <c r="K38" s="130"/>
    </row>
    <row r="39" ht="24.6" customHeight="1" spans="8:8">
      <c r="H39" s="131"/>
    </row>
    <row r="40" ht="24.6" customHeight="1" spans="8:8">
      <c r="H40" s="131"/>
    </row>
    <row r="41" ht="24.6" customHeight="1" spans="8:8">
      <c r="H41" s="131"/>
    </row>
    <row r="42" ht="24.6" customHeight="1" spans="8:8">
      <c r="H42" s="131"/>
    </row>
    <row r="43" spans="8:8">
      <c r="H43" s="131"/>
    </row>
    <row r="44" spans="8:8">
      <c r="H44" s="131"/>
    </row>
    <row r="45" spans="8:8">
      <c r="H45" s="131"/>
    </row>
    <row r="46" spans="8:8">
      <c r="H46" s="131"/>
    </row>
    <row r="47" spans="8:8">
      <c r="H47" s="131"/>
    </row>
    <row r="48" spans="8:8">
      <c r="H48" s="131"/>
    </row>
  </sheetData>
  <mergeCells count="4">
    <mergeCell ref="A2:G2"/>
    <mergeCell ref="B4:E4"/>
    <mergeCell ref="F4:G4"/>
    <mergeCell ref="A4:A5"/>
  </mergeCells>
  <printOptions horizontalCentered="1" verticalCentered="1"/>
  <pageMargins left="0.275" right="0.196527777777778" top="0.393055555555556" bottom="0.0388888888888889" header="0.588888888888889" footer="0.238888888888889"/>
  <pageSetup paperSize="9" scale="80" orientation="portrait"/>
  <headerFooter alignWithMargins="0"/>
  <rowBreaks count="1" manualBreakCount="1">
    <brk id="3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showZeros="0" view="pageBreakPreview" zoomScale="115" zoomScaleNormal="75" workbookViewId="0">
      <selection activeCell="A1" sqref="A1"/>
    </sheetView>
  </sheetViews>
  <sheetFormatPr defaultColWidth="8.75" defaultRowHeight="15"/>
  <cols>
    <col min="1" max="1" width="41" style="121" customWidth="1"/>
    <col min="2" max="4" width="12.925" style="121" customWidth="1"/>
    <col min="5" max="5" width="12.925" style="122" customWidth="1"/>
    <col min="6" max="7" width="13.0416666666667" style="98" customWidth="1"/>
    <col min="8" max="8" width="14.75" style="121"/>
    <col min="9" max="9" width="9.5" style="121"/>
    <col min="10" max="10" width="13.375" style="121" customWidth="1"/>
    <col min="11" max="32" width="9" style="121"/>
    <col min="33" max="256" width="8.75" style="121"/>
    <col min="257" max="16384" width="8.75" style="5"/>
  </cols>
  <sheetData>
    <row r="1" ht="20.25" spans="1:1">
      <c r="A1" s="123" t="s">
        <v>1228</v>
      </c>
    </row>
    <row r="2" s="119" customFormat="1" ht="48" customHeight="1" spans="1:7">
      <c r="A2" s="100" t="s">
        <v>1229</v>
      </c>
      <c r="B2" s="100"/>
      <c r="C2" s="100"/>
      <c r="D2" s="100"/>
      <c r="E2" s="100"/>
      <c r="F2" s="100"/>
      <c r="G2" s="100"/>
    </row>
    <row r="3" s="101" customFormat="1" ht="14.25" spans="5:7">
      <c r="E3" s="102"/>
      <c r="F3" s="103"/>
      <c r="G3" s="104" t="s">
        <v>6</v>
      </c>
    </row>
    <row r="4" s="108" customFormat="1" ht="33" customHeight="1" spans="1:7">
      <c r="A4" s="105" t="s">
        <v>1186</v>
      </c>
      <c r="B4" s="106" t="s">
        <v>1209</v>
      </c>
      <c r="C4" s="106"/>
      <c r="D4" s="106"/>
      <c r="E4" s="106"/>
      <c r="F4" s="107" t="s">
        <v>1210</v>
      </c>
      <c r="G4" s="107"/>
    </row>
    <row r="5" s="108" customFormat="1" ht="33" customHeight="1" spans="1:7">
      <c r="A5" s="105"/>
      <c r="B5" s="105" t="s">
        <v>1211</v>
      </c>
      <c r="C5" s="105" t="s">
        <v>1212</v>
      </c>
      <c r="D5" s="105" t="s">
        <v>1213</v>
      </c>
      <c r="E5" s="105" t="s">
        <v>1214</v>
      </c>
      <c r="F5" s="105" t="s">
        <v>1211</v>
      </c>
      <c r="G5" s="109" t="s">
        <v>1215</v>
      </c>
    </row>
    <row r="6" ht="34.5" customHeight="1" spans="1:11">
      <c r="A6" s="124" t="s">
        <v>1230</v>
      </c>
      <c r="B6" s="111"/>
      <c r="C6" s="125"/>
      <c r="D6" s="125"/>
      <c r="E6" s="126"/>
      <c r="F6" s="113"/>
      <c r="G6" s="113"/>
      <c r="H6" s="127"/>
      <c r="I6" s="129"/>
      <c r="J6" s="130"/>
      <c r="K6" s="130"/>
    </row>
    <row r="7" ht="34.5" customHeight="1" spans="1:11">
      <c r="A7" s="128" t="s">
        <v>1231</v>
      </c>
      <c r="B7" s="111"/>
      <c r="C7" s="125"/>
      <c r="D7" s="125"/>
      <c r="E7" s="126"/>
      <c r="F7" s="113"/>
      <c r="G7" s="113"/>
      <c r="H7" s="127"/>
      <c r="I7" s="129"/>
      <c r="J7" s="130"/>
      <c r="K7" s="130"/>
    </row>
    <row r="8" ht="34.5" customHeight="1" spans="1:11">
      <c r="A8" s="115" t="s">
        <v>1232</v>
      </c>
      <c r="B8" s="111"/>
      <c r="C8" s="125"/>
      <c r="D8" s="125"/>
      <c r="E8" s="126"/>
      <c r="F8" s="113"/>
      <c r="G8" s="113"/>
      <c r="H8" s="127"/>
      <c r="I8" s="129"/>
      <c r="J8" s="130"/>
      <c r="K8" s="130"/>
    </row>
    <row r="9" ht="34.5" customHeight="1" spans="1:11">
      <c r="A9" s="115" t="s">
        <v>1233</v>
      </c>
      <c r="B9" s="111"/>
      <c r="C9" s="125"/>
      <c r="D9" s="125"/>
      <c r="E9" s="126"/>
      <c r="F9" s="113"/>
      <c r="G9" s="113"/>
      <c r="H9" s="127"/>
      <c r="I9" s="129"/>
      <c r="J9" s="130"/>
      <c r="K9" s="130"/>
    </row>
    <row r="10" ht="34.5" customHeight="1" spans="1:11">
      <c r="A10" s="115" t="s">
        <v>1234</v>
      </c>
      <c r="B10" s="111"/>
      <c r="C10" s="125"/>
      <c r="D10" s="125"/>
      <c r="E10" s="126"/>
      <c r="F10" s="113"/>
      <c r="G10" s="113"/>
      <c r="H10" s="127"/>
      <c r="I10" s="129"/>
      <c r="J10" s="130"/>
      <c r="K10" s="130"/>
    </row>
    <row r="11" ht="34.5" customHeight="1" spans="1:11">
      <c r="A11" s="115" t="s">
        <v>1235</v>
      </c>
      <c r="B11" s="111"/>
      <c r="C11" s="125"/>
      <c r="D11" s="125"/>
      <c r="E11" s="126"/>
      <c r="F11" s="113"/>
      <c r="G11" s="113"/>
      <c r="H11" s="127"/>
      <c r="I11" s="129"/>
      <c r="J11" s="130"/>
      <c r="K11" s="130"/>
    </row>
    <row r="12" ht="34.5" customHeight="1" spans="1:11">
      <c r="A12" s="115" t="s">
        <v>1236</v>
      </c>
      <c r="B12" s="111"/>
      <c r="C12" s="125"/>
      <c r="D12" s="125"/>
      <c r="E12" s="126"/>
      <c r="F12" s="113"/>
      <c r="G12" s="113"/>
      <c r="H12" s="127"/>
      <c r="I12" s="129"/>
      <c r="J12" s="130"/>
      <c r="K12" s="130"/>
    </row>
    <row r="13" ht="34.5" customHeight="1" spans="1:11">
      <c r="A13" s="115" t="s">
        <v>1233</v>
      </c>
      <c r="B13" s="111"/>
      <c r="C13" s="125"/>
      <c r="D13" s="125"/>
      <c r="E13" s="126"/>
      <c r="F13" s="113"/>
      <c r="G13" s="113"/>
      <c r="H13" s="127"/>
      <c r="I13" s="129"/>
      <c r="J13" s="130"/>
      <c r="K13" s="130"/>
    </row>
    <row r="14" s="120" customFormat="1" ht="34.5" customHeight="1" spans="1:10">
      <c r="A14" s="115" t="s">
        <v>1237</v>
      </c>
      <c r="B14" s="111"/>
      <c r="C14" s="125"/>
      <c r="D14" s="125"/>
      <c r="E14" s="126"/>
      <c r="F14" s="113"/>
      <c r="G14" s="113"/>
      <c r="H14" s="127"/>
      <c r="J14" s="131"/>
    </row>
    <row r="15" s="120" customFormat="1" ht="34.5" customHeight="1" spans="1:8">
      <c r="A15" s="115" t="s">
        <v>1238</v>
      </c>
      <c r="B15" s="111"/>
      <c r="C15" s="125"/>
      <c r="D15" s="125"/>
      <c r="E15" s="126"/>
      <c r="F15" s="113"/>
      <c r="G15" s="113"/>
      <c r="H15" s="127"/>
    </row>
    <row r="16" s="120" customFormat="1" ht="34.5" customHeight="1" spans="1:8">
      <c r="A16" s="115" t="s">
        <v>1239</v>
      </c>
      <c r="B16" s="111"/>
      <c r="C16" s="125"/>
      <c r="D16" s="125"/>
      <c r="E16" s="126"/>
      <c r="F16" s="113"/>
      <c r="G16" s="113"/>
      <c r="H16" s="127"/>
    </row>
    <row r="17" s="120" customFormat="1" ht="34.5" customHeight="1" spans="1:8">
      <c r="A17" s="115" t="s">
        <v>1240</v>
      </c>
      <c r="B17" s="111"/>
      <c r="C17" s="125"/>
      <c r="D17" s="125"/>
      <c r="E17" s="126"/>
      <c r="F17" s="113"/>
      <c r="G17" s="113"/>
      <c r="H17" s="127"/>
    </row>
    <row r="18" s="120" customFormat="1" ht="34.5" customHeight="1" spans="1:8">
      <c r="A18" s="115" t="s">
        <v>1241</v>
      </c>
      <c r="B18" s="111"/>
      <c r="C18" s="125"/>
      <c r="D18" s="125"/>
      <c r="E18" s="126"/>
      <c r="F18" s="113"/>
      <c r="G18" s="113"/>
      <c r="H18" s="127"/>
    </row>
    <row r="19" s="120" customFormat="1" ht="34.5" customHeight="1" spans="1:8">
      <c r="A19" s="115" t="s">
        <v>1242</v>
      </c>
      <c r="B19" s="111"/>
      <c r="C19" s="125"/>
      <c r="D19" s="125"/>
      <c r="E19" s="126"/>
      <c r="F19" s="113"/>
      <c r="G19" s="113"/>
      <c r="H19" s="127"/>
    </row>
    <row r="20" s="120" customFormat="1" ht="34.5" customHeight="1" spans="1:8">
      <c r="A20" s="115" t="s">
        <v>1243</v>
      </c>
      <c r="B20" s="111"/>
      <c r="C20" s="125"/>
      <c r="D20" s="125"/>
      <c r="E20" s="126"/>
      <c r="F20" s="113"/>
      <c r="G20" s="113"/>
      <c r="H20" s="127"/>
    </row>
    <row r="21" ht="34.5" customHeight="1" spans="1:8">
      <c r="A21" s="117" t="s">
        <v>1244</v>
      </c>
      <c r="B21" s="111"/>
      <c r="C21" s="125"/>
      <c r="D21" s="125"/>
      <c r="E21" s="126"/>
      <c r="F21" s="113"/>
      <c r="G21" s="113"/>
      <c r="H21" s="127"/>
    </row>
    <row r="22" ht="34.5" customHeight="1" spans="1:8">
      <c r="A22" s="115" t="s">
        <v>1245</v>
      </c>
      <c r="B22" s="111"/>
      <c r="C22" s="125"/>
      <c r="D22" s="125"/>
      <c r="E22" s="126"/>
      <c r="F22" s="113"/>
      <c r="G22" s="113"/>
      <c r="H22" s="127"/>
    </row>
    <row r="23" ht="34.5" customHeight="1" spans="1:8">
      <c r="A23" s="117" t="s">
        <v>1246</v>
      </c>
      <c r="B23" s="111"/>
      <c r="C23" s="125"/>
      <c r="D23" s="125"/>
      <c r="E23" s="126"/>
      <c r="F23" s="113"/>
      <c r="G23" s="113"/>
      <c r="H23" s="127"/>
    </row>
    <row r="24" ht="34.5" customHeight="1" spans="1:8">
      <c r="A24" s="117" t="s">
        <v>1247</v>
      </c>
      <c r="B24" s="111"/>
      <c r="C24" s="125"/>
      <c r="D24" s="125"/>
      <c r="E24" s="126"/>
      <c r="F24" s="113"/>
      <c r="G24" s="113"/>
      <c r="H24" s="127"/>
    </row>
    <row r="25" ht="34.5" customHeight="1" spans="1:7">
      <c r="A25" s="117" t="s">
        <v>1248</v>
      </c>
      <c r="B25" s="111"/>
      <c r="C25" s="125"/>
      <c r="D25" s="125"/>
      <c r="E25" s="126"/>
      <c r="F25" s="113"/>
      <c r="G25" s="113"/>
    </row>
    <row r="26" ht="24.6" customHeight="1"/>
    <row r="27" ht="24.6" customHeight="1"/>
    <row r="28" ht="24.6" customHeight="1"/>
    <row r="29" ht="24.6" customHeight="1"/>
    <row r="30" ht="24.6" customHeight="1"/>
    <row r="31" ht="24.6" customHeight="1"/>
    <row r="32" ht="24.6" customHeight="1"/>
    <row r="33" ht="24.6" customHeight="1"/>
  </sheetData>
  <mergeCells count="4">
    <mergeCell ref="A2:G2"/>
    <mergeCell ref="B4:E4"/>
    <mergeCell ref="F4:G4"/>
    <mergeCell ref="A4:A5"/>
  </mergeCells>
  <printOptions horizontalCentered="1" verticalCentered="1"/>
  <pageMargins left="0.235416666666667" right="0.196527777777778" top="0.275" bottom="0.15625" header="0.588888888888889" footer="0.238888888888889"/>
  <pageSetup paperSize="9" scale="80" orientation="portrait"/>
  <headerFooter alignWithMargins="0"/>
  <rowBreaks count="1" manualBreakCount="1">
    <brk id="2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showGridLines="0" view="pageBreakPreview" zoomScaleNormal="100" workbookViewId="0">
      <selection activeCell="A1" sqref="A1"/>
    </sheetView>
  </sheetViews>
  <sheetFormatPr defaultColWidth="8.75" defaultRowHeight="14.25"/>
  <cols>
    <col min="1" max="1" width="49.375" style="5" customWidth="1"/>
    <col min="2" max="3" width="15.75" style="5" customWidth="1"/>
    <col min="4" max="5" width="15.125" style="5" customWidth="1"/>
    <col min="6" max="6" width="15.75" style="98" customWidth="1"/>
    <col min="7" max="7" width="15.125" style="98" customWidth="1"/>
    <col min="8" max="8" width="13.375" style="5"/>
    <col min="9" max="16384" width="8.75" style="5"/>
  </cols>
  <sheetData>
    <row r="1" ht="20.25" spans="1:1">
      <c r="A1" s="99" t="s">
        <v>1249</v>
      </c>
    </row>
    <row r="2" ht="48" customHeight="1" spans="1:7">
      <c r="A2" s="100" t="s">
        <v>1250</v>
      </c>
      <c r="B2" s="100"/>
      <c r="C2" s="100"/>
      <c r="D2" s="100"/>
      <c r="E2" s="100"/>
      <c r="F2" s="100"/>
      <c r="G2" s="100"/>
    </row>
    <row r="3" spans="1:7">
      <c r="A3" s="101"/>
      <c r="B3" s="101"/>
      <c r="C3" s="101"/>
      <c r="D3" s="101"/>
      <c r="E3" s="102"/>
      <c r="F3" s="103"/>
      <c r="G3" s="104" t="s">
        <v>6</v>
      </c>
    </row>
    <row r="4" ht="34.5" customHeight="1" spans="1:8">
      <c r="A4" s="105" t="s">
        <v>1186</v>
      </c>
      <c r="B4" s="106" t="s">
        <v>1209</v>
      </c>
      <c r="C4" s="106"/>
      <c r="D4" s="106"/>
      <c r="E4" s="106"/>
      <c r="F4" s="107" t="s">
        <v>1210</v>
      </c>
      <c r="G4" s="107"/>
      <c r="H4" s="108"/>
    </row>
    <row r="5" ht="34.5" customHeight="1" spans="1:8">
      <c r="A5" s="105"/>
      <c r="B5" s="105" t="s">
        <v>1211</v>
      </c>
      <c r="C5" s="105" t="s">
        <v>1212</v>
      </c>
      <c r="D5" s="105" t="s">
        <v>1251</v>
      </c>
      <c r="E5" s="105" t="s">
        <v>1214</v>
      </c>
      <c r="F5" s="105" t="s">
        <v>1211</v>
      </c>
      <c r="G5" s="109" t="s">
        <v>1215</v>
      </c>
      <c r="H5" s="108"/>
    </row>
    <row r="6" ht="42" customHeight="1" spans="1:9">
      <c r="A6" s="110" t="s">
        <v>1252</v>
      </c>
      <c r="B6" s="111"/>
      <c r="C6" s="112"/>
      <c r="D6" s="112"/>
      <c r="E6" s="112"/>
      <c r="F6" s="113"/>
      <c r="G6" s="113"/>
      <c r="H6" s="114"/>
      <c r="I6" s="118"/>
    </row>
    <row r="7" ht="42" customHeight="1" spans="1:9">
      <c r="A7" s="110" t="s">
        <v>1253</v>
      </c>
      <c r="B7" s="111"/>
      <c r="C7" s="112"/>
      <c r="D7" s="112"/>
      <c r="E7" s="112"/>
      <c r="F7" s="113"/>
      <c r="G7" s="113"/>
      <c r="H7" s="114"/>
      <c r="I7" s="118"/>
    </row>
    <row r="8" ht="42" customHeight="1" spans="1:8">
      <c r="A8" s="115" t="s">
        <v>1254</v>
      </c>
      <c r="B8" s="111"/>
      <c r="C8" s="112"/>
      <c r="D8" s="112"/>
      <c r="E8" s="112"/>
      <c r="F8" s="113"/>
      <c r="G8" s="113"/>
      <c r="H8" s="116"/>
    </row>
    <row r="9" ht="42" customHeight="1" spans="1:8">
      <c r="A9" s="115" t="s">
        <v>1255</v>
      </c>
      <c r="B9" s="111"/>
      <c r="C9" s="112"/>
      <c r="D9" s="112"/>
      <c r="E9" s="112"/>
      <c r="F9" s="113"/>
      <c r="G9" s="113"/>
      <c r="H9" s="116"/>
    </row>
    <row r="10" ht="42" customHeight="1" spans="1:8">
      <c r="A10" s="115" t="s">
        <v>1256</v>
      </c>
      <c r="B10" s="111"/>
      <c r="C10" s="112"/>
      <c r="D10" s="112"/>
      <c r="E10" s="112"/>
      <c r="F10" s="113"/>
      <c r="G10" s="113"/>
      <c r="H10" s="116"/>
    </row>
    <row r="11" ht="42" customHeight="1" spans="1:8">
      <c r="A11" s="115" t="s">
        <v>1257</v>
      </c>
      <c r="B11" s="111"/>
      <c r="C11" s="112"/>
      <c r="D11" s="112"/>
      <c r="E11" s="112"/>
      <c r="F11" s="113"/>
      <c r="G11" s="113"/>
      <c r="H11" s="116"/>
    </row>
    <row r="12" ht="42" customHeight="1" spans="1:8">
      <c r="A12" s="115" t="s">
        <v>1258</v>
      </c>
      <c r="B12" s="111"/>
      <c r="C12" s="112"/>
      <c r="D12" s="112"/>
      <c r="E12" s="112"/>
      <c r="F12" s="113"/>
      <c r="G12" s="113"/>
      <c r="H12" s="116"/>
    </row>
    <row r="13" ht="42" customHeight="1" spans="1:8">
      <c r="A13" s="115" t="s">
        <v>1259</v>
      </c>
      <c r="B13" s="111"/>
      <c r="C13" s="112"/>
      <c r="D13" s="112"/>
      <c r="E13" s="112"/>
      <c r="F13" s="113"/>
      <c r="G13" s="113"/>
      <c r="H13" s="116"/>
    </row>
    <row r="14" ht="42" customHeight="1" spans="1:8">
      <c r="A14" s="115" t="s">
        <v>1260</v>
      </c>
      <c r="B14" s="111"/>
      <c r="C14" s="112"/>
      <c r="D14" s="112"/>
      <c r="E14" s="112"/>
      <c r="F14" s="113"/>
      <c r="G14" s="113"/>
      <c r="H14" s="116"/>
    </row>
    <row r="15" ht="42" customHeight="1" spans="1:8">
      <c r="A15" s="115" t="s">
        <v>1261</v>
      </c>
      <c r="B15" s="111"/>
      <c r="C15" s="112"/>
      <c r="D15" s="112"/>
      <c r="E15" s="112"/>
      <c r="F15" s="113"/>
      <c r="G15" s="113"/>
      <c r="H15" s="116"/>
    </row>
    <row r="16" ht="42" customHeight="1" spans="1:8">
      <c r="A16" s="117" t="s">
        <v>1262</v>
      </c>
      <c r="B16" s="111"/>
      <c r="C16" s="112"/>
      <c r="D16" s="112"/>
      <c r="E16" s="112"/>
      <c r="F16" s="113"/>
      <c r="G16" s="113"/>
      <c r="H16" s="116"/>
    </row>
    <row r="17" ht="42" customHeight="1" spans="1:8">
      <c r="A17" s="117" t="s">
        <v>1263</v>
      </c>
      <c r="B17" s="111"/>
      <c r="C17" s="112"/>
      <c r="D17" s="112"/>
      <c r="E17" s="112"/>
      <c r="F17" s="113"/>
      <c r="G17" s="113"/>
      <c r="H17" s="116"/>
    </row>
    <row r="18" ht="42" customHeight="1" spans="1:8">
      <c r="A18" s="117" t="s">
        <v>1264</v>
      </c>
      <c r="B18" s="111"/>
      <c r="C18" s="112"/>
      <c r="D18" s="112"/>
      <c r="E18" s="112"/>
      <c r="F18" s="113"/>
      <c r="G18" s="113"/>
      <c r="H18" s="116"/>
    </row>
    <row r="19" ht="42" customHeight="1" spans="1:8">
      <c r="A19" s="117" t="s">
        <v>1265</v>
      </c>
      <c r="B19" s="111"/>
      <c r="C19" s="112"/>
      <c r="D19" s="112"/>
      <c r="E19" s="112"/>
      <c r="F19" s="113"/>
      <c r="G19" s="113"/>
      <c r="H19" s="116"/>
    </row>
    <row r="20" ht="42" customHeight="1" spans="1:8">
      <c r="A20" s="117" t="s">
        <v>1266</v>
      </c>
      <c r="B20" s="111"/>
      <c r="C20" s="112"/>
      <c r="D20" s="112"/>
      <c r="E20" s="112"/>
      <c r="F20" s="113"/>
      <c r="G20" s="113"/>
      <c r="H20" s="116"/>
    </row>
    <row r="21" ht="42" customHeight="1" spans="1:8">
      <c r="A21" s="117" t="s">
        <v>1267</v>
      </c>
      <c r="B21" s="111"/>
      <c r="C21" s="112"/>
      <c r="D21" s="112"/>
      <c r="E21" s="112"/>
      <c r="F21" s="113"/>
      <c r="G21" s="113"/>
      <c r="H21" s="116"/>
    </row>
    <row r="22" ht="42" customHeight="1" spans="1:7">
      <c r="A22" s="117" t="s">
        <v>1268</v>
      </c>
      <c r="B22" s="111"/>
      <c r="C22" s="112"/>
      <c r="D22" s="112"/>
      <c r="E22" s="112"/>
      <c r="F22" s="113"/>
      <c r="G22" s="113"/>
    </row>
    <row r="23" ht="42" customHeight="1" spans="1:7">
      <c r="A23" s="117" t="s">
        <v>1269</v>
      </c>
      <c r="B23" s="111"/>
      <c r="C23" s="112"/>
      <c r="D23" s="112"/>
      <c r="E23" s="112"/>
      <c r="F23" s="113"/>
      <c r="G23" s="113"/>
    </row>
  </sheetData>
  <mergeCells count="4">
    <mergeCell ref="A2:G2"/>
    <mergeCell ref="B4:E4"/>
    <mergeCell ref="F4:G4"/>
    <mergeCell ref="A4:A5"/>
  </mergeCells>
  <printOptions horizontalCentered="1" verticalCentered="1"/>
  <pageMargins left="0.588888888888889" right="0.588888888888889" top="0.788888888888889" bottom="0.788888888888889" header="0.588888888888889" footer="0.238888888888889"/>
  <pageSetup paperSize="9" scale="64" orientation="portrait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K39"/>
  <sheetViews>
    <sheetView showGridLines="0" view="pageBreakPreview" zoomScale="55" zoomScaleNormal="50" workbookViewId="0">
      <selection activeCell="S7" sqref="S7"/>
    </sheetView>
  </sheetViews>
  <sheetFormatPr defaultColWidth="8.75" defaultRowHeight="14.25"/>
  <cols>
    <col min="1" max="5" width="9" style="84"/>
    <col min="6" max="6" width="26.375" style="84"/>
    <col min="7" max="32" width="9" style="84"/>
    <col min="33" max="256" width="8.75" style="84"/>
    <col min="257" max="16384" width="8.75" style="5"/>
  </cols>
  <sheetData>
    <row r="1" spans="10:11">
      <c r="J1" s="96"/>
      <c r="K1" s="96"/>
    </row>
    <row r="2" ht="71.25" customHeight="1" spans="1:11">
      <c r="A2" s="85"/>
      <c r="B2" s="85"/>
      <c r="C2" s="85"/>
      <c r="D2" s="86"/>
      <c r="E2" s="86"/>
      <c r="J2" s="97"/>
      <c r="K2" s="97"/>
    </row>
    <row r="3" ht="71.25" customHeight="1" spans="1:11">
      <c r="A3" s="85"/>
      <c r="B3" s="85"/>
      <c r="C3" s="85"/>
      <c r="D3" s="86"/>
      <c r="E3" s="86"/>
      <c r="J3" s="97"/>
      <c r="K3" s="97"/>
    </row>
    <row r="4" ht="157.5" customHeight="1" spans="1:11">
      <c r="A4" s="87" t="s">
        <v>1270</v>
      </c>
      <c r="B4" s="87"/>
      <c r="C4" s="87"/>
      <c r="D4" s="87"/>
      <c r="E4" s="87"/>
      <c r="F4" s="87"/>
      <c r="G4" s="87"/>
      <c r="H4" s="87"/>
      <c r="I4" s="87"/>
      <c r="J4" s="87"/>
      <c r="K4" s="87"/>
    </row>
    <row r="6" customHeight="1" spans="5:7">
      <c r="E6" s="88"/>
      <c r="F6" s="88"/>
      <c r="G6" s="88"/>
    </row>
    <row r="7" customHeight="1" spans="5:7">
      <c r="E7" s="88"/>
      <c r="F7" s="88"/>
      <c r="G7" s="88"/>
    </row>
    <row r="8" customHeight="1" spans="5:7">
      <c r="E8" s="88"/>
      <c r="F8" s="88"/>
      <c r="G8" s="88"/>
    </row>
    <row r="9" ht="6" customHeight="1" spans="1:11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</row>
    <row r="10" ht="13.5" hidden="1" spans="1:11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</row>
    <row r="11" ht="13.5" hidden="1" spans="1:11">
      <c r="A11" s="89"/>
      <c r="B11" s="89"/>
      <c r="C11" s="89"/>
      <c r="D11" s="89"/>
      <c r="E11" s="89"/>
      <c r="F11" s="89"/>
      <c r="G11" s="89"/>
      <c r="H11" s="89"/>
      <c r="I11" s="89"/>
      <c r="J11" s="89"/>
      <c r="K11" s="89"/>
    </row>
    <row r="12" ht="13.5" hidden="1" spans="1:11">
      <c r="A12" s="89"/>
      <c r="B12" s="89"/>
      <c r="C12" s="89"/>
      <c r="D12" s="89"/>
      <c r="E12" s="89"/>
      <c r="F12" s="89"/>
      <c r="G12" s="89"/>
      <c r="H12" s="89"/>
      <c r="I12" s="89"/>
      <c r="J12" s="89"/>
      <c r="K12" s="89"/>
    </row>
    <row r="13" ht="13.5" spans="1:11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</row>
    <row r="14" ht="13.5" spans="1:11">
      <c r="A14" s="89"/>
      <c r="B14" s="89"/>
      <c r="C14" s="89"/>
      <c r="D14" s="89"/>
      <c r="E14" s="89"/>
      <c r="F14" s="89"/>
      <c r="G14" s="89"/>
      <c r="H14" s="89"/>
      <c r="I14" s="89"/>
      <c r="J14" s="89"/>
      <c r="K14" s="89"/>
    </row>
    <row r="15" ht="13.5" spans="1:11">
      <c r="A15" s="89"/>
      <c r="B15" s="89"/>
      <c r="C15" s="89"/>
      <c r="D15" s="89"/>
      <c r="E15" s="89"/>
      <c r="F15" s="89"/>
      <c r="G15" s="89"/>
      <c r="H15" s="89"/>
      <c r="I15" s="89"/>
      <c r="J15" s="89"/>
      <c r="K15" s="89"/>
    </row>
    <row r="16" ht="13.5" spans="1:11">
      <c r="A16" s="89"/>
      <c r="B16" s="89"/>
      <c r="C16" s="89"/>
      <c r="D16" s="89"/>
      <c r="E16" s="89"/>
      <c r="F16" s="89"/>
      <c r="G16" s="89"/>
      <c r="H16" s="89"/>
      <c r="I16" s="89"/>
      <c r="J16" s="89"/>
      <c r="K16" s="89"/>
    </row>
    <row r="17" ht="13.5" spans="1:11">
      <c r="A17" s="89"/>
      <c r="B17" s="89"/>
      <c r="C17" s="89"/>
      <c r="D17" s="89"/>
      <c r="E17" s="89"/>
      <c r="F17" s="89"/>
      <c r="G17" s="89"/>
      <c r="H17" s="89"/>
      <c r="I17" s="89"/>
      <c r="J17" s="89"/>
      <c r="K17" s="89"/>
    </row>
    <row r="22" ht="101.25" customHeight="1"/>
    <row r="23" ht="11.25" customHeight="1"/>
    <row r="26" ht="27" spans="6:6">
      <c r="F26" s="90"/>
    </row>
    <row r="28" ht="47.25" customHeight="1" spans="1:11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</row>
    <row r="29" ht="35.25" spans="1:11">
      <c r="A29" s="91"/>
      <c r="B29" s="91"/>
      <c r="C29" s="91"/>
      <c r="D29" s="91"/>
      <c r="E29" s="91"/>
      <c r="F29" s="92"/>
      <c r="G29" s="91"/>
      <c r="H29" s="91"/>
      <c r="I29" s="91"/>
      <c r="J29" s="91"/>
      <c r="K29" s="91"/>
    </row>
    <row r="30" ht="35.25" spans="1:11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</row>
    <row r="31" ht="35.25" spans="1:11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</row>
    <row r="32" ht="35.25" spans="1:11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</row>
    <row r="33" ht="15.75" spans="1:11">
      <c r="A33" s="93"/>
      <c r="B33" s="93"/>
      <c r="C33" s="93"/>
      <c r="D33" s="93"/>
      <c r="E33" s="93"/>
      <c r="F33" s="93"/>
      <c r="G33" s="93"/>
      <c r="H33" s="93"/>
      <c r="I33" s="93"/>
      <c r="J33" s="93"/>
      <c r="K33" s="93"/>
    </row>
    <row r="34" ht="13.5" spans="1:11">
      <c r="A34" s="94"/>
      <c r="B34" s="94"/>
      <c r="C34" s="94"/>
      <c r="D34" s="94"/>
      <c r="E34" s="94"/>
      <c r="F34" s="94"/>
      <c r="G34" s="94"/>
      <c r="H34" s="94"/>
      <c r="I34" s="94"/>
      <c r="J34" s="94"/>
      <c r="K34" s="94"/>
    </row>
    <row r="35" ht="35.25" customHeight="1" spans="1:11">
      <c r="A35" s="94"/>
      <c r="B35" s="94"/>
      <c r="C35" s="94"/>
      <c r="D35" s="94"/>
      <c r="E35" s="94"/>
      <c r="F35" s="94"/>
      <c r="G35" s="94"/>
      <c r="H35" s="94"/>
      <c r="I35" s="94"/>
      <c r="J35" s="94"/>
      <c r="K35" s="94"/>
    </row>
    <row r="36" ht="3.75" customHeight="1" spans="6:11">
      <c r="F36" s="95"/>
      <c r="G36" s="95"/>
      <c r="H36" s="95"/>
      <c r="I36" s="95"/>
      <c r="J36" s="95"/>
      <c r="K36" s="95"/>
    </row>
    <row r="37" hidden="1" customHeight="1" spans="6:11">
      <c r="F37" s="95"/>
      <c r="G37" s="95"/>
      <c r="H37" s="95"/>
      <c r="I37" s="95"/>
      <c r="J37" s="95"/>
      <c r="K37" s="95"/>
    </row>
    <row r="38" hidden="1" customHeight="1" spans="6:11">
      <c r="F38" s="95"/>
      <c r="G38" s="95"/>
      <c r="H38" s="95"/>
      <c r="I38" s="95"/>
      <c r="J38" s="95"/>
      <c r="K38" s="95"/>
    </row>
    <row r="39" ht="23.25" customHeight="1" spans="6:11">
      <c r="F39" s="95"/>
      <c r="G39" s="95"/>
      <c r="H39" s="95"/>
      <c r="I39" s="95"/>
      <c r="J39" s="95"/>
      <c r="K39" s="95"/>
    </row>
  </sheetData>
  <mergeCells count="7">
    <mergeCell ref="J1:K1"/>
    <mergeCell ref="A2:C2"/>
    <mergeCell ref="J2:K2"/>
    <mergeCell ref="A4:K4"/>
    <mergeCell ref="E6:G8"/>
    <mergeCell ref="A9:K17"/>
    <mergeCell ref="A34:K35"/>
  </mergeCells>
  <printOptions horizontalCentered="1" verticalCentered="1"/>
  <pageMargins left="0.588888888888889" right="0.588888888888889" top="0.788888888888889" bottom="0.788888888888889" header="0.588888888888889" footer="0.238888888888889"/>
  <pageSetup paperSize="9" scale="72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Zeros="0" workbookViewId="0">
      <pane xSplit="1" ySplit="7" topLeftCell="B8" activePane="bottomRight" state="frozen"/>
      <selection/>
      <selection pane="topRight"/>
      <selection pane="bottomLeft"/>
      <selection pane="bottomRight" activeCell="E33" sqref="E33"/>
    </sheetView>
  </sheetViews>
  <sheetFormatPr defaultColWidth="9" defaultRowHeight="14.25" outlineLevelCol="7"/>
  <cols>
    <col min="1" max="1" width="31.75" style="27" customWidth="1"/>
    <col min="2" max="4" width="13.875" style="27" customWidth="1"/>
    <col min="5" max="5" width="10.625" style="66" customWidth="1"/>
    <col min="6" max="6" width="11.625" style="66" customWidth="1"/>
    <col min="7" max="7" width="12.875" style="27" customWidth="1"/>
    <col min="8" max="8" width="12.25" style="66" customWidth="1"/>
    <col min="9" max="16384" width="9" style="27"/>
  </cols>
  <sheetData>
    <row r="1" ht="20.25" spans="1:1">
      <c r="A1" s="67" t="s">
        <v>1271</v>
      </c>
    </row>
    <row r="2" ht="20.25" spans="1:1">
      <c r="A2" s="67"/>
    </row>
    <row r="3" ht="36" customHeight="1" spans="1:8">
      <c r="A3" s="68" t="s">
        <v>1272</v>
      </c>
      <c r="B3" s="68"/>
      <c r="C3" s="68"/>
      <c r="D3" s="68"/>
      <c r="E3" s="68"/>
      <c r="F3" s="68"/>
      <c r="G3" s="68"/>
      <c r="H3" s="68"/>
    </row>
    <row r="4" ht="20.1" customHeight="1" spans="1:8">
      <c r="A4" s="69"/>
      <c r="B4" s="33"/>
      <c r="C4" s="33"/>
      <c r="D4" s="33"/>
      <c r="E4" s="33"/>
      <c r="F4" s="33"/>
      <c r="G4" s="33"/>
      <c r="H4" s="70" t="s">
        <v>6</v>
      </c>
    </row>
    <row r="5" ht="40" customHeight="1" spans="1:8">
      <c r="A5" s="71" t="s">
        <v>74</v>
      </c>
      <c r="B5" s="36" t="s">
        <v>8</v>
      </c>
      <c r="C5" s="36" t="s">
        <v>9</v>
      </c>
      <c r="D5" s="36" t="s">
        <v>11</v>
      </c>
      <c r="E5" s="35" t="s">
        <v>1187</v>
      </c>
      <c r="F5" s="35" t="s">
        <v>13</v>
      </c>
      <c r="G5" s="36" t="s">
        <v>14</v>
      </c>
      <c r="H5" s="61" t="s">
        <v>15</v>
      </c>
    </row>
    <row r="6" ht="27" customHeight="1" spans="1:8">
      <c r="A6" s="72" t="s">
        <v>1273</v>
      </c>
      <c r="B6" s="73">
        <f t="shared" ref="B6:G6" si="0">SUM(B7+B9+B10+B11+B12)</f>
        <v>369.3</v>
      </c>
      <c r="C6" s="73">
        <f t="shared" si="0"/>
        <v>630</v>
      </c>
      <c r="D6" s="74">
        <f t="shared" si="0"/>
        <v>3829.37</v>
      </c>
      <c r="E6" s="75">
        <f t="shared" ref="E6:E8" si="1">D6/C6</f>
        <v>6.07836507936508</v>
      </c>
      <c r="F6" s="41">
        <f t="shared" ref="F6:F8" si="2">(D6-B6)/B6</f>
        <v>9.36926617925806</v>
      </c>
      <c r="G6" s="73">
        <f t="shared" si="0"/>
        <v>4000</v>
      </c>
      <c r="H6" s="76">
        <f t="shared" ref="H6:H8" si="3">(G6-D6)/D6</f>
        <v>0.0445582432619465</v>
      </c>
    </row>
    <row r="7" ht="27" customHeight="1" spans="1:8">
      <c r="A7" s="42" t="s">
        <v>1274</v>
      </c>
      <c r="B7" s="77">
        <f t="shared" ref="B7:G7" si="4">SUM(B8:B8)</f>
        <v>369.3</v>
      </c>
      <c r="C7" s="77">
        <f t="shared" si="4"/>
        <v>630</v>
      </c>
      <c r="D7" s="78">
        <f t="shared" si="4"/>
        <v>3829.37</v>
      </c>
      <c r="E7" s="79">
        <f t="shared" si="1"/>
        <v>6.07836507936508</v>
      </c>
      <c r="F7" s="79">
        <f t="shared" si="2"/>
        <v>9.36926617925806</v>
      </c>
      <c r="G7" s="77">
        <f t="shared" si="4"/>
        <v>4000</v>
      </c>
      <c r="H7" s="80">
        <f t="shared" si="3"/>
        <v>0.0445582432619465</v>
      </c>
    </row>
    <row r="8" ht="27" customHeight="1" spans="1:8">
      <c r="A8" s="43" t="s">
        <v>1275</v>
      </c>
      <c r="B8" s="77">
        <v>369.3</v>
      </c>
      <c r="C8" s="77">
        <v>630</v>
      </c>
      <c r="D8" s="78">
        <v>3829.37</v>
      </c>
      <c r="E8" s="79">
        <f t="shared" si="1"/>
        <v>6.07836507936508</v>
      </c>
      <c r="F8" s="79">
        <f t="shared" si="2"/>
        <v>9.36926617925806</v>
      </c>
      <c r="G8" s="77">
        <v>4000</v>
      </c>
      <c r="H8" s="80">
        <f t="shared" si="3"/>
        <v>0.0445582432619465</v>
      </c>
    </row>
    <row r="9" ht="27" customHeight="1" spans="1:8">
      <c r="A9" s="42" t="s">
        <v>1276</v>
      </c>
      <c r="B9" s="77"/>
      <c r="C9" s="77"/>
      <c r="D9" s="77"/>
      <c r="E9" s="79"/>
      <c r="F9" s="47"/>
      <c r="G9" s="77"/>
      <c r="H9" s="80"/>
    </row>
    <row r="10" ht="27" customHeight="1" spans="1:8">
      <c r="A10" s="43" t="s">
        <v>1277</v>
      </c>
      <c r="B10" s="77"/>
      <c r="C10" s="77"/>
      <c r="D10" s="77"/>
      <c r="E10" s="79"/>
      <c r="F10" s="79"/>
      <c r="G10" s="77"/>
      <c r="H10" s="80"/>
    </row>
    <row r="11" ht="27" customHeight="1" spans="1:8">
      <c r="A11" s="42" t="s">
        <v>1278</v>
      </c>
      <c r="B11" s="77"/>
      <c r="C11" s="77"/>
      <c r="D11" s="77"/>
      <c r="E11" s="79"/>
      <c r="F11" s="79"/>
      <c r="G11" s="77"/>
      <c r="H11" s="80"/>
    </row>
    <row r="12" ht="27" customHeight="1" spans="1:8">
      <c r="A12" s="55" t="s">
        <v>1279</v>
      </c>
      <c r="B12" s="81"/>
      <c r="C12" s="81"/>
      <c r="D12" s="81"/>
      <c r="E12" s="82"/>
      <c r="F12" s="82"/>
      <c r="G12" s="81"/>
      <c r="H12" s="83"/>
    </row>
    <row r="13" ht="27" customHeight="1"/>
  </sheetData>
  <mergeCells count="1">
    <mergeCell ref="A3:H3"/>
  </mergeCells>
  <printOptions horizontalCentered="1"/>
  <pageMargins left="0.393055555555556" right="0.393055555555556" top="0.393055555555556" bottom="0.393055555555556" header="0.314583333333333" footer="0.314583333333333"/>
  <pageSetup paperSize="9" scale="77" orientation="landscape" horizont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showZeros="0" workbookViewId="0">
      <pane xSplit="1" ySplit="5" topLeftCell="B6" activePane="bottomRight" state="frozen"/>
      <selection/>
      <selection pane="topRight"/>
      <selection pane="bottomLeft"/>
      <selection pane="bottomRight" activeCell="E33" sqref="E33"/>
    </sheetView>
  </sheetViews>
  <sheetFormatPr defaultColWidth="9" defaultRowHeight="14.25"/>
  <cols>
    <col min="1" max="1" width="43.875" style="26" customWidth="1"/>
    <col min="2" max="4" width="14.75" style="26" customWidth="1"/>
    <col min="5" max="5" width="14.75" style="27" customWidth="1"/>
    <col min="6" max="6" width="14.75" style="26" customWidth="1"/>
    <col min="7" max="7" width="11.75" style="26" customWidth="1"/>
    <col min="8" max="8" width="14.75" style="26" customWidth="1"/>
    <col min="9" max="9" width="11.75" style="26" customWidth="1"/>
    <col min="10" max="260" width="9" style="26"/>
    <col min="261" max="16384" width="9" style="27"/>
  </cols>
  <sheetData>
    <row r="1" ht="20.25" spans="1:1">
      <c r="A1" s="28" t="s">
        <v>1207</v>
      </c>
    </row>
    <row r="2" ht="20.25" spans="1:1">
      <c r="A2" s="28"/>
    </row>
    <row r="3" ht="28.5" customHeight="1" spans="1:9">
      <c r="A3" s="29" t="s">
        <v>1280</v>
      </c>
      <c r="B3" s="29"/>
      <c r="C3" s="29"/>
      <c r="D3" s="29"/>
      <c r="E3" s="30"/>
      <c r="F3" s="29"/>
      <c r="G3" s="29"/>
      <c r="H3" s="29"/>
      <c r="I3" s="29"/>
    </row>
    <row r="4" ht="20.1" customHeight="1" spans="1:9">
      <c r="A4" s="31"/>
      <c r="B4" s="32"/>
      <c r="C4" s="32"/>
      <c r="D4" s="32"/>
      <c r="E4" s="33"/>
      <c r="F4" s="32"/>
      <c r="G4" s="32"/>
      <c r="H4" s="32"/>
      <c r="I4" s="60" t="s">
        <v>6</v>
      </c>
    </row>
    <row r="5" ht="36" customHeight="1" spans="1:9">
      <c r="A5" s="34" t="s">
        <v>74</v>
      </c>
      <c r="B5" s="35" t="s">
        <v>8</v>
      </c>
      <c r="C5" s="35" t="s">
        <v>9</v>
      </c>
      <c r="D5" s="35" t="s">
        <v>10</v>
      </c>
      <c r="E5" s="36" t="s">
        <v>11</v>
      </c>
      <c r="F5" s="35" t="s">
        <v>41</v>
      </c>
      <c r="G5" s="35" t="s">
        <v>13</v>
      </c>
      <c r="H5" s="35" t="s">
        <v>14</v>
      </c>
      <c r="I5" s="61" t="s">
        <v>15</v>
      </c>
    </row>
    <row r="6" ht="24.75" customHeight="1" spans="1:9">
      <c r="A6" s="37" t="s">
        <v>1281</v>
      </c>
      <c r="B6" s="38">
        <f>B9</f>
        <v>539.2</v>
      </c>
      <c r="C6" s="38">
        <f t="shared" ref="C6:H6" si="0">SUM(C9+C10+C11+C12)</f>
        <v>630</v>
      </c>
      <c r="D6" s="39">
        <f t="shared" si="0"/>
        <v>88.9</v>
      </c>
      <c r="E6" s="39">
        <f t="shared" si="0"/>
        <v>88.9</v>
      </c>
      <c r="F6" s="40">
        <f t="shared" ref="F6:F9" si="1">E6/D6</f>
        <v>1</v>
      </c>
      <c r="G6" s="41">
        <f t="shared" ref="G6:G9" si="2">(E6-B6)/B6</f>
        <v>-0.835126112759644</v>
      </c>
      <c r="H6" s="38">
        <f t="shared" si="0"/>
        <v>0</v>
      </c>
      <c r="I6" s="62">
        <f t="shared" ref="I6:I9" si="3">(H6-E6)/E6</f>
        <v>-1</v>
      </c>
    </row>
    <row r="7" ht="24.75" customHeight="1" spans="1:9">
      <c r="A7" s="42" t="s">
        <v>452</v>
      </c>
      <c r="B7" s="38"/>
      <c r="C7" s="38"/>
      <c r="D7" s="38"/>
      <c r="E7" s="38"/>
      <c r="F7" s="38"/>
      <c r="G7" s="41"/>
      <c r="H7" s="38"/>
      <c r="I7" s="62"/>
    </row>
    <row r="8" ht="24.75" customHeight="1" spans="1:9">
      <c r="A8" s="43" t="s">
        <v>1282</v>
      </c>
      <c r="B8" s="44">
        <f>B9</f>
        <v>539.2</v>
      </c>
      <c r="C8" s="45">
        <v>630</v>
      </c>
      <c r="D8" s="44">
        <v>88.9</v>
      </c>
      <c r="E8" s="44">
        <f>E9</f>
        <v>88.9</v>
      </c>
      <c r="F8" s="46">
        <f t="shared" si="1"/>
        <v>1</v>
      </c>
      <c r="G8" s="47">
        <f t="shared" si="2"/>
        <v>-0.835126112759644</v>
      </c>
      <c r="H8" s="48">
        <v>0</v>
      </c>
      <c r="I8" s="63">
        <f t="shared" si="3"/>
        <v>-1</v>
      </c>
    </row>
    <row r="9" ht="27" customHeight="1" spans="1:9">
      <c r="A9" s="42" t="s">
        <v>1283</v>
      </c>
      <c r="B9" s="44">
        <v>539.2</v>
      </c>
      <c r="C9" s="45">
        <v>630</v>
      </c>
      <c r="D9" s="44">
        <v>88.9</v>
      </c>
      <c r="E9" s="44">
        <v>88.9</v>
      </c>
      <c r="F9" s="46">
        <f t="shared" si="1"/>
        <v>1</v>
      </c>
      <c r="G9" s="47">
        <f t="shared" si="2"/>
        <v>-0.835126112759644</v>
      </c>
      <c r="H9" s="49">
        <v>0</v>
      </c>
      <c r="I9" s="63">
        <f t="shared" si="3"/>
        <v>-1</v>
      </c>
    </row>
    <row r="10" ht="24.75" customHeight="1" spans="1:9">
      <c r="A10" s="43" t="s">
        <v>1284</v>
      </c>
      <c r="B10" s="45"/>
      <c r="C10" s="45"/>
      <c r="D10" s="45"/>
      <c r="E10" s="50"/>
      <c r="F10" s="51"/>
      <c r="G10" s="40"/>
      <c r="H10" s="45"/>
      <c r="I10" s="64"/>
    </row>
    <row r="11" ht="24.75" customHeight="1" spans="1:9">
      <c r="A11" s="42" t="s">
        <v>1285</v>
      </c>
      <c r="B11" s="52"/>
      <c r="C11" s="52"/>
      <c r="D11" s="52"/>
      <c r="E11" s="53"/>
      <c r="F11" s="51"/>
      <c r="G11" s="54"/>
      <c r="H11" s="52"/>
      <c r="I11" s="64"/>
    </row>
    <row r="12" ht="24.75" customHeight="1" spans="1:9">
      <c r="A12" s="55" t="s">
        <v>1286</v>
      </c>
      <c r="B12" s="56"/>
      <c r="C12" s="56"/>
      <c r="D12" s="56"/>
      <c r="E12" s="57"/>
      <c r="F12" s="58"/>
      <c r="G12" s="59"/>
      <c r="H12" s="56"/>
      <c r="I12" s="65"/>
    </row>
  </sheetData>
  <mergeCells count="1">
    <mergeCell ref="A3:I3"/>
  </mergeCells>
  <printOptions horizontalCentered="1"/>
  <pageMargins left="0.393055555555556" right="0.393055555555556" top="0.393055555555556" bottom="0.393055555555556" header="0.314583333333333" footer="0.314583333333333"/>
  <pageSetup paperSize="9" scale="77" orientation="landscape" horizontalDpi="600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Zeros="0" workbookViewId="0">
      <pane xSplit="1" ySplit="7" topLeftCell="B8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 outlineLevelCol="7"/>
  <cols>
    <col min="1" max="1" width="31.75" style="27" customWidth="1"/>
    <col min="2" max="4" width="13.875" style="27" customWidth="1"/>
    <col min="5" max="5" width="10.625" style="66" customWidth="1"/>
    <col min="6" max="6" width="11.625" style="66" customWidth="1"/>
    <col min="7" max="7" width="12.875" style="27" customWidth="1"/>
    <col min="8" max="8" width="12.25" style="66" customWidth="1"/>
    <col min="9" max="16384" width="9" style="27"/>
  </cols>
  <sheetData>
    <row r="1" ht="20.25" spans="1:1">
      <c r="A1" s="67" t="s">
        <v>1287</v>
      </c>
    </row>
    <row r="2" ht="20.25" spans="1:1">
      <c r="A2" s="67"/>
    </row>
    <row r="3" ht="36" customHeight="1" spans="1:8">
      <c r="A3" s="68" t="s">
        <v>1272</v>
      </c>
      <c r="B3" s="68"/>
      <c r="C3" s="68"/>
      <c r="D3" s="68"/>
      <c r="E3" s="68"/>
      <c r="F3" s="68"/>
      <c r="G3" s="68"/>
      <c r="H3" s="68"/>
    </row>
    <row r="4" ht="20.1" customHeight="1" spans="1:8">
      <c r="A4" s="69"/>
      <c r="B4" s="33"/>
      <c r="C4" s="33"/>
      <c r="D4" s="33"/>
      <c r="E4" s="33"/>
      <c r="F4" s="33"/>
      <c r="G4" s="33"/>
      <c r="H4" s="70" t="s">
        <v>6</v>
      </c>
    </row>
    <row r="5" ht="40" customHeight="1" spans="1:8">
      <c r="A5" s="71" t="s">
        <v>74</v>
      </c>
      <c r="B5" s="36" t="s">
        <v>8</v>
      </c>
      <c r="C5" s="36" t="s">
        <v>9</v>
      </c>
      <c r="D5" s="36" t="s">
        <v>11</v>
      </c>
      <c r="E5" s="35" t="s">
        <v>1187</v>
      </c>
      <c r="F5" s="35" t="s">
        <v>13</v>
      </c>
      <c r="G5" s="36" t="s">
        <v>14</v>
      </c>
      <c r="H5" s="61" t="s">
        <v>15</v>
      </c>
    </row>
    <row r="6" ht="27" customHeight="1" spans="1:8">
      <c r="A6" s="72" t="s">
        <v>1273</v>
      </c>
      <c r="B6" s="73">
        <f t="shared" ref="B6:G6" si="0">SUM(B7+B9+B10+B11+B12)</f>
        <v>369.3</v>
      </c>
      <c r="C6" s="73">
        <f t="shared" si="0"/>
        <v>630</v>
      </c>
      <c r="D6" s="74">
        <f t="shared" si="0"/>
        <v>3829.37</v>
      </c>
      <c r="E6" s="75">
        <f t="shared" ref="E6:E8" si="1">D6/C6</f>
        <v>6.07836507936508</v>
      </c>
      <c r="F6" s="41">
        <f t="shared" ref="F6:F8" si="2">(D6-B6)/B6</f>
        <v>9.36926617925806</v>
      </c>
      <c r="G6" s="73">
        <f t="shared" si="0"/>
        <v>4000</v>
      </c>
      <c r="H6" s="76">
        <f t="shared" ref="H6:H8" si="3">(G6-D6)/D6</f>
        <v>0.0445582432619465</v>
      </c>
    </row>
    <row r="7" ht="27" customHeight="1" spans="1:8">
      <c r="A7" s="42" t="s">
        <v>1274</v>
      </c>
      <c r="B7" s="77">
        <f t="shared" ref="B7:G7" si="4">SUM(B8:B8)</f>
        <v>369.3</v>
      </c>
      <c r="C7" s="77">
        <f t="shared" si="4"/>
        <v>630</v>
      </c>
      <c r="D7" s="78">
        <f t="shared" si="4"/>
        <v>3829.37</v>
      </c>
      <c r="E7" s="79">
        <f t="shared" si="1"/>
        <v>6.07836507936508</v>
      </c>
      <c r="F7" s="79">
        <f t="shared" si="2"/>
        <v>9.36926617925806</v>
      </c>
      <c r="G7" s="77">
        <f t="shared" si="4"/>
        <v>4000</v>
      </c>
      <c r="H7" s="80">
        <f t="shared" si="3"/>
        <v>0.0445582432619465</v>
      </c>
    </row>
    <row r="8" ht="27" customHeight="1" spans="1:8">
      <c r="A8" s="43" t="s">
        <v>1275</v>
      </c>
      <c r="B8" s="77">
        <v>369.3</v>
      </c>
      <c r="C8" s="77">
        <v>630</v>
      </c>
      <c r="D8" s="78">
        <v>3829.37</v>
      </c>
      <c r="E8" s="79">
        <f t="shared" si="1"/>
        <v>6.07836507936508</v>
      </c>
      <c r="F8" s="79">
        <f t="shared" si="2"/>
        <v>9.36926617925806</v>
      </c>
      <c r="G8" s="77">
        <v>4000</v>
      </c>
      <c r="H8" s="80">
        <f t="shared" si="3"/>
        <v>0.0445582432619465</v>
      </c>
    </row>
    <row r="9" ht="27" customHeight="1" spans="1:8">
      <c r="A9" s="42" t="s">
        <v>1276</v>
      </c>
      <c r="B9" s="77"/>
      <c r="C9" s="77"/>
      <c r="D9" s="77"/>
      <c r="E9" s="79"/>
      <c r="F9" s="47"/>
      <c r="G9" s="77"/>
      <c r="H9" s="80"/>
    </row>
    <row r="10" ht="27" customHeight="1" spans="1:8">
      <c r="A10" s="43" t="s">
        <v>1277</v>
      </c>
      <c r="B10" s="77"/>
      <c r="C10" s="77"/>
      <c r="D10" s="77"/>
      <c r="E10" s="79"/>
      <c r="F10" s="79"/>
      <c r="G10" s="77"/>
      <c r="H10" s="80"/>
    </row>
    <row r="11" ht="27" customHeight="1" spans="1:8">
      <c r="A11" s="42" t="s">
        <v>1278</v>
      </c>
      <c r="B11" s="77"/>
      <c r="C11" s="77"/>
      <c r="D11" s="77"/>
      <c r="E11" s="79"/>
      <c r="F11" s="79"/>
      <c r="G11" s="77"/>
      <c r="H11" s="80"/>
    </row>
    <row r="12" ht="27" customHeight="1" spans="1:8">
      <c r="A12" s="55" t="s">
        <v>1279</v>
      </c>
      <c r="B12" s="81"/>
      <c r="C12" s="81"/>
      <c r="D12" s="81"/>
      <c r="E12" s="82"/>
      <c r="F12" s="82"/>
      <c r="G12" s="81"/>
      <c r="H12" s="83"/>
    </row>
    <row r="13" ht="27" customHeight="1"/>
  </sheetData>
  <mergeCells count="1">
    <mergeCell ref="A3:H3"/>
  </mergeCells>
  <printOptions horizontalCentered="1"/>
  <pageMargins left="0.393055555555556" right="0.393055555555556" top="0.393055555555556" bottom="0.393055555555556" header="0.314583333333333" footer="0.314583333333333"/>
  <pageSetup paperSize="9" scale="77" orientation="landscape" horizont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showZeros="0" workbookViewId="0">
      <pane xSplit="1" ySplit="5" topLeftCell="B6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43.875" style="26" customWidth="1"/>
    <col min="2" max="4" width="14.75" style="26" customWidth="1"/>
    <col min="5" max="5" width="14.75" style="27" customWidth="1"/>
    <col min="6" max="6" width="14.75" style="26" customWidth="1"/>
    <col min="7" max="7" width="11.75" style="26" customWidth="1"/>
    <col min="8" max="8" width="14.75" style="26" customWidth="1"/>
    <col min="9" max="9" width="11.75" style="26" customWidth="1"/>
    <col min="10" max="260" width="9" style="26"/>
    <col min="261" max="16384" width="9" style="27"/>
  </cols>
  <sheetData>
    <row r="1" ht="20.25" spans="1:1">
      <c r="A1" s="28" t="s">
        <v>1288</v>
      </c>
    </row>
    <row r="2" ht="20.25" spans="1:1">
      <c r="A2" s="28"/>
    </row>
    <row r="3" ht="28.5" customHeight="1" spans="1:9">
      <c r="A3" s="29" t="s">
        <v>1280</v>
      </c>
      <c r="B3" s="29"/>
      <c r="C3" s="29"/>
      <c r="D3" s="29"/>
      <c r="E3" s="30"/>
      <c r="F3" s="29"/>
      <c r="G3" s="29"/>
      <c r="H3" s="29"/>
      <c r="I3" s="29"/>
    </row>
    <row r="4" ht="20.1" customHeight="1" spans="1:9">
      <c r="A4" s="31"/>
      <c r="B4" s="32"/>
      <c r="C4" s="32"/>
      <c r="D4" s="32"/>
      <c r="E4" s="33"/>
      <c r="F4" s="32"/>
      <c r="G4" s="32"/>
      <c r="H4" s="32"/>
      <c r="I4" s="60" t="s">
        <v>6</v>
      </c>
    </row>
    <row r="5" ht="36" customHeight="1" spans="1:9">
      <c r="A5" s="34" t="s">
        <v>74</v>
      </c>
      <c r="B5" s="35" t="s">
        <v>8</v>
      </c>
      <c r="C5" s="35" t="s">
        <v>9</v>
      </c>
      <c r="D5" s="35" t="s">
        <v>10</v>
      </c>
      <c r="E5" s="36" t="s">
        <v>11</v>
      </c>
      <c r="F5" s="35" t="s">
        <v>41</v>
      </c>
      <c r="G5" s="35" t="s">
        <v>13</v>
      </c>
      <c r="H5" s="35" t="s">
        <v>14</v>
      </c>
      <c r="I5" s="61" t="s">
        <v>15</v>
      </c>
    </row>
    <row r="6" ht="24.75" customHeight="1" spans="1:9">
      <c r="A6" s="37" t="s">
        <v>1281</v>
      </c>
      <c r="B6" s="38">
        <f>B9</f>
        <v>539.2</v>
      </c>
      <c r="C6" s="38">
        <f t="shared" ref="C6:H6" si="0">SUM(C9+C10+C11+C12)</f>
        <v>630</v>
      </c>
      <c r="D6" s="39">
        <f t="shared" si="0"/>
        <v>88.9</v>
      </c>
      <c r="E6" s="39">
        <f t="shared" si="0"/>
        <v>88.9</v>
      </c>
      <c r="F6" s="40">
        <f t="shared" ref="F6:F9" si="1">E6/D6</f>
        <v>1</v>
      </c>
      <c r="G6" s="41">
        <f t="shared" ref="G6:G9" si="2">(E6-B6)/B6</f>
        <v>-0.835126112759644</v>
      </c>
      <c r="H6" s="38">
        <f t="shared" si="0"/>
        <v>0</v>
      </c>
      <c r="I6" s="62">
        <f t="shared" ref="I6:I9" si="3">(H6-E6)/E6</f>
        <v>-1</v>
      </c>
    </row>
    <row r="7" ht="24.75" customHeight="1" spans="1:9">
      <c r="A7" s="42" t="s">
        <v>452</v>
      </c>
      <c r="B7" s="38"/>
      <c r="C7" s="38"/>
      <c r="D7" s="38"/>
      <c r="E7" s="38"/>
      <c r="F7" s="38"/>
      <c r="G7" s="41"/>
      <c r="H7" s="38"/>
      <c r="I7" s="62"/>
    </row>
    <row r="8" ht="24.75" customHeight="1" spans="1:9">
      <c r="A8" s="43" t="s">
        <v>1282</v>
      </c>
      <c r="B8" s="44">
        <f>B9</f>
        <v>539.2</v>
      </c>
      <c r="C8" s="45">
        <v>630</v>
      </c>
      <c r="D8" s="44">
        <v>88.9</v>
      </c>
      <c r="E8" s="44">
        <f>E9</f>
        <v>88.9</v>
      </c>
      <c r="F8" s="46">
        <f t="shared" si="1"/>
        <v>1</v>
      </c>
      <c r="G8" s="47">
        <f t="shared" si="2"/>
        <v>-0.835126112759644</v>
      </c>
      <c r="H8" s="48">
        <v>0</v>
      </c>
      <c r="I8" s="63">
        <f t="shared" si="3"/>
        <v>-1</v>
      </c>
    </row>
    <row r="9" ht="27" customHeight="1" spans="1:9">
      <c r="A9" s="42" t="s">
        <v>1283</v>
      </c>
      <c r="B9" s="44">
        <v>539.2</v>
      </c>
      <c r="C9" s="45">
        <v>630</v>
      </c>
      <c r="D9" s="44">
        <v>88.9</v>
      </c>
      <c r="E9" s="44">
        <v>88.9</v>
      </c>
      <c r="F9" s="46">
        <f t="shared" si="1"/>
        <v>1</v>
      </c>
      <c r="G9" s="47">
        <f t="shared" si="2"/>
        <v>-0.835126112759644</v>
      </c>
      <c r="H9" s="49">
        <v>0</v>
      </c>
      <c r="I9" s="63">
        <f t="shared" si="3"/>
        <v>-1</v>
      </c>
    </row>
    <row r="10" ht="24.75" customHeight="1" spans="1:9">
      <c r="A10" s="43" t="s">
        <v>1284</v>
      </c>
      <c r="B10" s="45"/>
      <c r="C10" s="45"/>
      <c r="D10" s="45"/>
      <c r="E10" s="50"/>
      <c r="F10" s="51"/>
      <c r="G10" s="40"/>
      <c r="H10" s="45"/>
      <c r="I10" s="64"/>
    </row>
    <row r="11" ht="24.75" customHeight="1" spans="1:9">
      <c r="A11" s="42" t="s">
        <v>1285</v>
      </c>
      <c r="B11" s="52"/>
      <c r="C11" s="52"/>
      <c r="D11" s="52"/>
      <c r="E11" s="53"/>
      <c r="F11" s="51"/>
      <c r="G11" s="54"/>
      <c r="H11" s="52"/>
      <c r="I11" s="64"/>
    </row>
    <row r="12" ht="24.75" customHeight="1" spans="1:9">
      <c r="A12" s="55" t="s">
        <v>1286</v>
      </c>
      <c r="B12" s="56"/>
      <c r="C12" s="56"/>
      <c r="D12" s="56"/>
      <c r="E12" s="57"/>
      <c r="F12" s="58"/>
      <c r="G12" s="59"/>
      <c r="H12" s="56"/>
      <c r="I12" s="65"/>
    </row>
  </sheetData>
  <mergeCells count="1">
    <mergeCell ref="A3:I3"/>
  </mergeCells>
  <printOptions horizontalCentered="1"/>
  <pageMargins left="0.393055555555556" right="0.393055555555556" top="0.393055555555556" bottom="0.393055555555556" header="0.314583333333333" footer="0.314583333333333"/>
  <pageSetup paperSize="9" scale="77" orientation="landscape" horizontalDpi="600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G29"/>
  <sheetViews>
    <sheetView showGridLines="0" showZeros="0" workbookViewId="0">
      <pane ySplit="5" topLeftCell="A6" activePane="bottomLeft" state="frozen"/>
      <selection/>
      <selection pane="bottomLeft" activeCell="F15" sqref="F15"/>
    </sheetView>
  </sheetViews>
  <sheetFormatPr defaultColWidth="8.75" defaultRowHeight="14.25" outlineLevelCol="6"/>
  <cols>
    <col min="1" max="1" width="37.75" style="2" customWidth="1"/>
    <col min="2" max="3" width="19" style="2" customWidth="1"/>
    <col min="4" max="4" width="20.875" style="2" customWidth="1"/>
    <col min="5" max="7" width="13.875" style="2" customWidth="1"/>
    <col min="8" max="32" width="9" style="2" customWidth="1"/>
    <col min="33" max="256" width="8.75" style="2"/>
    <col min="257" max="16384" width="8.75" style="5"/>
  </cols>
  <sheetData>
    <row r="1" ht="20.25" spans="1:1">
      <c r="A1" s="6" t="s">
        <v>1289</v>
      </c>
    </row>
    <row r="2" s="1" customFormat="1" ht="48" customHeight="1" spans="1:4">
      <c r="A2" s="7" t="s">
        <v>1290</v>
      </c>
      <c r="B2" s="7"/>
      <c r="C2" s="7"/>
      <c r="D2" s="7"/>
    </row>
    <row r="3" s="2" customFormat="1" spans="1:7">
      <c r="A3" s="8"/>
      <c r="B3" s="9"/>
      <c r="C3" s="8"/>
      <c r="D3" s="9" t="s">
        <v>6</v>
      </c>
      <c r="G3" s="10"/>
    </row>
    <row r="4" s="3" customFormat="1" ht="34.5" customHeight="1" spans="1:4">
      <c r="A4" s="11" t="s">
        <v>1186</v>
      </c>
      <c r="B4" s="12" t="s">
        <v>1291</v>
      </c>
      <c r="C4" s="12"/>
      <c r="D4" s="13"/>
    </row>
    <row r="5" s="3" customFormat="1" ht="34.5" customHeight="1" spans="1:4">
      <c r="A5" s="14"/>
      <c r="B5" s="15" t="s">
        <v>1292</v>
      </c>
      <c r="C5" s="15" t="s">
        <v>1293</v>
      </c>
      <c r="D5" s="16" t="s">
        <v>1294</v>
      </c>
    </row>
    <row r="6" s="4" customFormat="1" ht="30.75" customHeight="1" spans="1:4">
      <c r="A6" s="17" t="s">
        <v>1295</v>
      </c>
      <c r="B6" s="18">
        <v>6391500</v>
      </c>
      <c r="C6" s="18">
        <v>6391500</v>
      </c>
      <c r="D6" s="19">
        <f>D7+D8</f>
        <v>0</v>
      </c>
    </row>
    <row r="7" s="4" customFormat="1" ht="30.75" customHeight="1" spans="1:4">
      <c r="A7" s="20" t="s">
        <v>1296</v>
      </c>
      <c r="B7" s="18">
        <v>1634400</v>
      </c>
      <c r="C7" s="21">
        <v>1634400</v>
      </c>
      <c r="D7" s="19"/>
    </row>
    <row r="8" s="4" customFormat="1" ht="30.75" customHeight="1" spans="1:4">
      <c r="A8" s="20" t="s">
        <v>1297</v>
      </c>
      <c r="B8" s="18">
        <v>4757100</v>
      </c>
      <c r="C8" s="21">
        <v>4757100</v>
      </c>
      <c r="D8" s="19"/>
    </row>
    <row r="9" s="4" customFormat="1" ht="30.75" customHeight="1" spans="1:4">
      <c r="A9" s="17" t="s">
        <v>1298</v>
      </c>
      <c r="B9" s="18">
        <v>7881300</v>
      </c>
      <c r="C9" s="18">
        <v>7881300</v>
      </c>
      <c r="D9" s="19">
        <f>D10+D11</f>
        <v>0</v>
      </c>
    </row>
    <row r="10" s="4" customFormat="1" ht="30.75" customHeight="1" spans="1:4">
      <c r="A10" s="20" t="s">
        <v>1296</v>
      </c>
      <c r="B10" s="18">
        <v>2631200</v>
      </c>
      <c r="C10" s="21">
        <v>2631200</v>
      </c>
      <c r="D10" s="22"/>
    </row>
    <row r="11" s="4" customFormat="1" ht="30.75" customHeight="1" spans="1:4">
      <c r="A11" s="20" t="s">
        <v>1297</v>
      </c>
      <c r="B11" s="18">
        <v>5250100</v>
      </c>
      <c r="C11" s="21">
        <v>5250100</v>
      </c>
      <c r="D11" s="22"/>
    </row>
    <row r="12" s="4" customFormat="1" ht="30.75" customHeight="1" spans="1:4">
      <c r="A12" s="17" t="s">
        <v>1299</v>
      </c>
      <c r="B12" s="18">
        <v>1254500</v>
      </c>
      <c r="C12" s="18">
        <v>1254500</v>
      </c>
      <c r="D12" s="19">
        <f>D13+D14</f>
        <v>0</v>
      </c>
    </row>
    <row r="13" s="4" customFormat="1" ht="30.75" customHeight="1" spans="1:4">
      <c r="A13" s="20" t="s">
        <v>1296</v>
      </c>
      <c r="B13" s="18">
        <v>984000</v>
      </c>
      <c r="C13" s="18">
        <v>984000</v>
      </c>
      <c r="D13" s="19"/>
    </row>
    <row r="14" s="4" customFormat="1" ht="30.75" customHeight="1" spans="1:4">
      <c r="A14" s="20" t="s">
        <v>1297</v>
      </c>
      <c r="B14" s="18">
        <v>270500</v>
      </c>
      <c r="C14" s="18">
        <v>270500</v>
      </c>
      <c r="D14" s="19"/>
    </row>
    <row r="15" s="4" customFormat="1" ht="30.75" customHeight="1" spans="1:4">
      <c r="A15" s="17" t="s">
        <v>1300</v>
      </c>
      <c r="B15" s="18">
        <v>211700</v>
      </c>
      <c r="C15" s="18">
        <v>211700</v>
      </c>
      <c r="D15" s="19">
        <f>D16+D17</f>
        <v>0</v>
      </c>
    </row>
    <row r="16" s="4" customFormat="1" ht="30.75" customHeight="1" spans="1:4">
      <c r="A16" s="20" t="s">
        <v>1296</v>
      </c>
      <c r="B16" s="18">
        <v>79200</v>
      </c>
      <c r="C16" s="18">
        <v>79200</v>
      </c>
      <c r="D16" s="19"/>
    </row>
    <row r="17" s="4" customFormat="1" ht="30.75" customHeight="1" spans="1:4">
      <c r="A17" s="20" t="s">
        <v>1297</v>
      </c>
      <c r="B17" s="18">
        <v>132500</v>
      </c>
      <c r="C17" s="18">
        <v>132500</v>
      </c>
      <c r="D17" s="19"/>
    </row>
    <row r="18" s="4" customFormat="1" ht="30.75" customHeight="1" spans="1:4">
      <c r="A18" s="17" t="s">
        <v>1301</v>
      </c>
      <c r="B18" s="18">
        <v>7434300</v>
      </c>
      <c r="C18" s="18">
        <v>7434300</v>
      </c>
      <c r="D18" s="19">
        <f>D19+D20</f>
        <v>0</v>
      </c>
    </row>
    <row r="19" s="4" customFormat="1" ht="30.75" customHeight="1" spans="1:4">
      <c r="A19" s="20" t="s">
        <v>1296</v>
      </c>
      <c r="B19" s="18">
        <v>2539200</v>
      </c>
      <c r="C19" s="21">
        <v>2539200</v>
      </c>
      <c r="D19" s="19"/>
    </row>
    <row r="20" s="4" customFormat="1" ht="30.75" customHeight="1" spans="1:4">
      <c r="A20" s="23" t="s">
        <v>1297</v>
      </c>
      <c r="B20" s="24">
        <v>4895100</v>
      </c>
      <c r="C20" s="24">
        <v>4895100</v>
      </c>
      <c r="D20" s="25"/>
    </row>
    <row r="21" ht="24.6" customHeight="1"/>
    <row r="22" ht="24.6" customHeight="1"/>
    <row r="23" ht="24.6" customHeight="1"/>
    <row r="24" ht="24.6" customHeight="1"/>
    <row r="25" ht="24.6" customHeight="1"/>
    <row r="26" ht="24.6" customHeight="1"/>
    <row r="27" ht="24.6" customHeight="1"/>
    <row r="28" ht="24.6" customHeight="1"/>
    <row r="29" ht="24.6" customHeight="1"/>
  </sheetData>
  <mergeCells count="3">
    <mergeCell ref="A2:D2"/>
    <mergeCell ref="B4:D4"/>
    <mergeCell ref="A4:A5"/>
  </mergeCells>
  <printOptions horizontalCentered="1"/>
  <pageMargins left="0.590277777777778" right="0.590277777777778" top="0.786805555555556" bottom="0.786805555555556" header="0.590277777777778" footer="0.238888888888889"/>
  <pageSetup paperSize="9" scale="8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23</vt:i4>
      </vt:variant>
    </vt:vector>
  </HeadingPairs>
  <TitlesOfParts>
    <vt:vector size="23" baseType="lpstr">
      <vt:lpstr>封皮</vt:lpstr>
      <vt:lpstr>一般公共预算</vt:lpstr>
      <vt:lpstr>1全区收入</vt:lpstr>
      <vt:lpstr>2全区支出</vt:lpstr>
      <vt:lpstr>3区级收入</vt:lpstr>
      <vt:lpstr>4区级支出</vt:lpstr>
      <vt:lpstr>5支出功能明细</vt:lpstr>
      <vt:lpstr>6经济明细  </vt:lpstr>
      <vt:lpstr>政府性基金预算</vt:lpstr>
      <vt:lpstr>7全区收入</vt:lpstr>
      <vt:lpstr>8全区支出</vt:lpstr>
      <vt:lpstr>9区级收入</vt:lpstr>
      <vt:lpstr>10区级支出</vt:lpstr>
      <vt:lpstr>社会保险基金预算</vt:lpstr>
      <vt:lpstr>11区级收入</vt:lpstr>
      <vt:lpstr>12区级支出</vt:lpstr>
      <vt:lpstr>13结余</vt:lpstr>
      <vt:lpstr>国有资本经营预算</vt:lpstr>
      <vt:lpstr>14全区收入</vt:lpstr>
      <vt:lpstr>15全区支出</vt:lpstr>
      <vt:lpstr>16区级收入</vt:lpstr>
      <vt:lpstr>17区级支出</vt:lpstr>
      <vt:lpstr>18地方债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2018-12-22T23:20:00Z</dcterms:created>
  <dcterms:modified xsi:type="dcterms:W3CDTF">2024-02-09T02:04:05Z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KSOReadingLayout">
    <vt:bool>true</vt:bool>
  </property>
  <property fmtid="{D5CDD505-2E9C-101B-9397-08002B2CF9AE}" pid="4" name="ICV">
    <vt:lpwstr>80FF09834509409AA804F7EADD315AA1</vt:lpwstr>
  </property>
</Properties>
</file>