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<sst xmlns="http://schemas.openxmlformats.org/spreadsheetml/2006/main" count="67" uniqueCount="61">
  <si>
    <t>附件1：</t>
  </si>
  <si>
    <t xml:space="preserve">项目支出绩效自评表 </t>
  </si>
  <si>
    <t>（2024年度）</t>
  </si>
  <si>
    <t>项目名称</t>
  </si>
  <si>
    <t>2024年抚恤金支出项目</t>
  </si>
  <si>
    <t>主管预算部门</t>
  </si>
  <si>
    <t>天津市东丽区发展和改革委员会</t>
  </si>
  <si>
    <t>项目实施单位</t>
  </si>
  <si>
    <t>年度总体目标</t>
  </si>
  <si>
    <t>年度实际完成情况</t>
  </si>
  <si>
    <t>及时有效完成3名退休人员抚恤金发放工作。</t>
  </si>
  <si>
    <t>达成对需发放抚恤金职工家属慰问的情况效果，领取抚恤金家庭对组织关怀满意度达到有效提升。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</si>
  <si>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</si>
  <si>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</si>
  <si>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</si>
  <si>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</si>
  <si>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</si>
  <si>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</si>
  <si>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</si>
  <si>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</si>
  <si>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</si>
  <si>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</si>
  <si>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</si>
  <si>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</si>
  <si>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</si>
  <si>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</si>
  <si>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</si>
  <si>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</si>
  <si>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</si>
  <si>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</si>
  <si>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</si>
  <si>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</si>
  <si>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领取抚恤金家庭个数</t>
  </si>
  <si>
    <t>=3个</t>
  </si>
  <si>
    <t>3个</t>
  </si>
  <si>
    <t>质量指标</t>
  </si>
  <si>
    <t>抚恤金发放完成率</t>
  </si>
  <si>
    <t>≥98%</t>
  </si>
  <si>
    <t>时效指标</t>
  </si>
  <si>
    <t>抚恤金发放及时率</t>
  </si>
  <si>
    <t>成本指标</t>
  </si>
  <si>
    <t>抚恤金发放总额</t>
  </si>
  <si>
    <t>=52.6806万元</t>
  </si>
  <si>
    <t>52.6806万元</t>
  </si>
  <si>
    <t>效益指标
（30分）</t>
  </si>
  <si>
    <t>社会效益指标</t>
  </si>
  <si>
    <t>有效安抚职工家属</t>
  </si>
  <si>
    <t>有效保障</t>
  </si>
  <si>
    <t>大力保障</t>
  </si>
  <si>
    <t>满意度指标
（10分）</t>
  </si>
  <si>
    <t>服务对象
满意度指标</t>
  </si>
  <si>
    <t>领取抚恤金家属满意度</t>
  </si>
  <si>
    <t>总分</t>
  </si>
  <si>
    <t>自评
人员
信息</t>
  </si>
  <si>
    <t>姓名</t>
  </si>
  <si>
    <t>职务</t>
  </si>
  <si>
    <t>工作单位及部门</t>
  </si>
  <si>
    <t>夏传明</t>
  </si>
  <si>
    <t>科长</t>
  </si>
  <si>
    <t>天津市东丽区发展和改革委员会党政办公室</t>
  </si>
  <si>
    <t>主管
预算
部门
审核
意见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</si>
</sst>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3" borderId="17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7" borderId="13" applyNumberFormat="0" applyAlignment="0" applyProtection="0">
      <alignment vertical="center"/>
    </xf>
    <xf numFmtId="0" fontId="13" fillId="7" borderId="14" applyNumberFormat="0" applyAlignment="0" applyProtection="0">
      <alignment vertical="center"/>
    </xf>
    <xf numFmtId="0" fontId="23" fillId="29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4" fontId="4" fillId="0" borderId="2" xfId="0" applyNumberFormat="1" applyFont="1" applyFill="1" applyBorder="1" applyAlignment="1">
      <alignment vertical="center"/>
    </xf>
    <xf numFmtId="176" fontId="4" fillId="0" borderId="2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4" fontId="4" fillId="0" borderId="7" xfId="0" applyNumberFormat="1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0" zoomScaleNormal="100" zoomScaleSheetLayoutView="70" workbookViewId="0">
      <selection activeCell="J10" sqref="J1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5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5"/>
    </row>
    <row r="7" ht="42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46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4.95" customHeight="1" spans="1:11">
      <c r="A9" s="17"/>
      <c r="B9" s="17"/>
      <c r="C9" s="19" t="s">
        <v>20</v>
      </c>
      <c r="D9" s="20">
        <v>0</v>
      </c>
      <c r="E9" s="21">
        <v>52.6806</v>
      </c>
      <c r="F9" s="9">
        <v>52.6806</v>
      </c>
      <c r="G9" s="11"/>
      <c r="H9" s="6">
        <v>10</v>
      </c>
      <c r="I9" s="6">
        <v>10</v>
      </c>
      <c r="J9" s="47">
        <f>F9/E9</f>
        <v>1</v>
      </c>
      <c r="K9" s="36"/>
    </row>
    <row r="10" ht="28.5" spans="1:11">
      <c r="A10" s="17"/>
      <c r="B10" s="17"/>
      <c r="C10" s="22" t="s">
        <v>21</v>
      </c>
      <c r="D10" s="20">
        <v>0</v>
      </c>
      <c r="E10" s="21">
        <v>52.6806</v>
      </c>
      <c r="F10" s="9">
        <v>52.6806</v>
      </c>
      <c r="G10" s="11"/>
      <c r="H10" s="6"/>
      <c r="I10" s="6"/>
      <c r="J10" s="47">
        <f>F10/E10</f>
        <v>1</v>
      </c>
      <c r="K10" s="48"/>
    </row>
    <row r="11" ht="39" customHeight="1" spans="1:11">
      <c r="A11" s="17"/>
      <c r="B11" s="17"/>
      <c r="C11" s="23" t="s">
        <v>22</v>
      </c>
      <c r="D11" s="24"/>
      <c r="E11" s="24"/>
      <c r="F11" s="25"/>
      <c r="G11" s="26"/>
      <c r="H11" s="6"/>
      <c r="I11" s="6"/>
      <c r="J11" s="49"/>
      <c r="K11" s="48"/>
    </row>
    <row r="12" ht="39" customHeight="1" spans="1:11">
      <c r="A12" s="17"/>
      <c r="B12" s="17"/>
      <c r="C12" s="27" t="s">
        <v>23</v>
      </c>
      <c r="D12" s="28"/>
      <c r="E12" s="28"/>
      <c r="F12" s="29"/>
      <c r="G12" s="30"/>
      <c r="H12" s="31"/>
      <c r="I12" s="31"/>
      <c r="J12" s="28"/>
      <c r="K12" s="50"/>
    </row>
    <row r="13" ht="24.95" customHeight="1" spans="1:11">
      <c r="A13" s="32" t="s">
        <v>24</v>
      </c>
      <c r="B13" s="9" t="s">
        <v>25</v>
      </c>
      <c r="C13" s="17" t="s">
        <v>26</v>
      </c>
      <c r="D13" s="17" t="s">
        <v>27</v>
      </c>
      <c r="E13" s="17" t="s">
        <v>28</v>
      </c>
      <c r="F13" s="9" t="s">
        <v>29</v>
      </c>
      <c r="G13" s="11"/>
      <c r="H13" s="17" t="s">
        <v>16</v>
      </c>
      <c r="I13" s="17" t="s">
        <v>17</v>
      </c>
      <c r="J13" s="9" t="s">
        <v>19</v>
      </c>
      <c r="K13" s="11"/>
    </row>
    <row r="14" ht="39" customHeight="1" spans="1:11">
      <c r="A14" s="32"/>
      <c r="B14" s="33" t="s">
        <v>30</v>
      </c>
      <c r="C14" s="34" t="s">
        <v>31</v>
      </c>
      <c r="D14" s="35" t="s">
        <v>32</v>
      </c>
      <c r="E14" s="51" t="s">
        <v>33</v>
      </c>
      <c r="F14" s="9" t="s">
        <v>34</v>
      </c>
      <c r="G14" s="11"/>
      <c r="H14" s="36">
        <v>20</v>
      </c>
      <c r="I14" s="36">
        <v>20</v>
      </c>
      <c r="J14" s="9"/>
      <c r="K14" s="11"/>
    </row>
    <row r="15" ht="39" customHeight="1" spans="1:11">
      <c r="A15" s="32"/>
      <c r="B15" s="37"/>
      <c r="C15" s="34" t="s">
        <v>35</v>
      </c>
      <c r="D15" s="35" t="s">
        <v>36</v>
      </c>
      <c r="E15" s="17" t="s">
        <v>37</v>
      </c>
      <c r="F15" s="38">
        <v>0.98</v>
      </c>
      <c r="G15" s="11"/>
      <c r="H15" s="17">
        <v>10</v>
      </c>
      <c r="I15" s="17">
        <v>10</v>
      </c>
      <c r="J15" s="9"/>
      <c r="K15" s="11"/>
    </row>
    <row r="16" ht="39" customHeight="1" spans="1:11">
      <c r="A16" s="32"/>
      <c r="B16" s="37"/>
      <c r="C16" s="34" t="s">
        <v>38</v>
      </c>
      <c r="D16" s="35" t="s">
        <v>39</v>
      </c>
      <c r="E16" s="17" t="s">
        <v>37</v>
      </c>
      <c r="F16" s="38">
        <v>0.98</v>
      </c>
      <c r="G16" s="11"/>
      <c r="H16" s="17">
        <v>10</v>
      </c>
      <c r="I16" s="17">
        <v>10</v>
      </c>
      <c r="J16" s="9"/>
      <c r="K16" s="11"/>
    </row>
    <row r="17" ht="39" customHeight="1" spans="1:11">
      <c r="A17" s="32"/>
      <c r="B17" s="37"/>
      <c r="C17" s="34" t="s">
        <v>40</v>
      </c>
      <c r="D17" s="35" t="s">
        <v>41</v>
      </c>
      <c r="E17" s="51" t="s">
        <v>42</v>
      </c>
      <c r="F17" s="9" t="s">
        <v>43</v>
      </c>
      <c r="G17" s="11"/>
      <c r="H17" s="17">
        <v>10</v>
      </c>
      <c r="I17" s="17">
        <v>10</v>
      </c>
      <c r="J17" s="9"/>
      <c r="K17" s="11"/>
    </row>
    <row r="18" ht="39" customHeight="1" spans="1:11">
      <c r="A18" s="32"/>
      <c r="B18" s="33" t="s">
        <v>44</v>
      </c>
      <c r="C18" s="34" t="s">
        <v>45</v>
      </c>
      <c r="D18" s="35" t="s">
        <v>46</v>
      </c>
      <c r="E18" s="39" t="s">
        <v>47</v>
      </c>
      <c r="F18" s="9" t="s">
        <v>48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32"/>
      <c r="B19" s="33" t="s">
        <v>49</v>
      </c>
      <c r="C19" s="34" t="s">
        <v>50</v>
      </c>
      <c r="D19" s="35" t="s">
        <v>51</v>
      </c>
      <c r="E19" s="17" t="s">
        <v>37</v>
      </c>
      <c r="F19" s="38">
        <v>0.98</v>
      </c>
      <c r="G19" s="11"/>
      <c r="H19" s="17">
        <v>10</v>
      </c>
      <c r="I19" s="17">
        <v>10</v>
      </c>
      <c r="J19" s="9"/>
      <c r="K19" s="11"/>
    </row>
    <row r="20" ht="23.1" customHeight="1" spans="1:11">
      <c r="A20" s="40" t="s">
        <v>52</v>
      </c>
      <c r="B20" s="41"/>
      <c r="C20" s="41"/>
      <c r="D20" s="41"/>
      <c r="E20" s="41"/>
      <c r="F20" s="41"/>
      <c r="G20" s="42"/>
      <c r="H20" s="43">
        <f>SUM(H14:H19)+H9</f>
        <v>100</v>
      </c>
      <c r="I20" s="43">
        <f>SUM(I14:I19)+I9</f>
        <v>100</v>
      </c>
      <c r="J20" s="40"/>
      <c r="K20" s="42"/>
    </row>
    <row r="21" ht="14.25" spans="1:11">
      <c r="A21" s="44" t="s">
        <v>53</v>
      </c>
      <c r="B21" s="34" t="s">
        <v>54</v>
      </c>
      <c r="C21" s="34"/>
      <c r="D21" s="34" t="s">
        <v>55</v>
      </c>
      <c r="E21" s="34"/>
      <c r="F21" s="34"/>
      <c r="G21" s="34" t="s">
        <v>56</v>
      </c>
      <c r="H21" s="34"/>
      <c r="I21" s="34"/>
      <c r="J21" s="34"/>
      <c r="K21" s="34"/>
    </row>
    <row r="22" ht="14.25" spans="1:11">
      <c r="A22" s="44"/>
      <c r="B22" s="34" t="s">
        <v>57</v>
      </c>
      <c r="C22" s="34"/>
      <c r="D22" s="34" t="s">
        <v>58</v>
      </c>
      <c r="E22" s="34"/>
      <c r="F22" s="34"/>
      <c r="G22" s="34" t="s">
        <v>59</v>
      </c>
      <c r="H22" s="34"/>
      <c r="I22" s="34"/>
      <c r="J22" s="34"/>
      <c r="K22" s="34"/>
    </row>
    <row r="23" ht="14.25" spans="1:11">
      <c r="A23" s="44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71.25" spans="1:11">
      <c r="A24" s="17" t="s">
        <v>60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2025-03-20T01:03:01Z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