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<sst xmlns="http://schemas.openxmlformats.org/spreadsheetml/2006/main" count="73" uniqueCount="64">
  <si>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</si>
  <si>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</si>
  <si>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</si>
  <si>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</si>
  <si>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2023年中小学幼儿园食堂匹配人员专项经费</t>
  </si>
  <si>
    <t>主管预算部门</t>
  </si>
  <si>
    <t>天津市东丽区教育局</t>
  </si>
  <si>
    <t>项目实施单位</t>
  </si>
  <si>
    <t>天津市东丽区流芳幼儿园</t>
  </si>
  <si>
    <t>年度总体目标</t>
  </si>
  <si>
    <t>年度实际完成情况</t>
  </si>
  <si>
    <t xml:space="preserve">满足学生及教师的就餐需求，全面提升服务质量和食品安全保障水平。落实国家政策，规范食堂管理。 </t>
  </si>
  <si>
    <t>全年为5名食堂匹配人员支付劳务费用21万元，满足了幼儿及教师的就餐需求，全面提升服务质量和食品安全保障水平，有效满足了师生及教师就餐需求，有效提高了服务质量和食品安全保障水平。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</si>
  <si>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</si>
  <si>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</si>
  <si>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</si>
  <si>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</si>
  <si>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</si>
  <si>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</si>
  <si>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</si>
  <si>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</si>
  <si>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</si>
  <si>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</si>
  <si>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</si>
  <si>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</si>
  <si>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</si>
  <si>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</si>
  <si>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</si>
  <si>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</si>
  <si>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</si>
  <si>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</si>
  <si>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</si>
  <si>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</si>
  <si>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</si>
  <si>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匹配人员数量</t>
  </si>
  <si>
    <t>=5人</t>
  </si>
  <si>
    <t>5人</t>
  </si>
  <si>
    <t>质量指标</t>
  </si>
  <si>
    <t>经费使用合格率</t>
  </si>
  <si>
    <t>≥95%</t>
  </si>
  <si>
    <t>时效指标</t>
  </si>
  <si>
    <t>经费拨付及时率</t>
  </si>
  <si>
    <t>成本指标</t>
  </si>
  <si>
    <t>经费成本</t>
  </si>
  <si>
    <t>≤210000元</t>
  </si>
  <si>
    <t>210000元</t>
  </si>
  <si>
    <t>效益指标
（30分）</t>
  </si>
  <si>
    <t>社会效益指标</t>
  </si>
  <si>
    <t>服务师生水平</t>
  </si>
  <si>
    <t>逐步提升</t>
  </si>
  <si>
    <t>大大提升</t>
  </si>
  <si>
    <t>满意度指标
（10分）</t>
  </si>
  <si>
    <t>服务对象
满意度指标</t>
  </si>
  <si>
    <t>受益对象满意率</t>
  </si>
  <si>
    <t>≥98%</t>
  </si>
  <si>
    <t>总分</t>
  </si>
  <si>
    <t>自评
人员
信息</t>
  </si>
  <si>
    <t>姓名</t>
  </si>
  <si>
    <t>职务</t>
  </si>
  <si>
    <t>工作单位及部门</t>
  </si>
  <si>
    <t>魏梦娜</t>
  </si>
  <si>
    <t>教师</t>
  </si>
  <si>
    <t>天津市东丽区流芳幼儿园后勤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</si>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</sst>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4" workbookViewId="0">
      <selection activeCell="I15" sqref="I15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1"/>
    </row>
    <row r="6" ht="24.95" customHeight="1" spans="1:11">
      <c r="A6" s="9" t="s">
        <v>9</v>
      </c>
      <c r="B6" s="10"/>
      <c r="C6" s="10"/>
      <c r="D6" s="10"/>
      <c r="E6" s="11"/>
      <c r="F6" s="8" t="s">
        <v>10</v>
      </c>
      <c r="G6" s="7"/>
      <c r="H6" s="7"/>
      <c r="I6" s="7"/>
      <c r="J6" s="7"/>
      <c r="K6" s="31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2"/>
    </row>
    <row r="8" ht="28.5" customHeight="1" spans="1:11">
      <c r="A8" s="14" t="s">
        <v>13</v>
      </c>
      <c r="B8" s="14"/>
      <c r="C8" s="15"/>
      <c r="D8" s="14" t="s">
        <v>14</v>
      </c>
      <c r="E8" s="14" t="s">
        <v>15</v>
      </c>
      <c r="F8" s="9" t="s">
        <v>16</v>
      </c>
      <c r="G8" s="11"/>
      <c r="H8" s="14" t="s">
        <v>17</v>
      </c>
      <c r="I8" s="14" t="s">
        <v>18</v>
      </c>
      <c r="J8" s="14" t="s">
        <v>19</v>
      </c>
      <c r="K8" s="11" t="s">
        <v>20</v>
      </c>
    </row>
    <row r="9" ht="28.5" customHeight="1" spans="1:11">
      <c r="A9" s="14"/>
      <c r="B9" s="14"/>
      <c r="C9" s="16" t="s">
        <v>21</v>
      </c>
      <c r="D9" s="6">
        <f>SUM(D10:D12)</f>
        <v>21</v>
      </c>
      <c r="E9" s="6">
        <f>SUM(E10:E12)</f>
        <v>21</v>
      </c>
      <c r="F9" s="9">
        <f>SUM(F10:F12)</f>
        <v>21</v>
      </c>
      <c r="G9" s="11"/>
      <c r="H9" s="6">
        <v>10</v>
      </c>
      <c r="I9" s="14">
        <v>10</v>
      </c>
      <c r="J9" s="33">
        <f>IFERROR(F9/E9,"")</f>
        <v>1</v>
      </c>
      <c r="K9" s="34"/>
    </row>
    <row r="10" ht="28.5" customHeight="1" spans="1:11">
      <c r="A10" s="14"/>
      <c r="B10" s="14"/>
      <c r="C10" s="17" t="s">
        <v>22</v>
      </c>
      <c r="D10" s="14"/>
      <c r="E10" s="6"/>
      <c r="F10" s="9"/>
      <c r="G10" s="11"/>
      <c r="H10" s="6" t="s">
        <v>23</v>
      </c>
      <c r="I10" s="6" t="s">
        <v>23</v>
      </c>
      <c r="J10" s="33" t="str">
        <f t="shared" ref="J10:J12" si="0">IFERROR(F10/E10,"")</f>
        <v/>
      </c>
      <c r="K10" s="35"/>
    </row>
    <row r="11" ht="28.5" customHeight="1" spans="1:11">
      <c r="A11" s="14"/>
      <c r="B11" s="14"/>
      <c r="C11" s="16" t="s">
        <v>24</v>
      </c>
      <c r="D11" s="14">
        <v>21</v>
      </c>
      <c r="E11" s="6">
        <v>21</v>
      </c>
      <c r="F11" s="9">
        <v>21</v>
      </c>
      <c r="G11" s="11"/>
      <c r="H11" s="6" t="s">
        <v>23</v>
      </c>
      <c r="I11" s="6" t="s">
        <v>23</v>
      </c>
      <c r="J11" s="33">
        <f t="shared" si="0"/>
        <v>1</v>
      </c>
      <c r="K11" s="35"/>
    </row>
    <row r="12" ht="28.5" customHeight="1" spans="1:11">
      <c r="A12" s="14"/>
      <c r="B12" s="14"/>
      <c r="C12" s="16" t="s">
        <v>25</v>
      </c>
      <c r="D12" s="6"/>
      <c r="E12" s="6"/>
      <c r="F12" s="9"/>
      <c r="G12" s="11"/>
      <c r="H12" s="6" t="s">
        <v>23</v>
      </c>
      <c r="I12" s="6" t="s">
        <v>23</v>
      </c>
      <c r="J12" s="33" t="str">
        <f t="shared" si="0"/>
        <v/>
      </c>
      <c r="K12" s="36"/>
    </row>
    <row r="13" ht="24.95" customHeight="1" spans="1:11">
      <c r="A13" s="18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17</v>
      </c>
      <c r="I13" s="14" t="s">
        <v>18</v>
      </c>
      <c r="J13" s="9" t="s">
        <v>20</v>
      </c>
      <c r="K13" s="11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1" t="s">
        <v>35</v>
      </c>
      <c r="F14" s="9" t="s">
        <v>36</v>
      </c>
      <c r="G14" s="11"/>
      <c r="H14" s="14">
        <v>12.5</v>
      </c>
      <c r="I14" s="14">
        <v>12.5</v>
      </c>
      <c r="J14" s="9"/>
      <c r="K14" s="11"/>
    </row>
    <row r="15" ht="39" customHeight="1" spans="1:11">
      <c r="A15" s="18"/>
      <c r="B15" s="22"/>
      <c r="C15" s="20" t="s">
        <v>37</v>
      </c>
      <c r="D15" s="21" t="s">
        <v>38</v>
      </c>
      <c r="E15" s="21" t="s">
        <v>39</v>
      </c>
      <c r="F15" s="23">
        <v>1</v>
      </c>
      <c r="G15" s="11"/>
      <c r="H15" s="14">
        <v>12.5</v>
      </c>
      <c r="I15" s="14">
        <v>12.5</v>
      </c>
      <c r="J15" s="9"/>
      <c r="K15" s="11"/>
    </row>
    <row r="16" ht="39" customHeight="1" spans="1:11">
      <c r="A16" s="18"/>
      <c r="B16" s="22"/>
      <c r="C16" s="20" t="s">
        <v>40</v>
      </c>
      <c r="D16" s="21" t="s">
        <v>41</v>
      </c>
      <c r="E16" s="21" t="s">
        <v>39</v>
      </c>
      <c r="F16" s="23">
        <v>0.95</v>
      </c>
      <c r="G16" s="11"/>
      <c r="H16" s="14">
        <v>12.5</v>
      </c>
      <c r="I16" s="14">
        <v>12.5</v>
      </c>
      <c r="J16" s="9"/>
      <c r="K16" s="11"/>
    </row>
    <row r="17" ht="39" customHeight="1" spans="1:11">
      <c r="A17" s="18"/>
      <c r="B17" s="22"/>
      <c r="C17" s="20" t="s">
        <v>42</v>
      </c>
      <c r="D17" s="21" t="s">
        <v>43</v>
      </c>
      <c r="E17" s="21" t="s">
        <v>44</v>
      </c>
      <c r="F17" s="9" t="s">
        <v>45</v>
      </c>
      <c r="G17" s="11"/>
      <c r="H17" s="14">
        <v>12.5</v>
      </c>
      <c r="I17" s="14">
        <v>12.5</v>
      </c>
      <c r="J17" s="37"/>
      <c r="K17" s="38"/>
    </row>
    <row r="18" ht="39" customHeight="1" spans="1:11">
      <c r="A18" s="18"/>
      <c r="B18" s="19" t="s">
        <v>46</v>
      </c>
      <c r="C18" s="20" t="s">
        <v>47</v>
      </c>
      <c r="D18" s="21" t="s">
        <v>48</v>
      </c>
      <c r="E18" s="21" t="s">
        <v>49</v>
      </c>
      <c r="F18" s="24" t="s">
        <v>50</v>
      </c>
      <c r="G18" s="25"/>
      <c r="H18" s="14">
        <v>30</v>
      </c>
      <c r="I18" s="14">
        <v>30</v>
      </c>
      <c r="J18" s="9"/>
      <c r="K18" s="11"/>
    </row>
    <row r="19" ht="39" customHeight="1" spans="1:11">
      <c r="A19" s="18"/>
      <c r="B19" s="19" t="s">
        <v>51</v>
      </c>
      <c r="C19" s="20" t="s">
        <v>52</v>
      </c>
      <c r="D19" s="21" t="s">
        <v>53</v>
      </c>
      <c r="E19" s="21" t="s">
        <v>54</v>
      </c>
      <c r="F19" s="23">
        <v>0.98</v>
      </c>
      <c r="G19" s="11"/>
      <c r="H19" s="14">
        <v>10</v>
      </c>
      <c r="I19" s="14">
        <v>10</v>
      </c>
      <c r="J19" s="9"/>
      <c r="K19" s="11"/>
    </row>
    <row r="20" ht="23.1" customHeight="1" spans="1:11">
      <c r="A20" s="26" t="s">
        <v>55</v>
      </c>
      <c r="B20" s="27"/>
      <c r="C20" s="27"/>
      <c r="D20" s="27"/>
      <c r="E20" s="27"/>
      <c r="F20" s="27"/>
      <c r="G20" s="28"/>
      <c r="H20" s="29">
        <v>100</v>
      </c>
      <c r="I20" s="28">
        <f>SUM(I9,I14:I19)</f>
        <v>100</v>
      </c>
      <c r="J20" s="26"/>
      <c r="K20" s="28"/>
    </row>
    <row r="21" ht="18" customHeight="1" spans="1:11">
      <c r="A21" s="30" t="s">
        <v>56</v>
      </c>
      <c r="B21" s="20" t="s">
        <v>57</v>
      </c>
      <c r="C21" s="20"/>
      <c r="D21" s="20" t="s">
        <v>58</v>
      </c>
      <c r="E21" s="20"/>
      <c r="F21" s="20"/>
      <c r="G21" s="20" t="s">
        <v>59</v>
      </c>
      <c r="H21" s="20"/>
      <c r="I21" s="20"/>
      <c r="J21" s="20"/>
      <c r="K21" s="20"/>
    </row>
    <row r="22" ht="18" customHeight="1" spans="1:11">
      <c r="A22" s="30"/>
      <c r="B22" s="20" t="s">
        <v>60</v>
      </c>
      <c r="C22" s="20"/>
      <c r="D22" s="20" t="s">
        <v>61</v>
      </c>
      <c r="E22" s="20"/>
      <c r="F22" s="20"/>
      <c r="G22" s="20" t="s">
        <v>62</v>
      </c>
      <c r="H22" s="20"/>
      <c r="I22" s="20"/>
      <c r="J22" s="20"/>
      <c r="K22" s="20"/>
    </row>
    <row r="23" ht="18" customHeight="1" spans="1:11">
      <c r="A23" s="3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76.5" customHeight="1" spans="1:11">
      <c r="A24" s="14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conditionalFormatting sqref="I9">
    <cfRule type="containsBlanks" dxfId="0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9" right="0.751388888888889" top="0.747916666666667" bottom="0.432638888888889" header="0.5" footer="0.196527777777778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cp:lastPrinted>2024-03-14T02:24:00Z</cp:lastPrinted>
  <dcterms:modified xsi:type="dcterms:W3CDTF">2024-03-21T04:12:19Z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