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<sst xmlns="http://schemas.openxmlformats.org/spreadsheetml/2006/main" count="75" uniqueCount="65">
  <si>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</si>
  <si>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</si>
  <si>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</si>
  <si>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</si>
  <si>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2023年安置排水处人员经费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</si>
  <si>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</si>
  <si>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</si>
  <si>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</si>
  <si>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</si>
  <si>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</si>
  <si>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</si>
  <si>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>落实文件精神，保障幼儿园正常教育教学工作的开展，缓解幼儿园用人紧张的压力。保障排水处人员工资福利待遇，提高排水处人员工作的积极性，维护工作状态和谐稳定。</t>
  </si>
  <si>
    <t>全年为2名安置排水处人员发放工资共计4.264万元，有效落实了文件精神，保障了幼儿园正常教育教学工作的开展，缓解了幼儿园用人紧张的压力。保障了排水处人员工资福利待遇，提高了排水处人员工作的积极性，维护了工作状态和谐稳定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</si>
  <si>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</si>
  <si>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</si>
  <si>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</si>
  <si>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</si>
  <si>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</si>
  <si>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</si>
  <si>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</si>
  <si>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</si>
  <si>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</si>
  <si>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</si>
  <si>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</si>
  <si>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</si>
  <si>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</si>
  <si>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</si>
  <si>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</si>
  <si>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</si>
  <si>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</si>
  <si>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</si>
  <si>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</si>
  <si>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</si>
  <si>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</si>
  <si>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安置排水处人员</t>
  </si>
  <si>
    <t>≤2人</t>
  </si>
  <si>
    <t>2人</t>
  </si>
  <si>
    <t>质量指标</t>
  </si>
  <si>
    <t>资金使用合规性</t>
  </si>
  <si>
    <t>≥95%</t>
  </si>
  <si>
    <t>100%</t>
  </si>
  <si>
    <t>时效指标</t>
  </si>
  <si>
    <t>经费发放及时率</t>
  </si>
  <si>
    <t>成本指标</t>
  </si>
  <si>
    <t>安置成本</t>
  </si>
  <si>
    <t>≤114080元</t>
  </si>
  <si>
    <t>42640元</t>
  </si>
  <si>
    <t>6月份排水处人员转为幼儿园正式编人员，安置排水处人员经费从基本人员经费中列支</t>
  </si>
  <si>
    <t>效益指标
（30分）</t>
  </si>
  <si>
    <t>社会效益指标</t>
  </si>
  <si>
    <t>减轻园所用人紧张的压力</t>
  </si>
  <si>
    <t>一定程度解决园所用人紧张的压力，保障园内教育教学工作正常开展</t>
  </si>
  <si>
    <t>缓解园所用人紧张的压力，有效保障园内教育教学工作正常开展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</si>
  <si>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</si>
  <si>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</si>
  <si>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</si>
  <si>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</si>
  <si>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</si>
  <si>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</si>
  <si>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</si>
  <si>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</si>
  <si>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</si>
  <si>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</si>
  <si>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天津市东丽区流芳幼儿园财务室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</si>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</sst>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workbookViewId="0">
      <selection activeCell="E9" sqref="E9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3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4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11.408</v>
      </c>
      <c r="E9" s="6">
        <f>SUM(E10:E12)</f>
        <v>4.264</v>
      </c>
      <c r="F9" s="9">
        <f>SUM(F10:F12)</f>
        <v>4.264</v>
      </c>
      <c r="G9" s="11"/>
      <c r="H9" s="6">
        <v>10</v>
      </c>
      <c r="I9" s="14">
        <v>10</v>
      </c>
      <c r="J9" s="35">
        <f>IFERROR(F9/E9,"")</f>
        <v>1</v>
      </c>
      <c r="K9" s="36"/>
    </row>
    <row r="10" ht="28.5" customHeight="1" spans="1:11">
      <c r="A10" s="14"/>
      <c r="B10" s="14"/>
      <c r="C10" s="17" t="s">
        <v>22</v>
      </c>
      <c r="D10" s="14"/>
      <c r="E10" s="6"/>
      <c r="F10" s="9"/>
      <c r="G10" s="11"/>
      <c r="H10" s="6" t="s">
        <v>23</v>
      </c>
      <c r="I10" s="6" t="s">
        <v>23</v>
      </c>
      <c r="J10" s="35" t="str">
        <f t="shared" ref="J10:J12" si="0">IFERROR(F10/E10,"")</f>
        <v/>
      </c>
      <c r="K10" s="37"/>
    </row>
    <row r="11" ht="28.5" customHeight="1" spans="1:11">
      <c r="A11" s="14"/>
      <c r="B11" s="14"/>
      <c r="C11" s="16" t="s">
        <v>24</v>
      </c>
      <c r="D11" s="14">
        <v>11.408</v>
      </c>
      <c r="E11" s="6">
        <v>4.264</v>
      </c>
      <c r="F11" s="9">
        <v>4.264</v>
      </c>
      <c r="G11" s="11"/>
      <c r="H11" s="6" t="s">
        <v>23</v>
      </c>
      <c r="I11" s="6" t="s">
        <v>23</v>
      </c>
      <c r="J11" s="35">
        <f t="shared" si="0"/>
        <v>1</v>
      </c>
      <c r="K11" s="37"/>
    </row>
    <row r="12" ht="28.5" customHeight="1" spans="1:11">
      <c r="A12" s="14"/>
      <c r="B12" s="14"/>
      <c r="C12" s="16" t="s">
        <v>25</v>
      </c>
      <c r="D12" s="6"/>
      <c r="E12" s="6"/>
      <c r="F12" s="9"/>
      <c r="G12" s="11"/>
      <c r="H12" s="6" t="s">
        <v>23</v>
      </c>
      <c r="I12" s="6" t="s">
        <v>23</v>
      </c>
      <c r="J12" s="35" t="str">
        <f t="shared" si="0"/>
        <v/>
      </c>
      <c r="K12" s="38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6" t="s">
        <v>34</v>
      </c>
      <c r="E14" s="21" t="s">
        <v>35</v>
      </c>
      <c r="F14" s="9" t="s">
        <v>36</v>
      </c>
      <c r="G14" s="11"/>
      <c r="H14" s="14">
        <v>12.5</v>
      </c>
      <c r="I14" s="14">
        <v>12.5</v>
      </c>
      <c r="J14" s="9"/>
      <c r="K14" s="11"/>
    </row>
    <row r="15" ht="39" customHeight="1" spans="1:11">
      <c r="A15" s="18"/>
      <c r="B15" s="22"/>
      <c r="C15" s="20" t="s">
        <v>37</v>
      </c>
      <c r="D15" s="6" t="s">
        <v>38</v>
      </c>
      <c r="E15" s="21" t="s">
        <v>39</v>
      </c>
      <c r="F15" s="9" t="s">
        <v>40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2"/>
      <c r="C16" s="20" t="s">
        <v>41</v>
      </c>
      <c r="D16" s="6" t="s">
        <v>42</v>
      </c>
      <c r="E16" s="21" t="s">
        <v>39</v>
      </c>
      <c r="F16" s="23">
        <v>1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2"/>
      <c r="C17" s="20" t="s">
        <v>43</v>
      </c>
      <c r="D17" s="6" t="s">
        <v>44</v>
      </c>
      <c r="E17" s="21" t="s">
        <v>45</v>
      </c>
      <c r="F17" s="9" t="s">
        <v>46</v>
      </c>
      <c r="G17" s="11"/>
      <c r="H17" s="14">
        <v>12.5</v>
      </c>
      <c r="I17" s="14">
        <v>12.5</v>
      </c>
      <c r="J17" s="9" t="s">
        <v>47</v>
      </c>
      <c r="K17" s="11"/>
    </row>
    <row r="18" ht="39" customHeight="1" spans="1:11">
      <c r="A18" s="18"/>
      <c r="B18" s="19" t="s">
        <v>48</v>
      </c>
      <c r="C18" s="20" t="s">
        <v>49</v>
      </c>
      <c r="D18" s="24" t="s">
        <v>50</v>
      </c>
      <c r="E18" s="25" t="s">
        <v>51</v>
      </c>
      <c r="F18" s="26" t="s">
        <v>52</v>
      </c>
      <c r="G18" s="27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53</v>
      </c>
      <c r="C19" s="20" t="s">
        <v>54</v>
      </c>
      <c r="D19" s="6" t="s">
        <v>55</v>
      </c>
      <c r="E19" s="21" t="s">
        <v>39</v>
      </c>
      <c r="F19" s="23">
        <v>0.95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8" t="s">
        <v>56</v>
      </c>
      <c r="B20" s="29"/>
      <c r="C20" s="29"/>
      <c r="D20" s="29"/>
      <c r="E20" s="29"/>
      <c r="F20" s="29"/>
      <c r="G20" s="30"/>
      <c r="H20" s="31">
        <v>100</v>
      </c>
      <c r="I20" s="30">
        <f>SUM(I9,I14:I19)</f>
        <v>100</v>
      </c>
      <c r="J20" s="28"/>
      <c r="K20" s="30"/>
    </row>
    <row r="21" ht="18" customHeight="1" spans="1:11">
      <c r="A21" s="32" t="s">
        <v>57</v>
      </c>
      <c r="B21" s="20" t="s">
        <v>58</v>
      </c>
      <c r="C21" s="20"/>
      <c r="D21" s="20" t="s">
        <v>59</v>
      </c>
      <c r="E21" s="20"/>
      <c r="F21" s="20"/>
      <c r="G21" s="20" t="s">
        <v>60</v>
      </c>
      <c r="H21" s="20"/>
      <c r="I21" s="20"/>
      <c r="J21" s="20"/>
      <c r="K21" s="20"/>
    </row>
    <row r="22" ht="18" customHeight="1" spans="1:11">
      <c r="A22" s="32"/>
      <c r="B22" s="20" t="s">
        <v>61</v>
      </c>
      <c r="C22" s="20"/>
      <c r="D22" s="20" t="s">
        <v>62</v>
      </c>
      <c r="E22" s="20"/>
      <c r="F22" s="20"/>
      <c r="G22" s="20" t="s">
        <v>63</v>
      </c>
      <c r="H22" s="20"/>
      <c r="I22" s="20"/>
      <c r="J22" s="20"/>
      <c r="K22" s="20"/>
    </row>
    <row r="23" ht="18" customHeight="1" spans="1:11">
      <c r="A23" s="32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64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2024-03-26T23:25:06Z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