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730" windowHeight="9675"/>
  </bookViews>
  <sheets>
    <sheet name="Sheet1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0" i="1" l="1"/>
  <c r="J12" i="1"/>
  <c r="J11" i="1"/>
  <c r="J10" i="1"/>
  <c r="J9" i="1"/>
  <c r="F9" i="1"/>
  <c r="E9" i="1"/>
  <c r="D9" i="1"/>
</calcChain>
</file>

<file path=xl/sharedStrings.xml><?xml version="1.0" encoding="utf-8"?>
<sst xmlns="http://schemas.openxmlformats.org/spreadsheetml/2006/main" count="76" uniqueCount="66">
  <si>
    <t>附件1：</t>
  </si>
  <si>
    <t xml:space="preserve">项目支出绩效自评表 </t>
  </si>
  <si>
    <t>（2023年度）</t>
  </si>
  <si>
    <t>项目名称</t>
  </si>
  <si>
    <t>2023年公益岗人员经费</t>
  </si>
  <si>
    <t>主管预算部门</t>
  </si>
  <si>
    <t>天津市东丽区教育局</t>
  </si>
  <si>
    <t>项目实施单位</t>
  </si>
  <si>
    <t>天津市东丽区华新幼儿园</t>
  </si>
  <si>
    <t>年度总体目标</t>
  </si>
  <si>
    <t>年度实际完成情况</t>
  </si>
  <si>
    <t>1.落实文件精神，保障公益岗教师基本工资水平。
2.保障幼儿园正常教育教学工作的开展。</t>
  </si>
  <si>
    <r>
      <rPr>
        <sz val="12"/>
        <rFont val="宋体"/>
        <charset val="134"/>
        <scheme val="minor"/>
      </rPr>
      <t xml:space="preserve">项目资金
</t>
    </r>
    <r>
      <rPr>
        <sz val="12"/>
        <rFont val="宋体"/>
        <charset val="134"/>
      </rPr>
      <t>（万元）
（10分）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</si>
  <si>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</si>
  <si>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</si>
  <si>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</si>
  <si>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</si>
  <si>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</si>
  <si>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</si>
  <si>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</si>
  <si>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</si>
  <si>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按照财政部门预算执行要求，2023年公益岗经费不在此项目列支，列支在往来项目。</t>
  </si>
  <si>
    <t>其中：上级补助资金（中央和市级资金）</t>
  </si>
  <si>
    <t>—</t>
  </si>
  <si>
    <t xml:space="preserve">      区级资金</t>
  </si>
  <si>
    <t xml:space="preserve">      其他资金</t>
  </si>
  <si>
    <t>绩效指标</t>
  </si>
  <si>
    <r>
      <rPr>
        <sz val="12"/>
        <rFont val="宋体"/>
        <charset val="134"/>
        <scheme val="minor"/>
      </rPr>
      <t>一级</t>
    </r>
    <r>
      <rPr>
        <sz val="12"/>
        <rFont val="宋体"/>
        <charset val="134"/>
      </rPr>
      <t>指标</t>
    </r>
  </si>
  <si>
    <t>二级指标</t>
  </si>
  <si>
    <t>三级指标</t>
  </si>
  <si>
    <t>年度指标值</t>
  </si>
  <si>
    <t>实际完成值</t>
  </si>
  <si>
    <t>产出指标
（50分）</t>
  </si>
  <si>
    <t>数量指标</t>
  </si>
  <si>
    <t>公益岗教师数量</t>
  </si>
  <si>
    <t>≤8人</t>
  </si>
  <si>
    <t>0人</t>
  </si>
  <si>
    <t>质量指标</t>
  </si>
  <si>
    <t>资金使用合规率</t>
  </si>
  <si>
    <t>≥95%</t>
  </si>
  <si>
    <t>时效指标</t>
  </si>
  <si>
    <t>经费发放及时率</t>
  </si>
  <si>
    <t>成本指标</t>
  </si>
  <si>
    <t>项目成本</t>
  </si>
  <si>
    <t>≤532892元</t>
  </si>
  <si>
    <t>0元</t>
  </si>
  <si>
    <t>效益指标
（30分）</t>
  </si>
  <si>
    <t>社会效益指标</t>
  </si>
  <si>
    <t>提升幼儿园办园水平</t>
  </si>
  <si>
    <t>确保公益岗教师基本工资福利待遇，保障园内教学工作正常开展</t>
  </si>
  <si>
    <t>满意度指标
（10分）</t>
  </si>
  <si>
    <t>服务对象
满意度指标</t>
  </si>
  <si>
    <t>受益对象满意度</t>
  </si>
  <si>
    <t>≥98%</t>
  </si>
  <si>
    <t>总分</t>
  </si>
  <si>
    <t>自评
人员
信息</t>
  </si>
  <si>
    <t>姓名</t>
  </si>
  <si>
    <t>职务</t>
  </si>
  <si>
    <t>工作单位及部门</t>
  </si>
  <si>
    <t>赵菁</t>
  </si>
  <si>
    <t>会计</t>
  </si>
  <si>
    <t>天津市东丽区华新幼儿园 财务室</t>
  </si>
  <si>
    <t>主管
预算
部门
审核
意见</t>
  </si>
  <si>
    <t>按照财政部门预算要求，2023年公益岗经费不在此项目列支，列支在往来项目。</t>
    <phoneticPr fontId="7" type="noConversion"/>
  </si>
  <si>
    <t>按照财政部门预算执行要求，2023年公益岗经费不在此项目列支，列支在往来项目。</t>
    <phoneticPr fontId="7" type="noConversion"/>
  </si>
  <si>
    <t>维持园所办园水平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</si>
</sst>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4"/>
      <name val="黑体"/>
      <charset val="134"/>
    </font>
    <font>
      <sz val="20"/>
      <name val="黑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name val="宋体"/>
      <charset val="134"/>
      <scheme val="minor"/>
    </font>
    <font>
      <sz val="9"/>
      <name val="宋体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5" fillId="0" borderId="0"/>
  </cellStyleXfs>
  <cellXfs count="4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>
      <alignment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9" fontId="4" fillId="0" borderId="2" xfId="0" applyNumberFormat="1" applyFont="1" applyFill="1" applyBorder="1" applyAlignment="1">
      <alignment horizontal="center" vertical="center"/>
    </xf>
    <xf numFmtId="0" fontId="4" fillId="0" borderId="2" xfId="0" quotePrefix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textRotation="255"/>
    </xf>
    <xf numFmtId="0" fontId="5" fillId="0" borderId="2" xfId="0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0" fontId="5" fillId="0" borderId="7" xfId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9" fontId="4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3">
    <dxf>
      <fill>
        <patternFill patternType="solid">
          <bgColor rgb="FFFFFF00"/>
        </patternFill>
      </fill>
    </dxf>
    <dxf>
      <font>
        <color rgb="FFFFFF00"/>
      </font>
      <fill>
        <patternFill patternType="solid">
          <bgColor rgb="FFFF0000"/>
        </patternFill>
      </fill>
    </dxf>
    <dxf>
      <fill>
        <patternFill patternType="solid"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4"/>
  <sheetViews>
    <sheetView tabSelected="1" topLeftCell="B13" workbookViewId="0">
      <selection activeCell="J19" sqref="J19:K19"/>
    </sheetView>
  </sheetViews>
  <sheetFormatPr defaultColWidth="9" defaultRowHeight="13.5"/>
  <cols>
    <col min="1" max="1" width="6.625" style="1" customWidth="1"/>
    <col min="2" max="2" width="12.25" style="1" customWidth="1"/>
    <col min="3" max="3" width="20.875" style="1" customWidth="1"/>
    <col min="4" max="4" width="22.625" style="1" customWidth="1"/>
    <col min="5" max="5" width="21.125" style="1" customWidth="1"/>
    <col min="6" max="7" width="11.5" style="1" customWidth="1"/>
    <col min="8" max="9" width="6" style="1" customWidth="1"/>
    <col min="10" max="10" width="9" style="1" customWidth="1"/>
    <col min="11" max="11" width="41.5" style="1" customWidth="1"/>
    <col min="12" max="16384" width="9" style="2"/>
  </cols>
  <sheetData>
    <row r="1" spans="1:11" ht="18.75">
      <c r="A1" s="41" t="s">
        <v>0</v>
      </c>
      <c r="B1" s="41"/>
      <c r="C1" s="41"/>
      <c r="D1" s="41"/>
      <c r="E1" s="41"/>
      <c r="F1" s="41"/>
      <c r="G1" s="41"/>
      <c r="H1" s="41"/>
      <c r="I1" s="41"/>
      <c r="J1" s="41"/>
      <c r="K1" s="41"/>
    </row>
    <row r="2" spans="1:11" ht="25.5">
      <c r="A2" s="42" t="s">
        <v>1</v>
      </c>
      <c r="B2" s="42"/>
      <c r="C2" s="42"/>
      <c r="D2" s="42"/>
      <c r="E2" s="42"/>
      <c r="F2" s="42"/>
      <c r="G2" s="42"/>
      <c r="H2" s="42"/>
      <c r="I2" s="42"/>
      <c r="J2" s="42"/>
      <c r="K2" s="42"/>
    </row>
    <row r="3" spans="1:11" ht="18" customHeight="1">
      <c r="A3" s="43" t="s">
        <v>2</v>
      </c>
      <c r="B3" s="43"/>
      <c r="C3" s="43"/>
      <c r="D3" s="43"/>
      <c r="E3" s="43"/>
      <c r="F3" s="43"/>
      <c r="G3" s="43"/>
      <c r="H3" s="43"/>
      <c r="I3" s="43"/>
      <c r="J3" s="43"/>
      <c r="K3" s="43"/>
    </row>
    <row r="4" spans="1:11" ht="24.95" customHeight="1">
      <c r="A4" s="37" t="s">
        <v>3</v>
      </c>
      <c r="B4" s="37"/>
      <c r="C4" s="39" t="s">
        <v>4</v>
      </c>
      <c r="D4" s="39"/>
      <c r="E4" s="39"/>
      <c r="F4" s="39"/>
      <c r="G4" s="39"/>
      <c r="H4" s="39"/>
      <c r="I4" s="39"/>
      <c r="J4" s="39"/>
      <c r="K4" s="40"/>
    </row>
    <row r="5" spans="1:11" ht="24.95" customHeight="1">
      <c r="A5" s="37" t="s">
        <v>5</v>
      </c>
      <c r="B5" s="37"/>
      <c r="C5" s="37" t="s">
        <v>6</v>
      </c>
      <c r="D5" s="37"/>
      <c r="E5" s="3" t="s">
        <v>7</v>
      </c>
      <c r="F5" s="38" t="s">
        <v>8</v>
      </c>
      <c r="G5" s="39"/>
      <c r="H5" s="39"/>
      <c r="I5" s="39"/>
      <c r="J5" s="39"/>
      <c r="K5" s="40"/>
    </row>
    <row r="6" spans="1:11" ht="24.95" customHeight="1">
      <c r="A6" s="18" t="s">
        <v>9</v>
      </c>
      <c r="B6" s="19"/>
      <c r="C6" s="19"/>
      <c r="D6" s="19"/>
      <c r="E6" s="20"/>
      <c r="F6" s="38" t="s">
        <v>10</v>
      </c>
      <c r="G6" s="39"/>
      <c r="H6" s="39"/>
      <c r="I6" s="39"/>
      <c r="J6" s="39"/>
      <c r="K6" s="40"/>
    </row>
    <row r="7" spans="1:11" ht="42" customHeight="1">
      <c r="A7" s="18" t="s">
        <v>11</v>
      </c>
      <c r="B7" s="19"/>
      <c r="C7" s="19"/>
      <c r="D7" s="19"/>
      <c r="E7" s="20"/>
      <c r="F7" s="33" t="s">
        <v>63</v>
      </c>
      <c r="G7" s="34"/>
      <c r="H7" s="34"/>
      <c r="I7" s="34"/>
      <c r="J7" s="34"/>
      <c r="K7" s="35"/>
    </row>
    <row r="8" spans="1:11" ht="28.5" customHeight="1">
      <c r="A8" s="36" t="s">
        <v>12</v>
      </c>
      <c r="B8" s="36"/>
      <c r="C8" s="7"/>
      <c r="D8" s="6" t="s">
        <v>13</v>
      </c>
      <c r="E8" s="6" t="s">
        <v>14</v>
      </c>
      <c r="F8" s="18" t="s">
        <v>15</v>
      </c>
      <c r="G8" s="20"/>
      <c r="H8" s="6" t="s">
        <v>16</v>
      </c>
      <c r="I8" s="6" t="s">
        <v>17</v>
      </c>
      <c r="J8" s="6" t="s">
        <v>18</v>
      </c>
      <c r="K8" s="5" t="s">
        <v>19</v>
      </c>
    </row>
    <row r="9" spans="1:11" ht="28.5" customHeight="1">
      <c r="A9" s="36"/>
      <c r="B9" s="36"/>
      <c r="C9" s="8" t="s">
        <v>20</v>
      </c>
      <c r="D9" s="3">
        <f>SUM(D10:D12)</f>
        <v>53.289200000000001</v>
      </c>
      <c r="E9" s="3">
        <f>SUM(E10:E12)</f>
        <v>0</v>
      </c>
      <c r="F9" s="18">
        <f>SUM(F10:F12)</f>
        <v>0</v>
      </c>
      <c r="G9" s="20"/>
      <c r="H9" s="3">
        <v>10</v>
      </c>
      <c r="I9" s="6">
        <v>10</v>
      </c>
      <c r="J9" s="15" t="str">
        <f>IFERROR(F9/E9,"")</f>
        <v/>
      </c>
      <c r="K9" s="30" t="s">
        <v>21</v>
      </c>
    </row>
    <row r="10" spans="1:11" ht="28.5" customHeight="1">
      <c r="A10" s="36"/>
      <c r="B10" s="36"/>
      <c r="C10" s="9" t="s">
        <v>22</v>
      </c>
      <c r="D10" s="6"/>
      <c r="E10" s="3"/>
      <c r="F10" s="18"/>
      <c r="G10" s="20"/>
      <c r="H10" s="3" t="s">
        <v>23</v>
      </c>
      <c r="I10" s="3" t="s">
        <v>23</v>
      </c>
      <c r="J10" s="15" t="str">
        <f t="shared" ref="J10:J12" si="0">IFERROR(F10/E10,"")</f>
        <v/>
      </c>
      <c r="K10" s="31"/>
    </row>
    <row r="11" spans="1:11" ht="28.5" customHeight="1">
      <c r="A11" s="36"/>
      <c r="B11" s="36"/>
      <c r="C11" s="8" t="s">
        <v>24</v>
      </c>
      <c r="D11" s="6">
        <v>53.289200000000001</v>
      </c>
      <c r="E11" s="6">
        <v>0</v>
      </c>
      <c r="F11" s="18">
        <v>0</v>
      </c>
      <c r="G11" s="20"/>
      <c r="H11" s="3" t="s">
        <v>23</v>
      </c>
      <c r="I11" s="3" t="s">
        <v>23</v>
      </c>
      <c r="J11" s="15" t="str">
        <f t="shared" si="0"/>
        <v/>
      </c>
      <c r="K11" s="31"/>
    </row>
    <row r="12" spans="1:11" ht="28.5" customHeight="1">
      <c r="A12" s="36"/>
      <c r="B12" s="36"/>
      <c r="C12" s="8" t="s">
        <v>25</v>
      </c>
      <c r="D12" s="3"/>
      <c r="E12" s="3"/>
      <c r="F12" s="18"/>
      <c r="G12" s="20"/>
      <c r="H12" s="3" t="s">
        <v>23</v>
      </c>
      <c r="I12" s="3" t="s">
        <v>23</v>
      </c>
      <c r="J12" s="15" t="str">
        <f t="shared" si="0"/>
        <v/>
      </c>
      <c r="K12" s="32"/>
    </row>
    <row r="13" spans="1:11" ht="24.95" customHeight="1">
      <c r="A13" s="21" t="s">
        <v>26</v>
      </c>
      <c r="B13" s="4" t="s">
        <v>27</v>
      </c>
      <c r="C13" s="6" t="s">
        <v>28</v>
      </c>
      <c r="D13" s="6" t="s">
        <v>29</v>
      </c>
      <c r="E13" s="6" t="s">
        <v>30</v>
      </c>
      <c r="F13" s="18" t="s">
        <v>31</v>
      </c>
      <c r="G13" s="20"/>
      <c r="H13" s="6" t="s">
        <v>16</v>
      </c>
      <c r="I13" s="6" t="s">
        <v>17</v>
      </c>
      <c r="J13" s="18" t="s">
        <v>19</v>
      </c>
      <c r="K13" s="20"/>
    </row>
    <row r="14" spans="1:11" ht="39" customHeight="1">
      <c r="A14" s="21"/>
      <c r="B14" s="23" t="s">
        <v>32</v>
      </c>
      <c r="C14" s="11" t="s">
        <v>33</v>
      </c>
      <c r="D14" s="12" t="s">
        <v>34</v>
      </c>
      <c r="E14" s="16" t="s">
        <v>35</v>
      </c>
      <c r="F14" s="18" t="s">
        <v>36</v>
      </c>
      <c r="G14" s="20"/>
      <c r="H14" s="6">
        <v>12.5</v>
      </c>
      <c r="I14" s="6">
        <v>12.5</v>
      </c>
      <c r="J14" s="18" t="s">
        <v>21</v>
      </c>
      <c r="K14" s="20"/>
    </row>
    <row r="15" spans="1:11" ht="39" customHeight="1">
      <c r="A15" s="21"/>
      <c r="B15" s="24"/>
      <c r="C15" s="11" t="s">
        <v>37</v>
      </c>
      <c r="D15" s="12" t="s">
        <v>38</v>
      </c>
      <c r="E15" s="6" t="s">
        <v>39</v>
      </c>
      <c r="F15" s="26">
        <v>1</v>
      </c>
      <c r="G15" s="20"/>
      <c r="H15" s="6">
        <v>12.5</v>
      </c>
      <c r="I15" s="6">
        <v>12.5</v>
      </c>
      <c r="J15" s="18"/>
      <c r="K15" s="20"/>
    </row>
    <row r="16" spans="1:11" ht="39" customHeight="1">
      <c r="A16" s="21"/>
      <c r="B16" s="24"/>
      <c r="C16" s="11" t="s">
        <v>40</v>
      </c>
      <c r="D16" s="12" t="s">
        <v>41</v>
      </c>
      <c r="E16" s="6" t="s">
        <v>39</v>
      </c>
      <c r="F16" s="26">
        <v>1</v>
      </c>
      <c r="G16" s="20"/>
      <c r="H16" s="6">
        <v>12.5</v>
      </c>
      <c r="I16" s="6">
        <v>12.5</v>
      </c>
      <c r="J16" s="18"/>
      <c r="K16" s="20"/>
    </row>
    <row r="17" spans="1:11" ht="39" customHeight="1">
      <c r="A17" s="21"/>
      <c r="B17" s="24"/>
      <c r="C17" s="11" t="s">
        <v>42</v>
      </c>
      <c r="D17" s="12" t="s">
        <v>43</v>
      </c>
      <c r="E17" s="6" t="s">
        <v>44</v>
      </c>
      <c r="F17" s="18" t="s">
        <v>45</v>
      </c>
      <c r="G17" s="20"/>
      <c r="H17" s="6">
        <v>12.5</v>
      </c>
      <c r="I17" s="6">
        <v>12.5</v>
      </c>
      <c r="J17" s="25" t="s">
        <v>64</v>
      </c>
      <c r="K17" s="20"/>
    </row>
    <row r="18" spans="1:11" ht="39" customHeight="1">
      <c r="A18" s="21"/>
      <c r="B18" s="10" t="s">
        <v>46</v>
      </c>
      <c r="C18" s="11" t="s">
        <v>47</v>
      </c>
      <c r="D18" s="12" t="s">
        <v>48</v>
      </c>
      <c r="E18" s="6" t="s">
        <v>49</v>
      </c>
      <c r="F18" s="25" t="s">
        <v>65</v>
      </c>
      <c r="G18" s="20"/>
      <c r="H18" s="6">
        <v>30</v>
      </c>
      <c r="I18" s="6">
        <v>30</v>
      </c>
      <c r="J18" s="25"/>
      <c r="K18" s="20"/>
    </row>
    <row r="19" spans="1:11" ht="39" customHeight="1">
      <c r="A19" s="21"/>
      <c r="B19" s="10" t="s">
        <v>50</v>
      </c>
      <c r="C19" s="11" t="s">
        <v>51</v>
      </c>
      <c r="D19" s="12" t="s">
        <v>52</v>
      </c>
      <c r="E19" s="6" t="s">
        <v>53</v>
      </c>
      <c r="F19" s="26">
        <v>1</v>
      </c>
      <c r="G19" s="20"/>
      <c r="H19" s="6">
        <v>10</v>
      </c>
      <c r="I19" s="6">
        <v>10</v>
      </c>
      <c r="J19" s="18"/>
      <c r="K19" s="20"/>
    </row>
    <row r="20" spans="1:11" ht="23.1" customHeight="1">
      <c r="A20" s="27" t="s">
        <v>54</v>
      </c>
      <c r="B20" s="28"/>
      <c r="C20" s="28"/>
      <c r="D20" s="28"/>
      <c r="E20" s="28"/>
      <c r="F20" s="28"/>
      <c r="G20" s="29"/>
      <c r="H20" s="14">
        <v>100</v>
      </c>
      <c r="I20" s="13">
        <f>SUM(I9,I14:I19)</f>
        <v>100</v>
      </c>
      <c r="J20" s="27"/>
      <c r="K20" s="29"/>
    </row>
    <row r="21" spans="1:11" ht="18" customHeight="1">
      <c r="A21" s="22" t="s">
        <v>55</v>
      </c>
      <c r="B21" s="17" t="s">
        <v>56</v>
      </c>
      <c r="C21" s="17"/>
      <c r="D21" s="17" t="s">
        <v>57</v>
      </c>
      <c r="E21" s="17"/>
      <c r="F21" s="17"/>
      <c r="G21" s="17" t="s">
        <v>58</v>
      </c>
      <c r="H21" s="17"/>
      <c r="I21" s="17"/>
      <c r="J21" s="17"/>
      <c r="K21" s="17"/>
    </row>
    <row r="22" spans="1:11" ht="18" customHeight="1">
      <c r="A22" s="22"/>
      <c r="B22" s="17" t="s">
        <v>59</v>
      </c>
      <c r="C22" s="17"/>
      <c r="D22" s="17" t="s">
        <v>60</v>
      </c>
      <c r="E22" s="17"/>
      <c r="F22" s="17"/>
      <c r="G22" s="17" t="s">
        <v>61</v>
      </c>
      <c r="H22" s="17"/>
      <c r="I22" s="17"/>
      <c r="J22" s="17"/>
      <c r="K22" s="17"/>
    </row>
    <row r="23" spans="1:11" ht="18" customHeight="1">
      <c r="A23" s="22"/>
      <c r="B23" s="17"/>
      <c r="C23" s="17"/>
      <c r="D23" s="17"/>
      <c r="E23" s="17"/>
      <c r="F23" s="17"/>
      <c r="G23" s="17"/>
      <c r="H23" s="17"/>
      <c r="I23" s="17"/>
      <c r="J23" s="17"/>
      <c r="K23" s="17"/>
    </row>
    <row r="24" spans="1:11" ht="76.5" customHeight="1">
      <c r="A24" s="6" t="s">
        <v>62</v>
      </c>
      <c r="B24" s="18"/>
      <c r="C24" s="19"/>
      <c r="D24" s="19"/>
      <c r="E24" s="19"/>
      <c r="F24" s="19"/>
      <c r="G24" s="19"/>
      <c r="H24" s="19"/>
      <c r="I24" s="19"/>
      <c r="J24" s="19"/>
      <c r="K24" s="20"/>
    </row>
  </sheetData>
  <mergeCells count="48">
    <mergeCell ref="A1:K1"/>
    <mergeCell ref="A2:K2"/>
    <mergeCell ref="A3:K3"/>
    <mergeCell ref="A4:B4"/>
    <mergeCell ref="C4:K4"/>
    <mergeCell ref="A5:B5"/>
    <mergeCell ref="C5:D5"/>
    <mergeCell ref="F5:K5"/>
    <mergeCell ref="A6:E6"/>
    <mergeCell ref="F6:K6"/>
    <mergeCell ref="A7:E7"/>
    <mergeCell ref="F7:K7"/>
    <mergeCell ref="F8:G8"/>
    <mergeCell ref="F9:G9"/>
    <mergeCell ref="F10:G10"/>
    <mergeCell ref="A8:B12"/>
    <mergeCell ref="F11:G11"/>
    <mergeCell ref="F12:G12"/>
    <mergeCell ref="F13:G13"/>
    <mergeCell ref="J13:K13"/>
    <mergeCell ref="F14:G14"/>
    <mergeCell ref="J14:K14"/>
    <mergeCell ref="K9:K12"/>
    <mergeCell ref="J19:K19"/>
    <mergeCell ref="A20:G20"/>
    <mergeCell ref="J20:K20"/>
    <mergeCell ref="F15:G15"/>
    <mergeCell ref="J15:K15"/>
    <mergeCell ref="F16:G16"/>
    <mergeCell ref="J16:K16"/>
    <mergeCell ref="F17:G17"/>
    <mergeCell ref="J17:K17"/>
    <mergeCell ref="B23:C23"/>
    <mergeCell ref="D23:F23"/>
    <mergeCell ref="G23:K23"/>
    <mergeCell ref="B24:K24"/>
    <mergeCell ref="A13:A19"/>
    <mergeCell ref="A21:A23"/>
    <mergeCell ref="B14:B17"/>
    <mergeCell ref="B21:C21"/>
    <mergeCell ref="D21:F21"/>
    <mergeCell ref="G21:K21"/>
    <mergeCell ref="B22:C22"/>
    <mergeCell ref="D22:F22"/>
    <mergeCell ref="G22:K22"/>
    <mergeCell ref="F18:G18"/>
    <mergeCell ref="J18:K18"/>
    <mergeCell ref="F19:G19"/>
  </mergeCells>
  <phoneticPr fontId="7" type="noConversion"/>
  <conditionalFormatting sqref="I9">
    <cfRule type="containsBlanks" dxfId="2" priority="2">
      <formula>LEN(TRIM(I9))=0</formula>
    </cfRule>
  </conditionalFormatting>
  <conditionalFormatting sqref="H20">
    <cfRule type="expression" dxfId="1" priority="1">
      <formula>SUM(H14:H19,H9)&lt;&gt;H20</formula>
    </cfRule>
  </conditionalFormatting>
  <conditionalFormatting sqref="H14:I20">
    <cfRule type="containsBlanks" dxfId="0" priority="3">
      <formula>LEN(TRIM(H14))=0</formula>
    </cfRule>
  </conditionalFormatting>
  <pageMargins left="0.75138888888888899" right="0.75138888888888899" top="0.74791666666666701" bottom="0.43263888888888902" header="0.5" footer="0.196527777777778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2024-03-14T02:24:00Z</cp:lastPrinted>
  <dcterms:created xsi:type="dcterms:W3CDTF">2023-02-27T02:57:00Z</dcterms:created>
  <dcterms:modified xsi:type="dcterms:W3CDTF">2024-03-27T02:31:00Z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A3535D9A7D7A437A8E46F4321A6B0048</vt:lpwstr>
  </property>
  <property fmtid="{D5CDD505-2E9C-101B-9397-08002B2CF9AE}" pid="3" name="KSOProductBuildVer">
    <vt:lpwstr>2052-12.1.0.16250</vt:lpwstr>
  </property>
</Properties>
</file>