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62913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<sst xmlns="http://schemas.openxmlformats.org/spreadsheetml/2006/main" count="75" uniqueCount="66">
  <si>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</si>
  <si>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</si>
  <si>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</si>
  <si>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</si>
  <si>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</si>
  <si>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</si>
  <si>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</si>
  <si>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</si>
  <si>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</si>
  <si>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</si>
  <si>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</si>
  <si>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</si>
  <si>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</si>
  <si>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</si>
  <si>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</si>
  <si>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</si>
  <si>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</si>
  <si>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</si>
  <si>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</si>
  <si>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</si>
  <si>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</si>
  <si>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</si>
  <si>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</si>
  <si>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</si>
  <si>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</si>
  <si>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</si>
  <si>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</si>
  <si>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</si>
  <si>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</si>
  <si>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</si>
  <si>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</si>
  <si>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</si>
  <si>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</si>
  <si>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</si>
  <si>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</si>
  <si>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</si>
  <si>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</si>
  <si>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</si>
  <si>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</si>
  <si>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</si>
  <si>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</si>
  <si>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</si>
  <si>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</si>
  <si>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</si>
  <si>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</si>
  <si>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</si>
  <si>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</si>
  <si>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受益对象满意度</t>
    <phoneticPr fontId="3" type="noConversion"/>
  </si>
  <si>
    <t>≥98%</t>
    <phoneticPr fontId="3" type="noConversion"/>
  </si>
  <si>
    <t>≥95%</t>
    <phoneticPr fontId="3" type="noConversion"/>
  </si>
  <si>
    <t>2023年学前教育资助金项目</t>
    <phoneticPr fontId="3" type="noConversion"/>
  </si>
  <si>
    <t>落实国家资助政策，减轻困难儿童经济负担，保证家庭经济困难儿童顺利入园。</t>
    <phoneticPr fontId="3" type="noConversion"/>
  </si>
  <si>
    <t>≤5人</t>
    <phoneticPr fontId="3" type="noConversion"/>
  </si>
  <si>
    <t>4人</t>
    <phoneticPr fontId="3" type="noConversion"/>
  </si>
  <si>
    <t>3750元</t>
    <phoneticPr fontId="3" type="noConversion"/>
  </si>
  <si>
    <t>切实减轻家庭经济困难儿童经济负担</t>
    <phoneticPr fontId="3" type="noConversion"/>
  </si>
  <si>
    <t>资助儿童数</t>
    <phoneticPr fontId="3" type="noConversion"/>
  </si>
  <si>
    <t>资金使用合规率</t>
    <phoneticPr fontId="3" type="noConversion"/>
  </si>
  <si>
    <t>经费使用及时率</t>
    <phoneticPr fontId="3" type="noConversion"/>
  </si>
  <si>
    <t>资助金额</t>
    <phoneticPr fontId="3" type="noConversion"/>
  </si>
  <si>
    <t>≤7500元</t>
    <phoneticPr fontId="3" type="noConversion"/>
  </si>
  <si>
    <t>减轻困难儿童经济负担</t>
    <phoneticPr fontId="3" type="noConversion"/>
  </si>
  <si>
    <t>有效缓解困难儿童家庭经济负担</t>
    <phoneticPr fontId="3" type="noConversion"/>
  </si>
  <si>
    <t>全年为4名家庭经济困难儿童支付生活补助3750元，保障了符合认定标准的家庭经济困难儿童顺利入园，达到了减轻困难儿童家庭经济负担的效果。</t>
    <phoneticPr fontId="3" type="noConversion"/>
  </si>
  <si>
    <t>符合家庭经济困难儿童认定标准的儿童数量小于年初预算人数，全年按照符合条件儿童数发放助学金</t>
    <phoneticPr fontId="3" type="noConversion"/>
  </si>
  <si>
    <t>符合家庭经济困难儿童认定标准的儿童实际为4人，小于年初预计人数，全年按照符合条件儿童人数执行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</si>
</sst>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4" zoomScaleNormal="100" zoomScaleSheetLayoutView="100" workbookViewId="0">
      <selection activeCell="J14" sqref="J14:K14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>
      <c r="A4" s="39" t="s">
        <v>3</v>
      </c>
      <c r="B4" s="39"/>
      <c r="C4" s="41" t="s">
        <v>50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9" t="s">
        <v>4</v>
      </c>
      <c r="B5" s="39"/>
      <c r="C5" s="39" t="s">
        <v>39</v>
      </c>
      <c r="D5" s="39"/>
      <c r="E5" s="4" t="s">
        <v>5</v>
      </c>
      <c r="F5" s="40" t="s">
        <v>43</v>
      </c>
      <c r="G5" s="41"/>
      <c r="H5" s="41"/>
      <c r="I5" s="41"/>
      <c r="J5" s="41"/>
      <c r="K5" s="42"/>
    </row>
    <row r="6" spans="1:11" ht="24.95" customHeight="1">
      <c r="A6" s="20" t="s">
        <v>6</v>
      </c>
      <c r="B6" s="21"/>
      <c r="C6" s="21"/>
      <c r="D6" s="21"/>
      <c r="E6" s="22"/>
      <c r="F6" s="40" t="s">
        <v>7</v>
      </c>
      <c r="G6" s="41"/>
      <c r="H6" s="41"/>
      <c r="I6" s="41"/>
      <c r="J6" s="41"/>
      <c r="K6" s="42"/>
    </row>
    <row r="7" spans="1:11" ht="42" customHeight="1">
      <c r="A7" s="20" t="s">
        <v>51</v>
      </c>
      <c r="B7" s="21"/>
      <c r="C7" s="21"/>
      <c r="D7" s="21"/>
      <c r="E7" s="22"/>
      <c r="F7" s="35" t="s">
        <v>63</v>
      </c>
      <c r="G7" s="36"/>
      <c r="H7" s="36"/>
      <c r="I7" s="36"/>
      <c r="J7" s="36"/>
      <c r="K7" s="37"/>
    </row>
    <row r="8" spans="1:11" ht="28.5" customHeight="1">
      <c r="A8" s="38" t="s">
        <v>36</v>
      </c>
      <c r="B8" s="38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8"/>
      <c r="B9" s="38"/>
      <c r="C9" s="8" t="s">
        <v>15</v>
      </c>
      <c r="D9" s="4">
        <f>SUM(D10:D12)</f>
        <v>0.75</v>
      </c>
      <c r="E9" s="4">
        <f>SUM(E10:E12)</f>
        <v>0.375</v>
      </c>
      <c r="F9" s="20">
        <f>SUM(F10:F12)</f>
        <v>0.375</v>
      </c>
      <c r="G9" s="22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38"/>
      <c r="B10" s="38"/>
      <c r="C10" s="10" t="s">
        <v>16</v>
      </c>
      <c r="D10" s="6"/>
      <c r="E10" s="4"/>
      <c r="F10" s="20"/>
      <c r="G10" s="22"/>
      <c r="H10" s="4" t="s">
        <v>17</v>
      </c>
      <c r="I10" s="4" t="s">
        <v>17</v>
      </c>
      <c r="J10" s="9" t="str">
        <f t="shared" ref="J10:J12" si="0">IFERROR(F10/E10,"")</f>
        <v/>
      </c>
      <c r="K10" s="33"/>
    </row>
    <row r="11" spans="1:11" ht="28.5" customHeight="1">
      <c r="A11" s="38"/>
      <c r="B11" s="38"/>
      <c r="C11" s="8" t="s">
        <v>18</v>
      </c>
      <c r="D11" s="6">
        <v>0.75</v>
      </c>
      <c r="E11" s="19">
        <v>0.375</v>
      </c>
      <c r="F11" s="20">
        <v>0.375</v>
      </c>
      <c r="G11" s="22"/>
      <c r="H11" s="4" t="s">
        <v>17</v>
      </c>
      <c r="I11" s="4" t="s">
        <v>17</v>
      </c>
      <c r="J11" s="9">
        <f t="shared" si="0"/>
        <v>1</v>
      </c>
      <c r="K11" s="33"/>
    </row>
    <row r="12" spans="1:11" ht="28.5" customHeight="1">
      <c r="A12" s="38"/>
      <c r="B12" s="38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si="0"/>
        <v/>
      </c>
      <c r="K12" s="34"/>
    </row>
    <row r="13" spans="1:11" ht="24.95" customHeight="1">
      <c r="A13" s="23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42</v>
      </c>
      <c r="C14" s="2" t="s">
        <v>23</v>
      </c>
      <c r="D14" s="12" t="s">
        <v>56</v>
      </c>
      <c r="E14" s="18" t="s">
        <v>52</v>
      </c>
      <c r="F14" s="20" t="s">
        <v>53</v>
      </c>
      <c r="G14" s="22"/>
      <c r="H14" s="6">
        <v>12.5</v>
      </c>
      <c r="I14" s="6">
        <v>12.5</v>
      </c>
      <c r="J14" s="20" t="s">
        <v>65</v>
      </c>
      <c r="K14" s="22"/>
    </row>
    <row r="15" spans="1:11" ht="39" customHeight="1">
      <c r="A15" s="23"/>
      <c r="B15" s="26"/>
      <c r="C15" s="2" t="s">
        <v>24</v>
      </c>
      <c r="D15" s="12" t="s">
        <v>57</v>
      </c>
      <c r="E15" s="6" t="s">
        <v>49</v>
      </c>
      <c r="F15" s="28">
        <v>1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2" t="s">
        <v>25</v>
      </c>
      <c r="D16" s="12" t="s">
        <v>58</v>
      </c>
      <c r="E16" s="6" t="s">
        <v>48</v>
      </c>
      <c r="F16" s="28">
        <v>1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2" t="s">
        <v>26</v>
      </c>
      <c r="D17" s="12" t="s">
        <v>59</v>
      </c>
      <c r="E17" s="6" t="s">
        <v>60</v>
      </c>
      <c r="F17" s="20" t="s">
        <v>54</v>
      </c>
      <c r="G17" s="22"/>
      <c r="H17" s="16">
        <v>12.5</v>
      </c>
      <c r="I17" s="6">
        <v>12.5</v>
      </c>
      <c r="J17" s="20" t="s">
        <v>64</v>
      </c>
      <c r="K17" s="22"/>
    </row>
    <row r="18" spans="1:11" ht="39" customHeight="1">
      <c r="A18" s="23"/>
      <c r="B18" s="1" t="s">
        <v>27</v>
      </c>
      <c r="C18" s="2" t="s">
        <v>28</v>
      </c>
      <c r="D18" s="12" t="s">
        <v>61</v>
      </c>
      <c r="E18" s="17" t="s">
        <v>55</v>
      </c>
      <c r="F18" s="20" t="s">
        <v>62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" t="s">
        <v>29</v>
      </c>
      <c r="C19" s="2" t="s">
        <v>30</v>
      </c>
      <c r="D19" s="12" t="s">
        <v>47</v>
      </c>
      <c r="E19" s="6" t="s">
        <v>49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31</v>
      </c>
      <c r="B20" s="30"/>
      <c r="C20" s="30"/>
      <c r="D20" s="30"/>
      <c r="E20" s="30"/>
      <c r="F20" s="30"/>
      <c r="G20" s="31"/>
      <c r="H20" s="13">
        <v>100</v>
      </c>
      <c r="I20" s="14">
        <f>SUM(I9,I14:I19)</f>
        <v>100</v>
      </c>
      <c r="J20" s="29"/>
      <c r="K20" s="31"/>
    </row>
    <row r="21" spans="1:11" ht="18" customHeight="1">
      <c r="A21" s="24" t="s">
        <v>40</v>
      </c>
      <c r="B21" s="27" t="s">
        <v>32</v>
      </c>
      <c r="C21" s="27"/>
      <c r="D21" s="27" t="s">
        <v>33</v>
      </c>
      <c r="E21" s="27"/>
      <c r="F21" s="27"/>
      <c r="G21" s="27" t="s">
        <v>34</v>
      </c>
      <c r="H21" s="27"/>
      <c r="I21" s="27"/>
      <c r="J21" s="27"/>
      <c r="K21" s="27"/>
    </row>
    <row r="22" spans="1:11" ht="18" customHeight="1">
      <c r="A22" s="24"/>
      <c r="B22" s="27" t="s">
        <v>44</v>
      </c>
      <c r="C22" s="27"/>
      <c r="D22" s="27" t="s">
        <v>45</v>
      </c>
      <c r="E22" s="27"/>
      <c r="F22" s="27"/>
      <c r="G22" s="27" t="s">
        <v>46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2024-03-25T04:47:35Z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