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5621" refMode="R1C1"/>
</workbook>
</file>

<file path=xl/calcChain.xml><?xml version="1.0" encoding="utf-8"?>
<calcChain xmlns="http://schemas.openxmlformats.org/spreadsheetml/2006/main">
  <c r="J9" i="1" l="1"/>
  <c r="E9" i="1" l="1"/>
  <c r="I20" i="1" l="1"/>
  <c r="J10" i="1" l="1"/>
  <c r="J11" i="1"/>
  <c r="J12" i="1"/>
  <c r="F9" i="1"/>
  <c r="D9" i="1"/>
</calcChain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<sst xmlns="http://schemas.openxmlformats.org/spreadsheetml/2006/main" count="76" uniqueCount="65">
  <si>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</si>
  <si>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</si>
  <si>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</si>
  <si>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</si>
  <si>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</si>
  <si>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</si>
  <si>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</si>
  <si>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</si>
  <si>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</si>
  <si>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</si>
  <si>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</si>
  <si>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</si>
  <si>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</si>
  <si>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</si>
  <si>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</si>
  <si>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</si>
  <si>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</si>
  <si>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</si>
  <si>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</si>
  <si>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</si>
  <si>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</si>
  <si>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</si>
  <si>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</si>
  <si>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</si>
  <si>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</si>
  <si>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</si>
  <si>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</si>
  <si>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</si>
  <si>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</si>
  <si>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</si>
  <si>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</si>
  <si>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</si>
  <si>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</si>
  <si>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</si>
  <si>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</si>
  <si>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</si>
  <si>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</si>
  <si>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</si>
  <si>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</si>
  <si>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</si>
  <si>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</si>
  <si>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</si>
  <si>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</si>
  <si>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天津市东丽区华新幼儿园</t>
    <phoneticPr fontId="3" type="noConversion"/>
  </si>
  <si>
    <t>赵菁</t>
    <phoneticPr fontId="3" type="noConversion"/>
  </si>
  <si>
    <t>会计</t>
    <phoneticPr fontId="3" type="noConversion"/>
  </si>
  <si>
    <t>天津市东丽区华新幼儿园 财务室</t>
    <phoneticPr fontId="3" type="noConversion"/>
  </si>
  <si>
    <t>≥95%</t>
    <phoneticPr fontId="3" type="noConversion"/>
  </si>
  <si>
    <t>2023年幼儿园购置经费</t>
    <phoneticPr fontId="3" type="noConversion"/>
  </si>
  <si>
    <t>购置设备种类</t>
  </si>
  <si>
    <t>≤9种</t>
    <phoneticPr fontId="3" type="noConversion"/>
  </si>
  <si>
    <t>≥95%</t>
    <phoneticPr fontId="3" type="noConversion"/>
  </si>
  <si>
    <t>0元</t>
    <phoneticPr fontId="3" type="noConversion"/>
  </si>
  <si>
    <t>≥95%</t>
    <phoneticPr fontId="3" type="noConversion"/>
  </si>
  <si>
    <t>0种</t>
    <phoneticPr fontId="3" type="noConversion"/>
  </si>
  <si>
    <t>验收合格率</t>
    <phoneticPr fontId="3" type="noConversion"/>
  </si>
  <si>
    <t>≤68400元</t>
    <phoneticPr fontId="3" type="noConversion"/>
  </si>
  <si>
    <t>购置设备及时率</t>
    <phoneticPr fontId="3" type="noConversion"/>
  </si>
  <si>
    <t>购置成本</t>
    <phoneticPr fontId="3" type="noConversion"/>
  </si>
  <si>
    <t>提升服务师生水平</t>
    <phoneticPr fontId="3" type="noConversion"/>
  </si>
  <si>
    <t>满足园所工作正常开展，提高工作效率，提高教学质量和服务师生水平</t>
    <phoneticPr fontId="3" type="noConversion"/>
  </si>
  <si>
    <t>使用人员满意度</t>
    <phoneticPr fontId="3" type="noConversion"/>
  </si>
  <si>
    <t>1.购置图书等固定资产，满足园所工作正常开展。
2.提高工作效率，提升服务师生水平。</t>
    <phoneticPr fontId="3" type="noConversion"/>
  </si>
  <si>
    <t>非三保项目资金暂缓拨付，未能按计划购置资产。</t>
    <phoneticPr fontId="3" type="noConversion"/>
  </si>
  <si>
    <t>维持园所办园水平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</si>
</sst>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3" zoomScaleNormal="100" zoomScaleSheetLayoutView="100" workbookViewId="0">
      <selection activeCell="F19" sqref="F19:G19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>
      <c r="A4" s="39" t="s">
        <v>3</v>
      </c>
      <c r="B4" s="39"/>
      <c r="C4" s="41" t="s">
        <v>48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>
      <c r="A5" s="39" t="s">
        <v>4</v>
      </c>
      <c r="B5" s="39"/>
      <c r="C5" s="39" t="s">
        <v>39</v>
      </c>
      <c r="D5" s="39"/>
      <c r="E5" s="4" t="s">
        <v>5</v>
      </c>
      <c r="F5" s="40" t="s">
        <v>43</v>
      </c>
      <c r="G5" s="41"/>
      <c r="H5" s="41"/>
      <c r="I5" s="41"/>
      <c r="J5" s="41"/>
      <c r="K5" s="42"/>
    </row>
    <row r="6" spans="1:11" ht="24.95" customHeight="1">
      <c r="A6" s="20" t="s">
        <v>6</v>
      </c>
      <c r="B6" s="21"/>
      <c r="C6" s="21"/>
      <c r="D6" s="21"/>
      <c r="E6" s="22"/>
      <c r="F6" s="40" t="s">
        <v>7</v>
      </c>
      <c r="G6" s="41"/>
      <c r="H6" s="41"/>
      <c r="I6" s="41"/>
      <c r="J6" s="41"/>
      <c r="K6" s="42"/>
    </row>
    <row r="7" spans="1:11" ht="42" customHeight="1">
      <c r="A7" s="20" t="s">
        <v>62</v>
      </c>
      <c r="B7" s="21"/>
      <c r="C7" s="21"/>
      <c r="D7" s="21"/>
      <c r="E7" s="22"/>
      <c r="F7" s="35" t="s">
        <v>63</v>
      </c>
      <c r="G7" s="36"/>
      <c r="H7" s="36"/>
      <c r="I7" s="36"/>
      <c r="J7" s="36"/>
      <c r="K7" s="37"/>
    </row>
    <row r="8" spans="1:11" ht="28.5" customHeight="1">
      <c r="A8" s="38" t="s">
        <v>36</v>
      </c>
      <c r="B8" s="38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8"/>
      <c r="B9" s="38"/>
      <c r="C9" s="8" t="s">
        <v>15</v>
      </c>
      <c r="D9" s="4">
        <f>SUM(D10:D12)</f>
        <v>6.84</v>
      </c>
      <c r="E9" s="4">
        <f>SUM(E10:E12)</f>
        <v>0</v>
      </c>
      <c r="F9" s="20">
        <f>SUM(F10:F12)</f>
        <v>0</v>
      </c>
      <c r="G9" s="22"/>
      <c r="H9" s="4">
        <v>10</v>
      </c>
      <c r="I9" s="6">
        <v>10</v>
      </c>
      <c r="J9" s="9" t="str">
        <f>IFERROR(F9/E9,"")</f>
        <v/>
      </c>
      <c r="K9" s="32" t="s">
        <v>63</v>
      </c>
    </row>
    <row r="10" spans="1:11" ht="28.5" customHeight="1">
      <c r="A10" s="38"/>
      <c r="B10" s="38"/>
      <c r="C10" s="10" t="s">
        <v>16</v>
      </c>
      <c r="D10" s="6"/>
      <c r="E10" s="4"/>
      <c r="F10" s="20"/>
      <c r="G10" s="22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8"/>
      <c r="B11" s="38"/>
      <c r="C11" s="8" t="s">
        <v>18</v>
      </c>
      <c r="D11" s="6">
        <v>6.84</v>
      </c>
      <c r="E11" s="19">
        <v>0</v>
      </c>
      <c r="F11" s="20">
        <v>0</v>
      </c>
      <c r="G11" s="22"/>
      <c r="H11" s="4" t="s">
        <v>17</v>
      </c>
      <c r="I11" s="4" t="s">
        <v>17</v>
      </c>
      <c r="J11" s="9" t="str">
        <f t="shared" si="0"/>
        <v/>
      </c>
      <c r="K11" s="33"/>
    </row>
    <row r="12" spans="1:11" ht="28.5" customHeight="1">
      <c r="A12" s="38"/>
      <c r="B12" s="38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42</v>
      </c>
      <c r="C14" s="2" t="s">
        <v>23</v>
      </c>
      <c r="D14" s="12" t="s">
        <v>49</v>
      </c>
      <c r="E14" s="18" t="s">
        <v>50</v>
      </c>
      <c r="F14" s="20" t="s">
        <v>54</v>
      </c>
      <c r="G14" s="22"/>
      <c r="H14" s="6">
        <v>12.5</v>
      </c>
      <c r="I14" s="6">
        <v>12.5</v>
      </c>
      <c r="J14" s="20" t="s">
        <v>63</v>
      </c>
      <c r="K14" s="22"/>
    </row>
    <row r="15" spans="1:11" ht="39" customHeight="1">
      <c r="A15" s="23"/>
      <c r="B15" s="26"/>
      <c r="C15" s="2" t="s">
        <v>24</v>
      </c>
      <c r="D15" s="12" t="s">
        <v>55</v>
      </c>
      <c r="E15" s="6" t="s">
        <v>51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57</v>
      </c>
      <c r="E16" s="6" t="s">
        <v>47</v>
      </c>
      <c r="F16" s="28">
        <v>1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58</v>
      </c>
      <c r="E17" s="6" t="s">
        <v>56</v>
      </c>
      <c r="F17" s="20" t="s">
        <v>52</v>
      </c>
      <c r="G17" s="22"/>
      <c r="H17" s="16">
        <v>12.5</v>
      </c>
      <c r="I17" s="6">
        <v>12.5</v>
      </c>
      <c r="J17" s="20" t="s">
        <v>63</v>
      </c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59</v>
      </c>
      <c r="E18" s="17" t="s">
        <v>60</v>
      </c>
      <c r="F18" s="20" t="s">
        <v>64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61</v>
      </c>
      <c r="E19" s="6" t="s">
        <v>53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44</v>
      </c>
      <c r="C22" s="27"/>
      <c r="D22" s="27" t="s">
        <v>45</v>
      </c>
      <c r="E22" s="27"/>
      <c r="F22" s="27"/>
      <c r="G22" s="27" t="s">
        <v>46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2024-03-14T02:24:45Z</cp:lastPrinted>
  <dcterms:created xsi:type="dcterms:W3CDTF">2023-02-27T02:57:00Z</dcterms:created>
  <dcterms:modified xsi:type="dcterms:W3CDTF">2024-03-27T02:45:41Z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