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<sst xmlns="http://schemas.openxmlformats.org/spreadsheetml/2006/main" count="73" uniqueCount="63">
  <si>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</si>
  <si>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</si>
  <si>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</si>
  <si>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</si>
  <si>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2023-2024年度煤改燃取暖差价项目</t>
  </si>
  <si>
    <t>主管预算部门</t>
  </si>
  <si>
    <t>天津市东丽区教育局</t>
  </si>
  <si>
    <t>项目实施单位</t>
  </si>
  <si>
    <t>天津市东丽区四合庄小学</t>
  </si>
  <si>
    <t>年度总体目标</t>
  </si>
  <si>
    <t>年度实际完成情况</t>
  </si>
  <si>
    <t>保障冬季供暖期教育教学的顺利进行，维护师生在校正常工作和学习。</t>
  </si>
  <si>
    <t>全年支付取暖电费140000元，完成冬季供暖期教育教学的前期工作，维护师生在校正常工作和学习。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</si>
  <si>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</si>
  <si>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</si>
  <si>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</si>
  <si>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</si>
  <si>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</si>
  <si>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</si>
  <si>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</si>
  <si>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</si>
  <si>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</si>
  <si>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</si>
  <si>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</si>
  <si>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</si>
  <si>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</si>
  <si>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</si>
  <si>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</si>
  <si>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</si>
  <si>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</si>
  <si>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</si>
  <si>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</si>
  <si>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</si>
  <si>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</si>
  <si>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供暖面积</t>
  </si>
  <si>
    <t>≤3915平方米</t>
  </si>
  <si>
    <t>3915平方米</t>
  </si>
  <si>
    <t>质量指标</t>
  </si>
  <si>
    <t>电路传输可用度</t>
  </si>
  <si>
    <t>≥90%</t>
  </si>
  <si>
    <t>时效指标</t>
  </si>
  <si>
    <t>工作任务完成及时率</t>
  </si>
  <si>
    <t>成本指标</t>
  </si>
  <si>
    <t>项目实际成本</t>
  </si>
  <si>
    <t>≤140000元</t>
  </si>
  <si>
    <t>140000元</t>
  </si>
  <si>
    <t>效益指标
（30分）</t>
  </si>
  <si>
    <t>社会效益指标</t>
  </si>
  <si>
    <t>减少污染，保护校园环境</t>
  </si>
  <si>
    <t>逐年提高</t>
  </si>
  <si>
    <t>大大提高</t>
  </si>
  <si>
    <t>满意度指标
（10分）</t>
  </si>
  <si>
    <t>服务对象
满意度指标</t>
  </si>
  <si>
    <t>社会服务对象满意度</t>
  </si>
  <si>
    <t>≥85%</t>
  </si>
  <si>
    <t>总分</t>
  </si>
  <si>
    <t>自评
人员
信息</t>
  </si>
  <si>
    <t>姓名</t>
  </si>
  <si>
    <t>职务</t>
  </si>
  <si>
    <t>工作单位及部门</t>
  </si>
  <si>
    <t>孙合香</t>
  </si>
  <si>
    <t>教师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</si>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</sst>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49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C4" sqref="C4:K4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0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0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0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1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14</v>
      </c>
      <c r="E9" s="6">
        <f>SUM(E10:E12)</f>
        <v>14</v>
      </c>
      <c r="F9" s="9">
        <f>SUM(F10:F12)</f>
        <v>14</v>
      </c>
      <c r="G9" s="11"/>
      <c r="H9" s="6">
        <v>10</v>
      </c>
      <c r="I9" s="14">
        <v>10</v>
      </c>
      <c r="J9" s="32">
        <f>IFERROR(F9/E9,"")</f>
        <v>1</v>
      </c>
      <c r="K9" s="33"/>
    </row>
    <row r="10" ht="28.5" customHeight="1" spans="1:11">
      <c r="A10" s="14"/>
      <c r="B10" s="14"/>
      <c r="C10" s="17" t="s">
        <v>22</v>
      </c>
      <c r="D10" s="14"/>
      <c r="E10" s="6"/>
      <c r="F10" s="9"/>
      <c r="G10" s="11"/>
      <c r="H10" s="6" t="s">
        <v>23</v>
      </c>
      <c r="I10" s="6" t="s">
        <v>23</v>
      </c>
      <c r="J10" s="32" t="str">
        <f t="shared" ref="J10:J12" si="0">IFERROR(F10/E10,"")</f>
        <v/>
      </c>
      <c r="K10" s="34"/>
    </row>
    <row r="11" ht="28.5" customHeight="1" spans="1:11">
      <c r="A11" s="14"/>
      <c r="B11" s="14"/>
      <c r="C11" s="16" t="s">
        <v>24</v>
      </c>
      <c r="D11" s="14">
        <v>14</v>
      </c>
      <c r="E11" s="6">
        <v>14</v>
      </c>
      <c r="F11" s="9">
        <v>14</v>
      </c>
      <c r="G11" s="11"/>
      <c r="H11" s="6" t="s">
        <v>23</v>
      </c>
      <c r="I11" s="6" t="s">
        <v>23</v>
      </c>
      <c r="J11" s="32">
        <f t="shared" si="0"/>
        <v>1</v>
      </c>
      <c r="K11" s="34"/>
    </row>
    <row r="12" ht="28.5" customHeight="1" spans="1:11">
      <c r="A12" s="14"/>
      <c r="B12" s="14"/>
      <c r="C12" s="16" t="s">
        <v>25</v>
      </c>
      <c r="D12" s="6"/>
      <c r="E12" s="6"/>
      <c r="F12" s="9"/>
      <c r="G12" s="11"/>
      <c r="H12" s="6" t="s">
        <v>23</v>
      </c>
      <c r="I12" s="6" t="s">
        <v>23</v>
      </c>
      <c r="J12" s="32" t="str">
        <f t="shared" si="0"/>
        <v/>
      </c>
      <c r="K12" s="35"/>
    </row>
    <row r="13" ht="24.95" customHeight="1" spans="1:11">
      <c r="A13" s="18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14" t="s">
        <v>35</v>
      </c>
      <c r="F14" s="9" t="s">
        <v>36</v>
      </c>
      <c r="G14" s="11"/>
      <c r="H14" s="14">
        <v>12.5</v>
      </c>
      <c r="I14" s="14">
        <v>12.5</v>
      </c>
      <c r="J14" s="9"/>
      <c r="K14" s="11"/>
    </row>
    <row r="15" ht="39" customHeight="1" spans="1:11">
      <c r="A15" s="18"/>
      <c r="B15" s="22"/>
      <c r="C15" s="20" t="s">
        <v>37</v>
      </c>
      <c r="D15" s="21" t="s">
        <v>38</v>
      </c>
      <c r="E15" s="14" t="s">
        <v>39</v>
      </c>
      <c r="F15" s="23">
        <v>0.9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2"/>
      <c r="C16" s="20" t="s">
        <v>40</v>
      </c>
      <c r="D16" s="21" t="s">
        <v>41</v>
      </c>
      <c r="E16" s="14" t="s">
        <v>39</v>
      </c>
      <c r="F16" s="23">
        <v>0.9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2"/>
      <c r="C17" s="20" t="s">
        <v>42</v>
      </c>
      <c r="D17" s="21" t="s">
        <v>43</v>
      </c>
      <c r="E17" s="14" t="s">
        <v>44</v>
      </c>
      <c r="F17" s="9" t="s">
        <v>45</v>
      </c>
      <c r="G17" s="11"/>
      <c r="H17" s="14">
        <v>12.5</v>
      </c>
      <c r="I17" s="14">
        <v>12.5</v>
      </c>
      <c r="J17" s="36"/>
      <c r="K17" s="11"/>
    </row>
    <row r="18" ht="39" customHeight="1" spans="1:11">
      <c r="A18" s="18"/>
      <c r="B18" s="19" t="s">
        <v>46</v>
      </c>
      <c r="C18" s="20" t="s">
        <v>47</v>
      </c>
      <c r="D18" s="21" t="s">
        <v>48</v>
      </c>
      <c r="E18" s="14" t="s">
        <v>49</v>
      </c>
      <c r="F18" s="9" t="s">
        <v>50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51</v>
      </c>
      <c r="C19" s="20" t="s">
        <v>52</v>
      </c>
      <c r="D19" s="21" t="s">
        <v>53</v>
      </c>
      <c r="E19" s="14" t="s">
        <v>54</v>
      </c>
      <c r="F19" s="23">
        <v>0.85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24" t="s">
        <v>55</v>
      </c>
      <c r="B20" s="25"/>
      <c r="C20" s="25"/>
      <c r="D20" s="25"/>
      <c r="E20" s="25"/>
      <c r="F20" s="25"/>
      <c r="G20" s="26"/>
      <c r="H20" s="27">
        <v>100</v>
      </c>
      <c r="I20" s="26">
        <f>SUM(I9,I14:I19)</f>
        <v>100</v>
      </c>
      <c r="J20" s="24"/>
      <c r="K20" s="26"/>
    </row>
    <row r="21" ht="18" customHeight="1" spans="1:11">
      <c r="A21" s="28" t="s">
        <v>56</v>
      </c>
      <c r="B21" s="20" t="s">
        <v>57</v>
      </c>
      <c r="C21" s="20"/>
      <c r="D21" s="20" t="s">
        <v>58</v>
      </c>
      <c r="E21" s="20"/>
      <c r="F21" s="20"/>
      <c r="G21" s="20" t="s">
        <v>59</v>
      </c>
      <c r="H21" s="20"/>
      <c r="I21" s="20"/>
      <c r="J21" s="20"/>
      <c r="K21" s="20"/>
    </row>
    <row r="22" ht="18" customHeight="1" spans="1:11">
      <c r="A22" s="28"/>
      <c r="B22" s="29" t="s">
        <v>60</v>
      </c>
      <c r="C22" s="29"/>
      <c r="D22" s="29" t="s">
        <v>61</v>
      </c>
      <c r="E22" s="29"/>
      <c r="F22" s="29"/>
      <c r="G22" s="29" t="s">
        <v>8</v>
      </c>
      <c r="H22" s="29"/>
      <c r="I22" s="29"/>
      <c r="J22" s="29"/>
      <c r="K22" s="29"/>
    </row>
    <row r="23" ht="18" customHeight="1" spans="1:11">
      <c r="A23" s="28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62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袁萌</cp:lastModifiedBy>
  <dcterms:created xsi:type="dcterms:W3CDTF">2023-02-27T02:57:00Z</dcterms:created>
  <cp:lastPrinted>2024-03-14T02:24:00Z</cp:lastPrinted>
  <dcterms:modified xsi:type="dcterms:W3CDTF">2024-03-29T03:03:24Z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