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2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<sst xmlns="http://schemas.openxmlformats.org/spreadsheetml/2006/main" count="79" uniqueCount="69">
  <si>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</si>
  <si>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</si>
  <si>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</si>
  <si>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</si>
  <si>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</si>
  <si>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</si>
  <si>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</si>
  <si>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</si>
  <si>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</si>
  <si>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</si>
  <si>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</si>
  <si>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</si>
  <si>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</si>
  <si>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</si>
  <si>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</si>
  <si>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</si>
  <si>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</si>
  <si>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</si>
  <si>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</si>
  <si>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</si>
  <si>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</si>
  <si>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</si>
  <si>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</si>
  <si>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</si>
  <si>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效益指标
（30分）</t>
  </si>
  <si>
    <t>社会效益指标</t>
  </si>
  <si>
    <t>满意度指标
（10分）</t>
  </si>
  <si>
    <t>服务对象
满意度指标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</si>
  <si>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</si>
  <si>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</si>
  <si>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</si>
  <si>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</si>
  <si>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</si>
  <si>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</si>
  <si>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</si>
  <si>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</si>
  <si>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</si>
  <si>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</si>
  <si>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</si>
  <si>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天津市东丽区华新小学</t>
    <phoneticPr fontId="4" type="noConversion"/>
  </si>
  <si>
    <t>引导学校、学生积极参加体育运动，提升学生体质健康水平。落实文件精神，树立健康第一的理念。</t>
    <phoneticPr fontId="4" type="noConversion"/>
  </si>
  <si>
    <t>全年为进一步学生体质健康水平，全面开展丰富多彩的阳光体育运动，支付购买体育用品经费共计2万元，保障了学生身心健康的全面发展，达到了提升学生健康体质的效果。</t>
    <phoneticPr fontId="4" type="noConversion"/>
  </si>
  <si>
    <t>购买体育用品数量</t>
    <phoneticPr fontId="4" type="noConversion"/>
  </si>
  <si>
    <t>购买物品合格率</t>
    <phoneticPr fontId="4" type="noConversion"/>
  </si>
  <si>
    <t>时效指标</t>
    <phoneticPr fontId="4" type="noConversion"/>
  </si>
  <si>
    <t>购买物品及时率</t>
    <phoneticPr fontId="4" type="noConversion"/>
  </si>
  <si>
    <t>资金使用及时率</t>
    <phoneticPr fontId="4" type="noConversion"/>
  </si>
  <si>
    <t>成本指标</t>
    <phoneticPr fontId="4" type="noConversion"/>
  </si>
  <si>
    <t>奖励资金总费用</t>
    <phoneticPr fontId="4" type="noConversion"/>
  </si>
  <si>
    <t>受益群体满意度</t>
    <phoneticPr fontId="4" type="noConversion"/>
  </si>
  <si>
    <t>总分</t>
    <phoneticPr fontId="4" type="noConversion"/>
  </si>
  <si>
    <t>≥95%</t>
    <phoneticPr fontId="4" type="noConversion"/>
  </si>
  <si>
    <t>质量指标</t>
    <phoneticPr fontId="4" type="noConversion"/>
  </si>
  <si>
    <t>质量指标</t>
    <phoneticPr fontId="4" type="noConversion"/>
  </si>
  <si>
    <t>资金使用合规率</t>
    <phoneticPr fontId="4" type="noConversion"/>
  </si>
  <si>
    <t>≥95%</t>
    <phoneticPr fontId="4" type="noConversion"/>
  </si>
  <si>
    <t>≥95%</t>
    <phoneticPr fontId="4" type="noConversion"/>
  </si>
  <si>
    <t>≥98%</t>
    <phoneticPr fontId="4" type="noConversion"/>
  </si>
  <si>
    <t>100个</t>
    <phoneticPr fontId="4" type="noConversion"/>
  </si>
  <si>
    <r>
      <rPr>
        <sz val="12"/>
        <rFont val="宋体"/>
        <family val="3"/>
        <charset val="134"/>
      </rPr>
      <t>≤</t>
    </r>
    <r>
      <rPr>
        <sz val="12"/>
        <rFont val="宋体"/>
        <family val="3"/>
        <charset val="134"/>
        <scheme val="minor"/>
      </rPr>
      <t>2万元</t>
    </r>
    <phoneticPr fontId="4" type="noConversion"/>
  </si>
  <si>
    <t>2万元</t>
    <phoneticPr fontId="4" type="noConversion"/>
  </si>
  <si>
    <t>王弢</t>
    <phoneticPr fontId="4" type="noConversion"/>
  </si>
  <si>
    <t>会计</t>
    <phoneticPr fontId="4" type="noConversion"/>
  </si>
  <si>
    <t>2023年参加区、市、国家级阳光体育比赛奖励经费</t>
    <phoneticPr fontId="4" type="noConversion"/>
  </si>
  <si>
    <t>天津市东丽区华新小学总务处</t>
    <phoneticPr fontId="4" type="noConversion"/>
  </si>
  <si>
    <t>≥100个</t>
    <phoneticPr fontId="4" type="noConversion"/>
  </si>
  <si>
    <t>提升学生健康体质</t>
    <phoneticPr fontId="4" type="noConversion"/>
  </si>
  <si>
    <t>学生健康体质有所提高</t>
    <phoneticPr fontId="4" type="noConversion"/>
  </si>
  <si>
    <t>学生健康体质逐步提高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</si>
</sst>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C1" zoomScaleNormal="100" zoomScaleSheetLayoutView="100" workbookViewId="0">
      <selection activeCell="J20" sqref="J20:K20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63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4</v>
      </c>
      <c r="B5" s="23"/>
      <c r="C5" s="23" t="s">
        <v>35</v>
      </c>
      <c r="D5" s="23"/>
      <c r="E5" s="4" t="s">
        <v>5</v>
      </c>
      <c r="F5" s="26" t="s">
        <v>39</v>
      </c>
      <c r="G5" s="24"/>
      <c r="H5" s="24"/>
      <c r="I5" s="24"/>
      <c r="J5" s="24"/>
      <c r="K5" s="25"/>
    </row>
    <row r="6" spans="1:11" ht="24.95" customHeight="1">
      <c r="A6" s="27" t="s">
        <v>6</v>
      </c>
      <c r="B6" s="28"/>
      <c r="C6" s="28"/>
      <c r="D6" s="28"/>
      <c r="E6" s="29"/>
      <c r="F6" s="26" t="s">
        <v>7</v>
      </c>
      <c r="G6" s="24"/>
      <c r="H6" s="24"/>
      <c r="I6" s="24"/>
      <c r="J6" s="24"/>
      <c r="K6" s="25"/>
    </row>
    <row r="7" spans="1:11" ht="42" customHeight="1">
      <c r="A7" s="27" t="s">
        <v>40</v>
      </c>
      <c r="B7" s="28"/>
      <c r="C7" s="28"/>
      <c r="D7" s="28"/>
      <c r="E7" s="29"/>
      <c r="F7" s="30" t="s">
        <v>41</v>
      </c>
      <c r="G7" s="31"/>
      <c r="H7" s="31"/>
      <c r="I7" s="31"/>
      <c r="J7" s="31"/>
      <c r="K7" s="32"/>
    </row>
    <row r="8" spans="1:11" ht="28.5" customHeight="1">
      <c r="A8" s="33" t="s">
        <v>32</v>
      </c>
      <c r="B8" s="33"/>
      <c r="C8" s="5"/>
      <c r="D8" s="6" t="s">
        <v>8</v>
      </c>
      <c r="E8" s="6" t="s">
        <v>9</v>
      </c>
      <c r="F8" s="27" t="s">
        <v>10</v>
      </c>
      <c r="G8" s="29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3"/>
      <c r="B9" s="33"/>
      <c r="C9" s="8" t="s">
        <v>15</v>
      </c>
      <c r="D9" s="4">
        <f>SUM(D10:D12)</f>
        <v>2</v>
      </c>
      <c r="E9" s="4">
        <f>SUM(E10:E12)</f>
        <v>2</v>
      </c>
      <c r="F9" s="27">
        <f>SUM(F10:F12)</f>
        <v>2</v>
      </c>
      <c r="G9" s="29"/>
      <c r="H9" s="4">
        <v>10</v>
      </c>
      <c r="I9" s="6">
        <v>10</v>
      </c>
      <c r="J9" s="9">
        <f>IFERROR(F9/E9,"")</f>
        <v>1</v>
      </c>
      <c r="K9" s="34"/>
    </row>
    <row r="10" spans="1:11" ht="28.5" customHeight="1">
      <c r="A10" s="33"/>
      <c r="B10" s="33"/>
      <c r="C10" s="10" t="s">
        <v>16</v>
      </c>
      <c r="D10" s="6"/>
      <c r="E10" s="4"/>
      <c r="F10" s="27"/>
      <c r="G10" s="29"/>
      <c r="H10" s="4" t="s">
        <v>17</v>
      </c>
      <c r="I10" s="4" t="s">
        <v>17</v>
      </c>
      <c r="J10" s="9" t="str">
        <f t="shared" ref="J10:J12" si="0">IFERROR(F10/E10,"")</f>
        <v/>
      </c>
      <c r="K10" s="35"/>
    </row>
    <row r="11" spans="1:11" ht="28.5" customHeight="1">
      <c r="A11" s="33"/>
      <c r="B11" s="33"/>
      <c r="C11" s="8" t="s">
        <v>18</v>
      </c>
      <c r="D11" s="6">
        <v>2</v>
      </c>
      <c r="E11" s="4">
        <v>2</v>
      </c>
      <c r="F11" s="27">
        <v>2</v>
      </c>
      <c r="G11" s="29"/>
      <c r="H11" s="4" t="s">
        <v>17</v>
      </c>
      <c r="I11" s="4" t="s">
        <v>17</v>
      </c>
      <c r="J11" s="9">
        <f t="shared" si="0"/>
        <v>1</v>
      </c>
      <c r="K11" s="35"/>
    </row>
    <row r="12" spans="1:11" ht="28.5" customHeight="1">
      <c r="A12" s="33"/>
      <c r="B12" s="33"/>
      <c r="C12" s="8" t="s">
        <v>33</v>
      </c>
      <c r="D12" s="4"/>
      <c r="E12" s="4"/>
      <c r="F12" s="27"/>
      <c r="G12" s="29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40" t="s">
        <v>37</v>
      </c>
      <c r="B13" s="11" t="s">
        <v>34</v>
      </c>
      <c r="C13" s="6" t="s">
        <v>19</v>
      </c>
      <c r="D13" s="6" t="s">
        <v>20</v>
      </c>
      <c r="E13" s="6" t="s">
        <v>21</v>
      </c>
      <c r="F13" s="27" t="s">
        <v>22</v>
      </c>
      <c r="G13" s="29"/>
      <c r="H13" s="6" t="s">
        <v>11</v>
      </c>
      <c r="I13" s="6" t="s">
        <v>12</v>
      </c>
      <c r="J13" s="27" t="s">
        <v>14</v>
      </c>
      <c r="K13" s="29"/>
    </row>
    <row r="14" spans="1:11" ht="39" customHeight="1">
      <c r="A14" s="40"/>
      <c r="B14" s="42" t="s">
        <v>38</v>
      </c>
      <c r="C14" s="2" t="s">
        <v>23</v>
      </c>
      <c r="D14" s="12" t="s">
        <v>42</v>
      </c>
      <c r="E14" s="19" t="s">
        <v>65</v>
      </c>
      <c r="F14" s="27" t="s">
        <v>58</v>
      </c>
      <c r="G14" s="29"/>
      <c r="H14" s="6">
        <v>10</v>
      </c>
      <c r="I14" s="6">
        <v>10</v>
      </c>
      <c r="J14" s="27"/>
      <c r="K14" s="29"/>
    </row>
    <row r="15" spans="1:11" ht="39" customHeight="1">
      <c r="A15" s="40"/>
      <c r="B15" s="43"/>
      <c r="C15" s="2" t="s">
        <v>52</v>
      </c>
      <c r="D15" s="12" t="s">
        <v>43</v>
      </c>
      <c r="E15" s="6" t="s">
        <v>55</v>
      </c>
      <c r="F15" s="38">
        <v>1</v>
      </c>
      <c r="G15" s="29"/>
      <c r="H15" s="16">
        <v>10</v>
      </c>
      <c r="I15" s="6">
        <v>10</v>
      </c>
      <c r="J15" s="27"/>
      <c r="K15" s="29"/>
    </row>
    <row r="16" spans="1:11" ht="39" customHeight="1">
      <c r="A16" s="40"/>
      <c r="B16" s="43"/>
      <c r="C16" s="18" t="s">
        <v>53</v>
      </c>
      <c r="D16" s="12" t="s">
        <v>54</v>
      </c>
      <c r="E16" s="17" t="s">
        <v>51</v>
      </c>
      <c r="F16" s="38">
        <v>1</v>
      </c>
      <c r="G16" s="29"/>
      <c r="H16" s="17">
        <v>10</v>
      </c>
      <c r="I16" s="17">
        <v>10</v>
      </c>
      <c r="J16" s="27"/>
      <c r="K16" s="29"/>
    </row>
    <row r="17" spans="1:11" ht="39" customHeight="1">
      <c r="A17" s="40"/>
      <c r="B17" s="43"/>
      <c r="C17" s="18" t="s">
        <v>44</v>
      </c>
      <c r="D17" s="12" t="s">
        <v>45</v>
      </c>
      <c r="E17" s="17" t="s">
        <v>51</v>
      </c>
      <c r="F17" s="38">
        <v>1</v>
      </c>
      <c r="G17" s="29"/>
      <c r="H17" s="17">
        <v>10</v>
      </c>
      <c r="I17" s="17">
        <v>10</v>
      </c>
      <c r="J17" s="27"/>
      <c r="K17" s="29"/>
    </row>
    <row r="18" spans="1:11" ht="39" customHeight="1">
      <c r="A18" s="40"/>
      <c r="B18" s="43"/>
      <c r="C18" s="2" t="s">
        <v>44</v>
      </c>
      <c r="D18" s="12" t="s">
        <v>46</v>
      </c>
      <c r="E18" s="6" t="s">
        <v>56</v>
      </c>
      <c r="F18" s="38">
        <v>1</v>
      </c>
      <c r="G18" s="29"/>
      <c r="H18" s="16">
        <v>5</v>
      </c>
      <c r="I18" s="6">
        <v>5</v>
      </c>
      <c r="J18" s="27"/>
      <c r="K18" s="29"/>
    </row>
    <row r="19" spans="1:11" ht="39" customHeight="1">
      <c r="A19" s="40"/>
      <c r="B19" s="43"/>
      <c r="C19" s="2" t="s">
        <v>47</v>
      </c>
      <c r="D19" s="12" t="s">
        <v>48</v>
      </c>
      <c r="E19" s="6" t="s">
        <v>59</v>
      </c>
      <c r="F19" s="27" t="s">
        <v>60</v>
      </c>
      <c r="G19" s="29"/>
      <c r="H19" s="16">
        <v>5</v>
      </c>
      <c r="I19" s="6">
        <v>5</v>
      </c>
      <c r="J19" s="39"/>
      <c r="K19" s="29"/>
    </row>
    <row r="20" spans="1:11" ht="39" customHeight="1">
      <c r="A20" s="40"/>
      <c r="B20" s="1" t="s">
        <v>24</v>
      </c>
      <c r="C20" s="2" t="s">
        <v>25</v>
      </c>
      <c r="D20" s="12" t="s">
        <v>66</v>
      </c>
      <c r="E20" s="6" t="s">
        <v>67</v>
      </c>
      <c r="F20" s="27" t="s">
        <v>68</v>
      </c>
      <c r="G20" s="29"/>
      <c r="H20" s="6">
        <v>30</v>
      </c>
      <c r="I20" s="6">
        <v>30</v>
      </c>
      <c r="J20" s="27"/>
      <c r="K20" s="29"/>
    </row>
    <row r="21" spans="1:11" ht="39" customHeight="1">
      <c r="A21" s="40"/>
      <c r="B21" s="1" t="s">
        <v>26</v>
      </c>
      <c r="C21" s="2" t="s">
        <v>27</v>
      </c>
      <c r="D21" s="12" t="s">
        <v>49</v>
      </c>
      <c r="E21" s="6" t="s">
        <v>57</v>
      </c>
      <c r="F21" s="38">
        <v>1</v>
      </c>
      <c r="G21" s="29"/>
      <c r="H21" s="6">
        <v>10</v>
      </c>
      <c r="I21" s="6">
        <v>10</v>
      </c>
      <c r="J21" s="27"/>
      <c r="K21" s="29"/>
    </row>
    <row r="22" spans="1:11" ht="23.1" customHeight="1">
      <c r="A22" s="44" t="s">
        <v>50</v>
      </c>
      <c r="B22" s="45"/>
      <c r="C22" s="45"/>
      <c r="D22" s="45"/>
      <c r="E22" s="45"/>
      <c r="F22" s="45"/>
      <c r="G22" s="46"/>
      <c r="H22" s="13">
        <v>100</v>
      </c>
      <c r="I22" s="14">
        <f>SUM(I9,I14:I21)</f>
        <v>100</v>
      </c>
      <c r="J22" s="44"/>
      <c r="K22" s="46"/>
    </row>
    <row r="23" spans="1:11" ht="18" customHeight="1">
      <c r="A23" s="41" t="s">
        <v>36</v>
      </c>
      <c r="B23" s="37" t="s">
        <v>28</v>
      </c>
      <c r="C23" s="37"/>
      <c r="D23" s="37" t="s">
        <v>29</v>
      </c>
      <c r="E23" s="37"/>
      <c r="F23" s="37"/>
      <c r="G23" s="37" t="s">
        <v>30</v>
      </c>
      <c r="H23" s="37"/>
      <c r="I23" s="37"/>
      <c r="J23" s="37"/>
      <c r="K23" s="37"/>
    </row>
    <row r="24" spans="1:11" ht="18" customHeight="1">
      <c r="A24" s="41"/>
      <c r="B24" s="37" t="s">
        <v>61</v>
      </c>
      <c r="C24" s="37"/>
      <c r="D24" s="37" t="s">
        <v>62</v>
      </c>
      <c r="E24" s="37"/>
      <c r="F24" s="37"/>
      <c r="G24" s="37" t="s">
        <v>64</v>
      </c>
      <c r="H24" s="37"/>
      <c r="I24" s="37"/>
      <c r="J24" s="37"/>
      <c r="K24" s="37"/>
    </row>
    <row r="25" spans="1:11" ht="18" customHeight="1">
      <c r="A25" s="41"/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pans="1:11" ht="76.5" customHeight="1">
      <c r="A26" s="6" t="s">
        <v>31</v>
      </c>
      <c r="B26" s="27"/>
      <c r="C26" s="28"/>
      <c r="D26" s="28"/>
      <c r="E26" s="28"/>
      <c r="F26" s="28"/>
      <c r="G26" s="28"/>
      <c r="H26" s="28"/>
      <c r="I26" s="28"/>
      <c r="J26" s="28"/>
      <c r="K26" s="29"/>
    </row>
  </sheetData>
  <mergeCells count="52">
    <mergeCell ref="B26:K26"/>
    <mergeCell ref="A13:A21"/>
    <mergeCell ref="A23:A25"/>
    <mergeCell ref="B14:B19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20:G20"/>
    <mergeCell ref="J20:K20"/>
    <mergeCell ref="F15:G15"/>
    <mergeCell ref="J15:K15"/>
    <mergeCell ref="F18:G18"/>
    <mergeCell ref="J18:K18"/>
    <mergeCell ref="F19:G19"/>
    <mergeCell ref="J19:K19"/>
    <mergeCell ref="F16:G16"/>
    <mergeCell ref="F17:G17"/>
    <mergeCell ref="J16:K16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4" type="noConversion"/>
  <conditionalFormatting sqref="H14:I22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2">
    <cfRule type="expression" dxfId="0" priority="1">
      <formula>SUM(H14:H21,H9)&lt;&gt;H22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Doushi</cp:lastModifiedBy>
  <cp:lastPrinted>2024-03-14T02:24:45Z</cp:lastPrinted>
  <dcterms:created xsi:type="dcterms:W3CDTF">2023-02-27T02:57:00Z</dcterms:created>
  <dcterms:modified xsi:type="dcterms:W3CDTF">2024-03-25T06:32:02Z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