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0" i="1" l="1"/>
  <c r="J10" i="1" l="1"/>
  <c r="J11" i="1"/>
  <c r="J12" i="1"/>
  <c r="F9" i="1"/>
  <c r="E9" i="1"/>
  <c r="D9" i="1"/>
  <c r="J9" i="1" l="1"/>
</calcChain>
</file>

<file path=xl/sharedStrings.xml><?xml version="1.0" encoding="utf-8"?>
<sst xmlns="http://schemas.openxmlformats.org/spreadsheetml/2006/main" count="73" uniqueCount="64">
  <si>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</si>
  <si>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</si>
  <si>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</si>
  <si>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</si>
  <si>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</si>
  <si>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</si>
  <si>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</si>
  <si>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</si>
  <si>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</si>
  <si>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</si>
  <si>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</si>
  <si>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</si>
  <si>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</si>
  <si>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</si>
  <si>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</si>
  <si>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</si>
  <si>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</si>
  <si>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</si>
  <si>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</si>
  <si>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</si>
  <si>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</si>
  <si>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</si>
  <si>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</si>
  <si>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</si>
  <si>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</si>
  <si>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</si>
  <si>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</si>
  <si>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</si>
  <si>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</si>
  <si>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</si>
  <si>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</si>
  <si>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</si>
  <si>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</si>
  <si>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</si>
  <si>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</si>
  <si>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</si>
  <si>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</si>
  <si>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</si>
  <si>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</si>
  <si>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4" type="noConversion"/>
  </si>
  <si>
    <t>自评
人员
信息</t>
    <phoneticPr fontId="4" type="noConversion"/>
  </si>
  <si>
    <t>绩效指标</t>
    <phoneticPr fontId="4" type="noConversion"/>
  </si>
  <si>
    <t>产出指标
（50分）</t>
    <phoneticPr fontId="4" type="noConversion"/>
  </si>
  <si>
    <t>提前下达2023年城乡义务教育补助经费直达资金预算-津财教指【2022】124号-01直达资金-公用经费补助</t>
    <phoneticPr fontId="4" type="noConversion"/>
  </si>
  <si>
    <t>天津市鉴开中学</t>
    <phoneticPr fontId="4" type="noConversion"/>
  </si>
  <si>
    <t>补充学校公用经费，保障教育教学高质量发展。</t>
    <phoneticPr fontId="4" type="noConversion"/>
  </si>
  <si>
    <t>全年为补充学校公用经费支付物业管理费共计300000元，保障了学校正常运转，达到了正常开展教育教学的效果。</t>
    <phoneticPr fontId="4" type="noConversion"/>
  </si>
  <si>
    <t>义务教育学生数</t>
  </si>
  <si>
    <t>=1832人</t>
  </si>
  <si>
    <t>经费使用合格率</t>
  </si>
  <si>
    <t>≥95%</t>
  </si>
  <si>
    <t>经费拨付及时率</t>
  </si>
  <si>
    <t>经费成本</t>
  </si>
  <si>
    <t>≤300000元</t>
  </si>
  <si>
    <t>提升学校办学水平</t>
  </si>
  <si>
    <t>文字描述逐步提升</t>
  </si>
  <si>
    <t>大大提升</t>
    <phoneticPr fontId="4" type="noConversion"/>
  </si>
  <si>
    <t>受益对象满意率</t>
  </si>
  <si>
    <t>≥98%</t>
  </si>
  <si>
    <t>1832人</t>
    <phoneticPr fontId="4" type="noConversion"/>
  </si>
  <si>
    <t>300000元</t>
    <phoneticPr fontId="4" type="noConversion"/>
  </si>
  <si>
    <t>郭洪利</t>
    <phoneticPr fontId="4" type="noConversion"/>
  </si>
  <si>
    <t>会计</t>
    <phoneticPr fontId="4" type="noConversion"/>
  </si>
  <si>
    <t>天津市鉴开中学总务处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</si>
</sst>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5">
    <xf numFmtId="0" fontId="0" fillId="0" borderId="0" xfId="0">
      <alignment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4">
    <dxf>
      <fill>
        <patternFill>
          <bgColor rgb="FFFFFF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activeCell="B24" sqref="B24:K24"/>
    </sheetView>
  </sheetViews>
  <sheetFormatPr defaultColWidth="9" defaultRowHeight="13.5" x14ac:dyDescent="0.1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 x14ac:dyDescent="0.1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25.5" x14ac:dyDescent="0.1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18" customHeight="1" x14ac:dyDescent="0.1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24.95" customHeight="1" x14ac:dyDescent="0.15">
      <c r="A4" s="34" t="s">
        <v>3</v>
      </c>
      <c r="B4" s="34"/>
      <c r="C4" s="36" t="s">
        <v>43</v>
      </c>
      <c r="D4" s="36"/>
      <c r="E4" s="36"/>
      <c r="F4" s="36"/>
      <c r="G4" s="36"/>
      <c r="H4" s="36"/>
      <c r="I4" s="36"/>
      <c r="J4" s="36"/>
      <c r="K4" s="37"/>
    </row>
    <row r="5" spans="1:11" ht="24.95" customHeight="1" x14ac:dyDescent="0.15">
      <c r="A5" s="34" t="s">
        <v>4</v>
      </c>
      <c r="B5" s="34"/>
      <c r="C5" s="34" t="s">
        <v>39</v>
      </c>
      <c r="D5" s="34"/>
      <c r="E5" s="4" t="s">
        <v>5</v>
      </c>
      <c r="F5" s="35" t="s">
        <v>44</v>
      </c>
      <c r="G5" s="36"/>
      <c r="H5" s="36"/>
      <c r="I5" s="36"/>
      <c r="J5" s="36"/>
      <c r="K5" s="37"/>
    </row>
    <row r="6" spans="1:11" ht="24.95" customHeight="1" x14ac:dyDescent="0.15">
      <c r="A6" s="18" t="s">
        <v>6</v>
      </c>
      <c r="B6" s="19"/>
      <c r="C6" s="19"/>
      <c r="D6" s="19"/>
      <c r="E6" s="20"/>
      <c r="F6" s="35" t="s">
        <v>7</v>
      </c>
      <c r="G6" s="36"/>
      <c r="H6" s="36"/>
      <c r="I6" s="36"/>
      <c r="J6" s="36"/>
      <c r="K6" s="37"/>
    </row>
    <row r="7" spans="1:11" ht="42" customHeight="1" x14ac:dyDescent="0.15">
      <c r="A7" s="18" t="s">
        <v>45</v>
      </c>
      <c r="B7" s="19"/>
      <c r="C7" s="19"/>
      <c r="D7" s="19"/>
      <c r="E7" s="20"/>
      <c r="F7" s="41" t="s">
        <v>46</v>
      </c>
      <c r="G7" s="42"/>
      <c r="H7" s="42"/>
      <c r="I7" s="42"/>
      <c r="J7" s="42"/>
      <c r="K7" s="43"/>
    </row>
    <row r="8" spans="1:11" ht="28.5" customHeight="1" x14ac:dyDescent="0.15">
      <c r="A8" s="33" t="s">
        <v>36</v>
      </c>
      <c r="B8" s="33"/>
      <c r="C8" s="5"/>
      <c r="D8" s="6" t="s">
        <v>8</v>
      </c>
      <c r="E8" s="6" t="s">
        <v>9</v>
      </c>
      <c r="F8" s="18" t="s">
        <v>10</v>
      </c>
      <c r="G8" s="20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 x14ac:dyDescent="0.15">
      <c r="A9" s="33"/>
      <c r="B9" s="33"/>
      <c r="C9" s="8" t="s">
        <v>15</v>
      </c>
      <c r="D9" s="4">
        <f>SUM(D10:D12)</f>
        <v>0</v>
      </c>
      <c r="E9" s="4">
        <f>SUM(E10:E12)</f>
        <v>30</v>
      </c>
      <c r="F9" s="18">
        <f>SUM(F10:F12)</f>
        <v>30</v>
      </c>
      <c r="G9" s="20"/>
      <c r="H9" s="4">
        <v>10</v>
      </c>
      <c r="I9" s="6">
        <v>10</v>
      </c>
      <c r="J9" s="9">
        <f>IFERROR(F9/E9,"")</f>
        <v>1</v>
      </c>
      <c r="K9" s="30"/>
    </row>
    <row r="10" spans="1:11" ht="28.5" customHeight="1" x14ac:dyDescent="0.15">
      <c r="A10" s="33"/>
      <c r="B10" s="33"/>
      <c r="C10" s="10" t="s">
        <v>16</v>
      </c>
      <c r="D10" s="6"/>
      <c r="E10" s="4">
        <v>30</v>
      </c>
      <c r="F10" s="18">
        <v>30</v>
      </c>
      <c r="G10" s="20"/>
      <c r="H10" s="4" t="s">
        <v>17</v>
      </c>
      <c r="I10" s="4" t="s">
        <v>17</v>
      </c>
      <c r="J10" s="9">
        <f t="shared" ref="J10:J12" si="0">IFERROR(F10/E10,"")</f>
        <v>1</v>
      </c>
      <c r="K10" s="31"/>
    </row>
    <row r="11" spans="1:11" ht="28.5" customHeight="1" x14ac:dyDescent="0.15">
      <c r="A11" s="33"/>
      <c r="B11" s="33"/>
      <c r="C11" s="8" t="s">
        <v>18</v>
      </c>
      <c r="D11" s="6"/>
      <c r="E11" s="4"/>
      <c r="F11" s="18"/>
      <c r="G11" s="20"/>
      <c r="H11" s="4" t="s">
        <v>17</v>
      </c>
      <c r="I11" s="4" t="s">
        <v>17</v>
      </c>
      <c r="J11" s="9" t="str">
        <f t="shared" si="0"/>
        <v/>
      </c>
      <c r="K11" s="31"/>
    </row>
    <row r="12" spans="1:11" ht="28.5" customHeight="1" x14ac:dyDescent="0.15">
      <c r="A12" s="33"/>
      <c r="B12" s="33"/>
      <c r="C12" s="8" t="s">
        <v>37</v>
      </c>
      <c r="D12" s="4"/>
      <c r="E12" s="4"/>
      <c r="F12" s="18"/>
      <c r="G12" s="20"/>
      <c r="H12" s="4" t="s">
        <v>17</v>
      </c>
      <c r="I12" s="4" t="s">
        <v>17</v>
      </c>
      <c r="J12" s="9" t="str">
        <f t="shared" si="0"/>
        <v/>
      </c>
      <c r="K12" s="32"/>
    </row>
    <row r="13" spans="1:11" ht="24.95" customHeight="1" x14ac:dyDescent="0.15">
      <c r="A13" s="21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18" t="s">
        <v>22</v>
      </c>
      <c r="G13" s="20"/>
      <c r="H13" s="6" t="s">
        <v>11</v>
      </c>
      <c r="I13" s="6" t="s">
        <v>12</v>
      </c>
      <c r="J13" s="18" t="s">
        <v>14</v>
      </c>
      <c r="K13" s="20"/>
    </row>
    <row r="14" spans="1:11" ht="39" customHeight="1" x14ac:dyDescent="0.15">
      <c r="A14" s="21"/>
      <c r="B14" s="23" t="s">
        <v>42</v>
      </c>
      <c r="C14" s="2" t="s">
        <v>23</v>
      </c>
      <c r="D14" s="12" t="s">
        <v>47</v>
      </c>
      <c r="E14" s="6" t="s">
        <v>48</v>
      </c>
      <c r="F14" s="18" t="s">
        <v>59</v>
      </c>
      <c r="G14" s="20"/>
      <c r="H14" s="6">
        <v>12.5</v>
      </c>
      <c r="I14" s="6">
        <v>12.5</v>
      </c>
      <c r="J14" s="18"/>
      <c r="K14" s="20"/>
    </row>
    <row r="15" spans="1:11" ht="39" customHeight="1" x14ac:dyDescent="0.15">
      <c r="A15" s="21"/>
      <c r="B15" s="24"/>
      <c r="C15" s="2" t="s">
        <v>24</v>
      </c>
      <c r="D15" s="12" t="s">
        <v>49</v>
      </c>
      <c r="E15" s="6" t="s">
        <v>50</v>
      </c>
      <c r="F15" s="44">
        <v>0.95</v>
      </c>
      <c r="G15" s="20"/>
      <c r="H15" s="16">
        <v>12.5</v>
      </c>
      <c r="I15" s="17">
        <v>12.5</v>
      </c>
      <c r="J15" s="18"/>
      <c r="K15" s="20"/>
    </row>
    <row r="16" spans="1:11" ht="39" customHeight="1" x14ac:dyDescent="0.15">
      <c r="A16" s="21"/>
      <c r="B16" s="24"/>
      <c r="C16" s="2" t="s">
        <v>25</v>
      </c>
      <c r="D16" s="12" t="s">
        <v>51</v>
      </c>
      <c r="E16" s="6" t="s">
        <v>50</v>
      </c>
      <c r="F16" s="44">
        <v>0.95</v>
      </c>
      <c r="G16" s="20"/>
      <c r="H16" s="16">
        <v>12.5</v>
      </c>
      <c r="I16" s="17">
        <v>12.5</v>
      </c>
      <c r="J16" s="18"/>
      <c r="K16" s="20"/>
    </row>
    <row r="17" spans="1:11" ht="39" customHeight="1" x14ac:dyDescent="0.15">
      <c r="A17" s="21"/>
      <c r="B17" s="24"/>
      <c r="C17" s="2" t="s">
        <v>26</v>
      </c>
      <c r="D17" s="12" t="s">
        <v>52</v>
      </c>
      <c r="E17" s="6" t="s">
        <v>53</v>
      </c>
      <c r="F17" s="18" t="s">
        <v>60</v>
      </c>
      <c r="G17" s="20"/>
      <c r="H17" s="16">
        <v>12.5</v>
      </c>
      <c r="I17" s="17">
        <v>12.5</v>
      </c>
      <c r="J17" s="29"/>
      <c r="K17" s="20"/>
    </row>
    <row r="18" spans="1:11" ht="39" customHeight="1" x14ac:dyDescent="0.15">
      <c r="A18" s="21"/>
      <c r="B18" s="1" t="s">
        <v>27</v>
      </c>
      <c r="C18" s="2" t="s">
        <v>28</v>
      </c>
      <c r="D18" s="12" t="s">
        <v>54</v>
      </c>
      <c r="E18" s="6" t="s">
        <v>55</v>
      </c>
      <c r="F18" s="18" t="s">
        <v>56</v>
      </c>
      <c r="G18" s="20"/>
      <c r="H18" s="6">
        <v>30</v>
      </c>
      <c r="I18" s="6">
        <v>30</v>
      </c>
      <c r="J18" s="18"/>
      <c r="K18" s="20"/>
    </row>
    <row r="19" spans="1:11" ht="39" customHeight="1" x14ac:dyDescent="0.15">
      <c r="A19" s="21"/>
      <c r="B19" s="1" t="s">
        <v>29</v>
      </c>
      <c r="C19" s="2" t="s">
        <v>30</v>
      </c>
      <c r="D19" s="12" t="s">
        <v>57</v>
      </c>
      <c r="E19" s="6" t="s">
        <v>58</v>
      </c>
      <c r="F19" s="44">
        <v>0.98</v>
      </c>
      <c r="G19" s="20"/>
      <c r="H19" s="6">
        <v>10</v>
      </c>
      <c r="I19" s="6">
        <v>10</v>
      </c>
      <c r="J19" s="18"/>
      <c r="K19" s="20"/>
    </row>
    <row r="20" spans="1:11" ht="23.1" customHeight="1" x14ac:dyDescent="0.15">
      <c r="A20" s="26" t="s">
        <v>31</v>
      </c>
      <c r="B20" s="27"/>
      <c r="C20" s="27"/>
      <c r="D20" s="27"/>
      <c r="E20" s="27"/>
      <c r="F20" s="27"/>
      <c r="G20" s="28"/>
      <c r="H20" s="13">
        <v>100</v>
      </c>
      <c r="I20" s="14">
        <f>SUM(I9,I14:I19)</f>
        <v>100</v>
      </c>
      <c r="J20" s="26"/>
      <c r="K20" s="28"/>
    </row>
    <row r="21" spans="1:11" ht="18" customHeight="1" x14ac:dyDescent="0.15">
      <c r="A21" s="22" t="s">
        <v>40</v>
      </c>
      <c r="B21" s="25" t="s">
        <v>32</v>
      </c>
      <c r="C21" s="25"/>
      <c r="D21" s="25" t="s">
        <v>33</v>
      </c>
      <c r="E21" s="25"/>
      <c r="F21" s="25"/>
      <c r="G21" s="25" t="s">
        <v>34</v>
      </c>
      <c r="H21" s="25"/>
      <c r="I21" s="25"/>
      <c r="J21" s="25"/>
      <c r="K21" s="25"/>
    </row>
    <row r="22" spans="1:11" ht="18" customHeight="1" x14ac:dyDescent="0.15">
      <c r="A22" s="22"/>
      <c r="B22" s="25" t="s">
        <v>61</v>
      </c>
      <c r="C22" s="25"/>
      <c r="D22" s="25" t="s">
        <v>62</v>
      </c>
      <c r="E22" s="25"/>
      <c r="F22" s="25"/>
      <c r="G22" s="25" t="s">
        <v>63</v>
      </c>
      <c r="H22" s="25"/>
      <c r="I22" s="25"/>
      <c r="J22" s="25"/>
      <c r="K22" s="25"/>
    </row>
    <row r="23" spans="1:11" ht="18" customHeight="1" x14ac:dyDescent="0.15">
      <c r="A23" s="22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spans="1:11" ht="76.5" customHeight="1" x14ac:dyDescent="0.15">
      <c r="A24" s="6" t="s">
        <v>35</v>
      </c>
      <c r="B24" s="18"/>
      <c r="C24" s="19"/>
      <c r="D24" s="19"/>
      <c r="E24" s="19"/>
      <c r="F24" s="19"/>
      <c r="G24" s="19"/>
      <c r="H24" s="19"/>
      <c r="I24" s="19"/>
      <c r="J24" s="19"/>
      <c r="K24" s="2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4" type="noConversion"/>
  <conditionalFormatting sqref="H14:I20">
    <cfRule type="containsBlanks" dxfId="3" priority="3">
      <formula>LEN(TRIM(H14))=0</formula>
    </cfRule>
  </conditionalFormatting>
  <conditionalFormatting sqref="I9">
    <cfRule type="containsBlanks" dxfId="2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2024-03-14T02:24:45Z</cp:lastPrinted>
  <dcterms:created xsi:type="dcterms:W3CDTF">2023-02-27T02:57:00Z</dcterms:created>
  <dcterms:modified xsi:type="dcterms:W3CDTF">2024-03-17T02:31:56Z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