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<sst xmlns="http://schemas.openxmlformats.org/spreadsheetml/2006/main" count="73" uniqueCount="64">
  <si>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</si>
  <si>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</si>
  <si>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</si>
  <si>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</si>
  <si>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</si>
  <si>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</si>
  <si>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</si>
  <si>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</si>
  <si>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</si>
  <si>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</si>
  <si>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</si>
  <si>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</si>
  <si>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</si>
  <si>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</si>
  <si>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</si>
  <si>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</si>
  <si>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</si>
  <si>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</si>
  <si>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</si>
  <si>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</si>
  <si>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</si>
  <si>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</si>
  <si>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</si>
  <si>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</si>
  <si>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</si>
  <si>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</si>
  <si>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</si>
  <si>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</si>
  <si>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</si>
  <si>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</si>
  <si>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</si>
  <si>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</si>
  <si>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</si>
  <si>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</si>
  <si>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</si>
  <si>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</si>
  <si>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</si>
  <si>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</si>
  <si>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</si>
  <si>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</si>
  <si>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</si>
  <si>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</si>
  <si>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</si>
  <si>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天津钢管公司中学（高中）</t>
    <phoneticPr fontId="4" type="noConversion"/>
  </si>
  <si>
    <t>2023年全国校园足球特色项目专项经费</t>
    <phoneticPr fontId="4" type="noConversion"/>
  </si>
  <si>
    <t>参与学生数量</t>
    <phoneticPr fontId="4" type="noConversion"/>
  </si>
  <si>
    <t>资金使用合规率</t>
    <phoneticPr fontId="4" type="noConversion"/>
  </si>
  <si>
    <t>资金支付及时率</t>
    <phoneticPr fontId="4" type="noConversion"/>
  </si>
  <si>
    <t>校园足球项目成本</t>
    <phoneticPr fontId="4" type="noConversion"/>
  </si>
  <si>
    <t>提升学生健康体质</t>
    <phoneticPr fontId="4" type="noConversion"/>
  </si>
  <si>
    <t>学生满意度</t>
    <phoneticPr fontId="4" type="noConversion"/>
  </si>
  <si>
    <t>≤500人</t>
    <phoneticPr fontId="4" type="noConversion"/>
  </si>
  <si>
    <t>≥90%</t>
    <phoneticPr fontId="4" type="noConversion"/>
  </si>
  <si>
    <t>≥95%</t>
    <phoneticPr fontId="4" type="noConversion"/>
  </si>
  <si>
    <t>≤100000元</t>
    <phoneticPr fontId="4" type="noConversion"/>
  </si>
  <si>
    <t>学生健康体质有所提高</t>
    <phoneticPr fontId="4" type="noConversion"/>
  </si>
  <si>
    <t>100000元</t>
    <phoneticPr fontId="4" type="noConversion"/>
  </si>
  <si>
    <t>牛淑红</t>
    <phoneticPr fontId="4" type="noConversion"/>
  </si>
  <si>
    <t>校长</t>
    <phoneticPr fontId="4" type="noConversion"/>
  </si>
  <si>
    <t>天津钢管公司中学</t>
    <phoneticPr fontId="4" type="noConversion"/>
  </si>
  <si>
    <t>大大提高</t>
    <phoneticPr fontId="4" type="noConversion"/>
  </si>
  <si>
    <t>支持学校开展足球教学、训练和比赛,加快发展青少年校园足球的教育方针、促进青少年健康体质。</t>
    <phoneticPr fontId="4" type="noConversion"/>
  </si>
  <si>
    <t>500人</t>
    <phoneticPr fontId="4" type="noConversion"/>
  </si>
  <si>
    <t>全年为500名参与校园足球活动学生，共支出10万元。用于支付市、区级各类足球比赛服装、保险、药品及初、高中足球队外聘教练训练费等。初高中球队分别取得市、区级比赛一、二等奖，我校二十多名运动员获一、二级运动员称号，效果显著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</si>
</sst>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3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4</v>
      </c>
      <c r="B5" s="20"/>
      <c r="C5" s="20" t="s">
        <v>39</v>
      </c>
      <c r="D5" s="20"/>
      <c r="E5" s="4" t="s">
        <v>5</v>
      </c>
      <c r="F5" s="23" t="s">
        <v>43</v>
      </c>
      <c r="G5" s="21"/>
      <c r="H5" s="21"/>
      <c r="I5" s="21"/>
      <c r="J5" s="21"/>
      <c r="K5" s="22"/>
    </row>
    <row r="6" spans="1:11" ht="24.95" customHeight="1">
      <c r="A6" s="24" t="s">
        <v>6</v>
      </c>
      <c r="B6" s="25"/>
      <c r="C6" s="25"/>
      <c r="D6" s="25"/>
      <c r="E6" s="26"/>
      <c r="F6" s="23" t="s">
        <v>7</v>
      </c>
      <c r="G6" s="21"/>
      <c r="H6" s="21"/>
      <c r="I6" s="21"/>
      <c r="J6" s="21"/>
      <c r="K6" s="22"/>
    </row>
    <row r="7" spans="1:11" ht="42" customHeight="1">
      <c r="A7" s="24" t="s">
        <v>61</v>
      </c>
      <c r="B7" s="25"/>
      <c r="C7" s="25"/>
      <c r="D7" s="25"/>
      <c r="E7" s="26"/>
      <c r="F7" s="27" t="s">
        <v>63</v>
      </c>
      <c r="G7" s="28"/>
      <c r="H7" s="28"/>
      <c r="I7" s="28"/>
      <c r="J7" s="28"/>
      <c r="K7" s="29"/>
    </row>
    <row r="8" spans="1:11" ht="28.5" customHeight="1">
      <c r="A8" s="30" t="s">
        <v>36</v>
      </c>
      <c r="B8" s="30"/>
      <c r="C8" s="5"/>
      <c r="D8" s="6" t="s">
        <v>8</v>
      </c>
      <c r="E8" s="6" t="s">
        <v>9</v>
      </c>
      <c r="F8" s="24" t="s">
        <v>10</v>
      </c>
      <c r="G8" s="26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0"/>
      <c r="B9" s="30"/>
      <c r="C9" s="8" t="s">
        <v>15</v>
      </c>
      <c r="D9" s="4">
        <f>SUM(D10:D12)</f>
        <v>10</v>
      </c>
      <c r="E9" s="4">
        <f>SUM(E10:E12)</f>
        <v>10</v>
      </c>
      <c r="F9" s="24">
        <f>SUM(F10:F12)</f>
        <v>10</v>
      </c>
      <c r="G9" s="26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0"/>
      <c r="B10" s="30"/>
      <c r="C10" s="10" t="s">
        <v>16</v>
      </c>
      <c r="D10" s="6"/>
      <c r="E10" s="4"/>
      <c r="F10" s="24"/>
      <c r="G10" s="26"/>
      <c r="H10" s="4" t="s">
        <v>17</v>
      </c>
      <c r="I10" s="4" t="s">
        <v>17</v>
      </c>
      <c r="J10" s="9" t="str">
        <f t="shared" ref="J10:J12" si="0">IFERROR(F10/E10,"")</f>
        <v/>
      </c>
      <c r="K10" s="32"/>
    </row>
    <row r="11" spans="1:11" ht="28.5" customHeight="1">
      <c r="A11" s="30"/>
      <c r="B11" s="30"/>
      <c r="C11" s="8" t="s">
        <v>18</v>
      </c>
      <c r="D11" s="6">
        <v>10</v>
      </c>
      <c r="E11" s="4">
        <v>10</v>
      </c>
      <c r="F11" s="24">
        <v>10</v>
      </c>
      <c r="G11" s="26"/>
      <c r="H11" s="4" t="s">
        <v>17</v>
      </c>
      <c r="I11" s="4" t="s">
        <v>17</v>
      </c>
      <c r="J11" s="9">
        <f t="shared" si="0"/>
        <v>1</v>
      </c>
      <c r="K11" s="32"/>
    </row>
    <row r="12" spans="1:11" ht="28.5" customHeight="1">
      <c r="A12" s="30"/>
      <c r="B12" s="30"/>
      <c r="C12" s="8" t="s">
        <v>37</v>
      </c>
      <c r="D12" s="4"/>
      <c r="E12" s="4"/>
      <c r="F12" s="24"/>
      <c r="G12" s="26"/>
      <c r="H12" s="4" t="s">
        <v>17</v>
      </c>
      <c r="I12" s="4" t="s">
        <v>17</v>
      </c>
      <c r="J12" s="9" t="str">
        <f t="shared" si="0"/>
        <v/>
      </c>
      <c r="K12" s="33"/>
    </row>
    <row r="13" spans="1:11" ht="24.95" customHeight="1">
      <c r="A13" s="37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4" t="s">
        <v>22</v>
      </c>
      <c r="G13" s="26"/>
      <c r="H13" s="6" t="s">
        <v>11</v>
      </c>
      <c r="I13" s="6" t="s">
        <v>12</v>
      </c>
      <c r="J13" s="24" t="s">
        <v>14</v>
      </c>
      <c r="K13" s="26"/>
    </row>
    <row r="14" spans="1:11" ht="39" customHeight="1">
      <c r="A14" s="37"/>
      <c r="B14" s="39" t="s">
        <v>42</v>
      </c>
      <c r="C14" s="2" t="s">
        <v>23</v>
      </c>
      <c r="D14" s="12" t="s">
        <v>45</v>
      </c>
      <c r="E14" s="6" t="s">
        <v>51</v>
      </c>
      <c r="F14" s="24" t="s">
        <v>62</v>
      </c>
      <c r="G14" s="26"/>
      <c r="H14" s="6">
        <v>12.5</v>
      </c>
      <c r="I14" s="6">
        <v>12.5</v>
      </c>
      <c r="J14" s="24"/>
      <c r="K14" s="26"/>
    </row>
    <row r="15" spans="1:11" ht="39" customHeight="1">
      <c r="A15" s="37"/>
      <c r="B15" s="40"/>
      <c r="C15" s="2" t="s">
        <v>24</v>
      </c>
      <c r="D15" s="12" t="s">
        <v>46</v>
      </c>
      <c r="E15" s="6" t="s">
        <v>52</v>
      </c>
      <c r="F15" s="35">
        <v>1</v>
      </c>
      <c r="G15" s="26"/>
      <c r="H15" s="16">
        <v>12.5</v>
      </c>
      <c r="I15" s="6">
        <v>12.5</v>
      </c>
      <c r="J15" s="24"/>
      <c r="K15" s="26"/>
    </row>
    <row r="16" spans="1:11" ht="39" customHeight="1">
      <c r="A16" s="37"/>
      <c r="B16" s="40"/>
      <c r="C16" s="2" t="s">
        <v>25</v>
      </c>
      <c r="D16" s="12" t="s">
        <v>47</v>
      </c>
      <c r="E16" s="6" t="s">
        <v>53</v>
      </c>
      <c r="F16" s="35">
        <v>1</v>
      </c>
      <c r="G16" s="26"/>
      <c r="H16" s="16">
        <v>12.5</v>
      </c>
      <c r="I16" s="6">
        <v>12.5</v>
      </c>
      <c r="J16" s="24"/>
      <c r="K16" s="26"/>
    </row>
    <row r="17" spans="1:11" ht="39" customHeight="1">
      <c r="A17" s="37"/>
      <c r="B17" s="40"/>
      <c r="C17" s="2" t="s">
        <v>26</v>
      </c>
      <c r="D17" s="12" t="s">
        <v>48</v>
      </c>
      <c r="E17" s="6" t="s">
        <v>54</v>
      </c>
      <c r="F17" s="24" t="s">
        <v>56</v>
      </c>
      <c r="G17" s="26"/>
      <c r="H17" s="16">
        <v>12.5</v>
      </c>
      <c r="I17" s="6">
        <v>12.5</v>
      </c>
      <c r="J17" s="36"/>
      <c r="K17" s="26"/>
    </row>
    <row r="18" spans="1:11" ht="39" customHeight="1">
      <c r="A18" s="37"/>
      <c r="B18" s="1" t="s">
        <v>27</v>
      </c>
      <c r="C18" s="2" t="s">
        <v>28</v>
      </c>
      <c r="D18" s="12" t="s">
        <v>49</v>
      </c>
      <c r="E18" s="6" t="s">
        <v>55</v>
      </c>
      <c r="F18" s="24" t="s">
        <v>60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37"/>
      <c r="B19" s="1" t="s">
        <v>29</v>
      </c>
      <c r="C19" s="2" t="s">
        <v>30</v>
      </c>
      <c r="D19" s="12" t="s">
        <v>50</v>
      </c>
      <c r="E19" s="6" t="s">
        <v>53</v>
      </c>
      <c r="F19" s="35">
        <v>1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41" t="s">
        <v>31</v>
      </c>
      <c r="B20" s="42"/>
      <c r="C20" s="42"/>
      <c r="D20" s="42"/>
      <c r="E20" s="42"/>
      <c r="F20" s="42"/>
      <c r="G20" s="43"/>
      <c r="H20" s="13">
        <v>100</v>
      </c>
      <c r="I20" s="14">
        <f>SUM(I9,I14:I19)</f>
        <v>100</v>
      </c>
      <c r="J20" s="41"/>
      <c r="K20" s="43"/>
    </row>
    <row r="21" spans="1:11" ht="18" customHeight="1">
      <c r="A21" s="38" t="s">
        <v>40</v>
      </c>
      <c r="B21" s="34" t="s">
        <v>32</v>
      </c>
      <c r="C21" s="34"/>
      <c r="D21" s="34" t="s">
        <v>33</v>
      </c>
      <c r="E21" s="34"/>
      <c r="F21" s="34"/>
      <c r="G21" s="34" t="s">
        <v>34</v>
      </c>
      <c r="H21" s="34"/>
      <c r="I21" s="34"/>
      <c r="J21" s="34"/>
      <c r="K21" s="34"/>
    </row>
    <row r="22" spans="1:11" ht="18" customHeight="1">
      <c r="A22" s="38"/>
      <c r="B22" s="34" t="s">
        <v>57</v>
      </c>
      <c r="C22" s="34"/>
      <c r="D22" s="34" t="s">
        <v>58</v>
      </c>
      <c r="E22" s="34"/>
      <c r="F22" s="34"/>
      <c r="G22" s="34" t="s">
        <v>59</v>
      </c>
      <c r="H22" s="34"/>
      <c r="I22" s="34"/>
      <c r="J22" s="34"/>
      <c r="K22" s="34"/>
    </row>
    <row r="23" spans="1:11" ht="18" customHeight="1">
      <c r="A23" s="38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ht="76.5" customHeight="1">
      <c r="A24" s="6" t="s">
        <v>35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