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bakk\2024\2023年度区级财政项目支出绩效自评表和自评报告的通知\70-天津钢管公司中学-2023年项目支出绩效自评表及自评报告\"/>
    </mc:Choice>
  </mc:AlternateContent>
  <bookViews>
    <workbookView xWindow="0" yWindow="0" windowWidth="28800" windowHeight="1254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E9" i="1"/>
  <c r="D9" i="1"/>
  <c r="J9" i="1" l="1"/>
</calcChain>
</file>

<file path=xl/sharedStrings.xml><?xml version="1.0" encoding="utf-8"?>
<sst xmlns="http://schemas.openxmlformats.org/spreadsheetml/2006/main" count="73" uniqueCount="65">
  <si>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</si>
  <si>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</si>
  <si>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</si>
  <si>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</si>
  <si>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</si>
  <si>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</si>
  <si>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</si>
  <si>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</si>
  <si>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</si>
  <si>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</si>
  <si>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</si>
  <si>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</si>
  <si>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</si>
  <si>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</si>
  <si>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</si>
  <si>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</si>
  <si>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</si>
  <si>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</si>
  <si>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</si>
  <si>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</si>
  <si>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</si>
  <si>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</si>
  <si>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</si>
  <si>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</si>
  <si>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</si>
  <si>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</si>
  <si>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</si>
  <si>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</si>
  <si>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</si>
  <si>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</si>
  <si>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</si>
  <si>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</si>
  <si>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</si>
  <si>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</si>
  <si>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</si>
  <si>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</si>
  <si>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</si>
  <si>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</si>
  <si>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</si>
  <si>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4" type="noConversion"/>
  </si>
  <si>
    <t>自评
人员
信息</t>
    <phoneticPr fontId="4" type="noConversion"/>
  </si>
  <si>
    <t>绩效指标</t>
    <phoneticPr fontId="4" type="noConversion"/>
  </si>
  <si>
    <t>产出指标
（50分）</t>
    <phoneticPr fontId="4" type="noConversion"/>
  </si>
  <si>
    <t>天津钢管公司中学（高中）</t>
    <phoneticPr fontId="4" type="noConversion"/>
  </si>
  <si>
    <t>≥95%</t>
    <phoneticPr fontId="4" type="noConversion"/>
  </si>
  <si>
    <t>大大提高</t>
    <phoneticPr fontId="4" type="noConversion"/>
  </si>
  <si>
    <t>牛淑红</t>
    <phoneticPr fontId="4" type="noConversion"/>
  </si>
  <si>
    <t>校长</t>
    <phoneticPr fontId="4" type="noConversion"/>
  </si>
  <si>
    <t>天津钢管公司中学</t>
    <phoneticPr fontId="4" type="noConversion"/>
  </si>
  <si>
    <t>提前下达2023年城乡义务教育补助经费直达资金预算-津财教指【2022】124号-01直达资金-公用经费补助</t>
    <phoneticPr fontId="4" type="noConversion"/>
  </si>
  <si>
    <t xml:space="preserve">保障学校日常办公正常运转，促进学校加速发展。补充学校日常办公环境，提高办学质量。      </t>
    <phoneticPr fontId="4" type="noConversion"/>
  </si>
  <si>
    <t>参与的师生数</t>
    <phoneticPr fontId="4" type="noConversion"/>
  </si>
  <si>
    <t>资金使用合规率</t>
    <phoneticPr fontId="4" type="noConversion"/>
  </si>
  <si>
    <t>资金支付及时率</t>
    <phoneticPr fontId="4" type="noConversion"/>
  </si>
  <si>
    <t>项目成本</t>
    <phoneticPr fontId="4" type="noConversion"/>
  </si>
  <si>
    <t>逐步提高学校办公条件</t>
    <phoneticPr fontId="4" type="noConversion"/>
  </si>
  <si>
    <t>受益对象满意度</t>
    <phoneticPr fontId="4" type="noConversion"/>
  </si>
  <si>
    <t>≤1500人</t>
    <phoneticPr fontId="4" type="noConversion"/>
  </si>
  <si>
    <t>≥95%</t>
    <phoneticPr fontId="4" type="noConversion"/>
  </si>
  <si>
    <t>≥95%</t>
    <phoneticPr fontId="4" type="noConversion"/>
  </si>
  <si>
    <t>≤150000元</t>
    <phoneticPr fontId="4" type="noConversion"/>
  </si>
  <si>
    <t>改善学校的办公和教学条件</t>
    <phoneticPr fontId="4" type="noConversion"/>
  </si>
  <si>
    <t>150000元</t>
    <phoneticPr fontId="4" type="noConversion"/>
  </si>
  <si>
    <t>1500人</t>
    <phoneticPr fontId="4" type="noConversion"/>
  </si>
  <si>
    <t>全年为1500名师生,支付学校物业管理费和办公费15万元，保障了学校日常办公正常运转，达到促进学校加速发展的效果。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</si>
</sst>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4" zoomScaleNormal="100" zoomScaleSheetLayoutView="100" workbookViewId="0">
      <selection activeCell="F7" sqref="F7:K7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25.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18" customHeight="1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24.95" customHeight="1">
      <c r="A4" s="37" t="s">
        <v>3</v>
      </c>
      <c r="B4" s="37"/>
      <c r="C4" s="39" t="s">
        <v>49</v>
      </c>
      <c r="D4" s="39"/>
      <c r="E4" s="39"/>
      <c r="F4" s="39"/>
      <c r="G4" s="39"/>
      <c r="H4" s="39"/>
      <c r="I4" s="39"/>
      <c r="J4" s="39"/>
      <c r="K4" s="40"/>
    </row>
    <row r="5" spans="1:11" ht="24.95" customHeight="1">
      <c r="A5" s="37" t="s">
        <v>4</v>
      </c>
      <c r="B5" s="37"/>
      <c r="C5" s="37" t="s">
        <v>39</v>
      </c>
      <c r="D5" s="37"/>
      <c r="E5" s="4" t="s">
        <v>5</v>
      </c>
      <c r="F5" s="38" t="s">
        <v>43</v>
      </c>
      <c r="G5" s="39"/>
      <c r="H5" s="39"/>
      <c r="I5" s="39"/>
      <c r="J5" s="39"/>
      <c r="K5" s="40"/>
    </row>
    <row r="6" spans="1:11" ht="24.95" customHeight="1">
      <c r="A6" s="17" t="s">
        <v>6</v>
      </c>
      <c r="B6" s="18"/>
      <c r="C6" s="18"/>
      <c r="D6" s="18"/>
      <c r="E6" s="19"/>
      <c r="F6" s="38" t="s">
        <v>7</v>
      </c>
      <c r="G6" s="39"/>
      <c r="H6" s="39"/>
      <c r="I6" s="39"/>
      <c r="J6" s="39"/>
      <c r="K6" s="40"/>
    </row>
    <row r="7" spans="1:11" ht="42" customHeight="1">
      <c r="A7" s="17" t="s">
        <v>50</v>
      </c>
      <c r="B7" s="18"/>
      <c r="C7" s="18"/>
      <c r="D7" s="18"/>
      <c r="E7" s="19"/>
      <c r="F7" s="33" t="s">
        <v>64</v>
      </c>
      <c r="G7" s="34"/>
      <c r="H7" s="34"/>
      <c r="I7" s="34"/>
      <c r="J7" s="34"/>
      <c r="K7" s="35"/>
    </row>
    <row r="8" spans="1:11" ht="28.5" customHeight="1">
      <c r="A8" s="36" t="s">
        <v>36</v>
      </c>
      <c r="B8" s="36"/>
      <c r="C8" s="5"/>
      <c r="D8" s="6" t="s">
        <v>8</v>
      </c>
      <c r="E8" s="6" t="s">
        <v>9</v>
      </c>
      <c r="F8" s="17" t="s">
        <v>10</v>
      </c>
      <c r="G8" s="19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6"/>
      <c r="B9" s="36"/>
      <c r="C9" s="8" t="s">
        <v>15</v>
      </c>
      <c r="D9" s="4">
        <f>SUM(D10:D12)</f>
        <v>0</v>
      </c>
      <c r="E9" s="4">
        <f>SUM(E10:E12)</f>
        <v>15</v>
      </c>
      <c r="F9" s="17">
        <f>SUM(F10:F12)</f>
        <v>15</v>
      </c>
      <c r="G9" s="19"/>
      <c r="H9" s="4">
        <v>10</v>
      </c>
      <c r="I9" s="6">
        <v>10</v>
      </c>
      <c r="J9" s="9">
        <f>IFERROR(F9/E9,"")</f>
        <v>1</v>
      </c>
      <c r="K9" s="30"/>
    </row>
    <row r="10" spans="1:11" ht="28.5" customHeight="1">
      <c r="A10" s="36"/>
      <c r="B10" s="36"/>
      <c r="C10" s="10" t="s">
        <v>16</v>
      </c>
      <c r="D10" s="6"/>
      <c r="E10" s="4">
        <v>15</v>
      </c>
      <c r="F10" s="17">
        <v>15</v>
      </c>
      <c r="G10" s="19"/>
      <c r="H10" s="4" t="s">
        <v>17</v>
      </c>
      <c r="I10" s="4" t="s">
        <v>17</v>
      </c>
      <c r="J10" s="9">
        <f t="shared" ref="J10:J12" si="0">IFERROR(F10/E10,"")</f>
        <v>1</v>
      </c>
      <c r="K10" s="31"/>
    </row>
    <row r="11" spans="1:11" ht="28.5" customHeight="1">
      <c r="A11" s="36"/>
      <c r="B11" s="36"/>
      <c r="C11" s="8" t="s">
        <v>18</v>
      </c>
      <c r="D11" s="6"/>
      <c r="E11" s="4"/>
      <c r="F11" s="17"/>
      <c r="G11" s="19"/>
      <c r="H11" s="4" t="s">
        <v>17</v>
      </c>
      <c r="I11" s="4" t="s">
        <v>17</v>
      </c>
      <c r="J11" s="9" t="str">
        <f t="shared" si="0"/>
        <v/>
      </c>
      <c r="K11" s="31"/>
    </row>
    <row r="12" spans="1:11" ht="28.5" customHeight="1">
      <c r="A12" s="36"/>
      <c r="B12" s="36"/>
      <c r="C12" s="8" t="s">
        <v>37</v>
      </c>
      <c r="D12" s="4"/>
      <c r="E12" s="4"/>
      <c r="F12" s="17"/>
      <c r="G12" s="19"/>
      <c r="H12" s="4" t="s">
        <v>17</v>
      </c>
      <c r="I12" s="4" t="s">
        <v>17</v>
      </c>
      <c r="J12" s="9" t="str">
        <f t="shared" si="0"/>
        <v/>
      </c>
      <c r="K12" s="32"/>
    </row>
    <row r="13" spans="1:11" ht="24.95" customHeight="1">
      <c r="A13" s="20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17" t="s">
        <v>22</v>
      </c>
      <c r="G13" s="19"/>
      <c r="H13" s="6" t="s">
        <v>11</v>
      </c>
      <c r="I13" s="6" t="s">
        <v>12</v>
      </c>
      <c r="J13" s="17" t="s">
        <v>14</v>
      </c>
      <c r="K13" s="19"/>
    </row>
    <row r="14" spans="1:11" ht="39" customHeight="1">
      <c r="A14" s="20"/>
      <c r="B14" s="22" t="s">
        <v>42</v>
      </c>
      <c r="C14" s="2" t="s">
        <v>23</v>
      </c>
      <c r="D14" s="12" t="s">
        <v>51</v>
      </c>
      <c r="E14" s="6" t="s">
        <v>57</v>
      </c>
      <c r="F14" s="17" t="s">
        <v>63</v>
      </c>
      <c r="G14" s="19"/>
      <c r="H14" s="6">
        <v>12.5</v>
      </c>
      <c r="I14" s="6">
        <v>12.5</v>
      </c>
      <c r="J14" s="17"/>
      <c r="K14" s="19"/>
    </row>
    <row r="15" spans="1:11" ht="39" customHeight="1">
      <c r="A15" s="20"/>
      <c r="B15" s="23"/>
      <c r="C15" s="2" t="s">
        <v>24</v>
      </c>
      <c r="D15" s="12" t="s">
        <v>52</v>
      </c>
      <c r="E15" s="6" t="s">
        <v>58</v>
      </c>
      <c r="F15" s="25">
        <v>1</v>
      </c>
      <c r="G15" s="19"/>
      <c r="H15" s="16">
        <v>12.5</v>
      </c>
      <c r="I15" s="6">
        <v>12.5</v>
      </c>
      <c r="J15" s="17"/>
      <c r="K15" s="19"/>
    </row>
    <row r="16" spans="1:11" ht="39" customHeight="1">
      <c r="A16" s="20"/>
      <c r="B16" s="23"/>
      <c r="C16" s="2" t="s">
        <v>25</v>
      </c>
      <c r="D16" s="12" t="s">
        <v>53</v>
      </c>
      <c r="E16" s="6" t="s">
        <v>59</v>
      </c>
      <c r="F16" s="25">
        <v>1</v>
      </c>
      <c r="G16" s="19"/>
      <c r="H16" s="16">
        <v>12.5</v>
      </c>
      <c r="I16" s="6">
        <v>12.5</v>
      </c>
      <c r="J16" s="17"/>
      <c r="K16" s="19"/>
    </row>
    <row r="17" spans="1:11" ht="39" customHeight="1">
      <c r="A17" s="20"/>
      <c r="B17" s="23"/>
      <c r="C17" s="2" t="s">
        <v>26</v>
      </c>
      <c r="D17" s="12" t="s">
        <v>54</v>
      </c>
      <c r="E17" s="6" t="s">
        <v>60</v>
      </c>
      <c r="F17" s="17" t="s">
        <v>62</v>
      </c>
      <c r="G17" s="19"/>
      <c r="H17" s="16">
        <v>12.5</v>
      </c>
      <c r="I17" s="6">
        <v>12.5</v>
      </c>
      <c r="J17" s="29"/>
      <c r="K17" s="19"/>
    </row>
    <row r="18" spans="1:11" ht="39" customHeight="1">
      <c r="A18" s="20"/>
      <c r="B18" s="1" t="s">
        <v>27</v>
      </c>
      <c r="C18" s="2" t="s">
        <v>28</v>
      </c>
      <c r="D18" s="12" t="s">
        <v>61</v>
      </c>
      <c r="E18" s="6" t="s">
        <v>55</v>
      </c>
      <c r="F18" s="17" t="s">
        <v>45</v>
      </c>
      <c r="G18" s="19"/>
      <c r="H18" s="6">
        <v>30</v>
      </c>
      <c r="I18" s="6">
        <v>30</v>
      </c>
      <c r="J18" s="17"/>
      <c r="K18" s="19"/>
    </row>
    <row r="19" spans="1:11" ht="39" customHeight="1">
      <c r="A19" s="20"/>
      <c r="B19" s="1" t="s">
        <v>29</v>
      </c>
      <c r="C19" s="2" t="s">
        <v>30</v>
      </c>
      <c r="D19" s="12" t="s">
        <v>56</v>
      </c>
      <c r="E19" s="6" t="s">
        <v>44</v>
      </c>
      <c r="F19" s="25">
        <v>1</v>
      </c>
      <c r="G19" s="19"/>
      <c r="H19" s="6">
        <v>10</v>
      </c>
      <c r="I19" s="6">
        <v>10</v>
      </c>
      <c r="J19" s="17"/>
      <c r="K19" s="19"/>
    </row>
    <row r="20" spans="1:11" ht="23.1" customHeight="1">
      <c r="A20" s="26" t="s">
        <v>31</v>
      </c>
      <c r="B20" s="27"/>
      <c r="C20" s="27"/>
      <c r="D20" s="27"/>
      <c r="E20" s="27"/>
      <c r="F20" s="27"/>
      <c r="G20" s="28"/>
      <c r="H20" s="13">
        <v>100</v>
      </c>
      <c r="I20" s="14">
        <f>SUM(I9,I14:I19)</f>
        <v>100</v>
      </c>
      <c r="J20" s="26"/>
      <c r="K20" s="28"/>
    </row>
    <row r="21" spans="1:11" ht="18" customHeight="1">
      <c r="A21" s="21" t="s">
        <v>40</v>
      </c>
      <c r="B21" s="24" t="s">
        <v>32</v>
      </c>
      <c r="C21" s="24"/>
      <c r="D21" s="24" t="s">
        <v>33</v>
      </c>
      <c r="E21" s="24"/>
      <c r="F21" s="24"/>
      <c r="G21" s="24" t="s">
        <v>34</v>
      </c>
      <c r="H21" s="24"/>
      <c r="I21" s="24"/>
      <c r="J21" s="24"/>
      <c r="K21" s="24"/>
    </row>
    <row r="22" spans="1:11" ht="18" customHeight="1">
      <c r="A22" s="21"/>
      <c r="B22" s="24" t="s">
        <v>46</v>
      </c>
      <c r="C22" s="24"/>
      <c r="D22" s="24" t="s">
        <v>47</v>
      </c>
      <c r="E22" s="24"/>
      <c r="F22" s="24"/>
      <c r="G22" s="24" t="s">
        <v>48</v>
      </c>
      <c r="H22" s="24"/>
      <c r="I22" s="24"/>
      <c r="J22" s="24"/>
      <c r="K22" s="24"/>
    </row>
    <row r="23" spans="1:11" ht="18" customHeight="1">
      <c r="A23" s="21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spans="1:11" ht="76.5" customHeight="1">
      <c r="A24" s="6" t="s">
        <v>35</v>
      </c>
      <c r="B24" s="17"/>
      <c r="C24" s="18"/>
      <c r="D24" s="18"/>
      <c r="E24" s="18"/>
      <c r="F24" s="18"/>
      <c r="G24" s="18"/>
      <c r="H24" s="18"/>
      <c r="I24" s="18"/>
      <c r="J24" s="18"/>
      <c r="K24" s="19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4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2024-03-14T02:24:45Z</cp:lastPrinted>
  <dcterms:created xsi:type="dcterms:W3CDTF">2023-02-27T02:57:00Z</dcterms:created>
  <dcterms:modified xsi:type="dcterms:W3CDTF">2024-03-27T12:43:46Z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