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2022义务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J12" i="1"/>
  <c r="J11" i="1"/>
  <c r="J10" i="1"/>
  <c r="J9" i="1"/>
  <c r="F9" i="1"/>
  <c r="E9" i="1"/>
  <c r="D9" i="1"/>
</calcChain>
</file>

<file path=xl/sharedStrings.xml><?xml version="1.0" encoding="utf-8"?>
<sst xmlns="http://schemas.openxmlformats.org/spreadsheetml/2006/main" count="85" uniqueCount="73">
  <si>
    <t>附件1：</t>
  </si>
  <si>
    <t xml:space="preserve">项目支出绩效自评表 </t>
  </si>
  <si>
    <t>（2023年度）</t>
  </si>
  <si>
    <t>项目名称</t>
  </si>
  <si>
    <t>2022年城乡义务教育补助经费-津财教指【2022】15号-01直达资金-家庭经济困难学生生活补助</t>
  </si>
  <si>
    <t>主管预算部门</t>
  </si>
  <si>
    <t>天津市东丽区教育局</t>
  </si>
  <si>
    <t>项目实施单位</t>
  </si>
  <si>
    <t>天津市东丽区教育综合保障中心</t>
  </si>
  <si>
    <t>年度总体目标</t>
  </si>
  <si>
    <t>年度实际完成情况</t>
  </si>
  <si>
    <t>落实义务教育阶段资助政策，满足家庭经济困难学生需求，减轻家庭经济困难学生负担，学生和家长满意度不断提高。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</si>
  <si>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</si>
  <si>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</si>
  <si>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</si>
  <si>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</si>
  <si>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</si>
  <si>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</si>
  <si>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</si>
  <si>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</si>
  <si>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</si>
  <si>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</si>
  <si>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</si>
  <si>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</si>
  <si>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</si>
  <si>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</si>
  <si>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</si>
  <si>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</si>
  <si>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</si>
  <si>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</si>
  <si>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</si>
  <si>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</si>
  <si>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</si>
  <si>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资助家庭经济困难小学学生数</t>
  </si>
  <si>
    <t>资助家庭经济困难初中学生数</t>
  </si>
  <si>
    <t>质量指标</t>
  </si>
  <si>
    <t>资金使用合规率</t>
  </si>
  <si>
    <t>≥95%</t>
  </si>
  <si>
    <t>时效指标</t>
  </si>
  <si>
    <t>资金发放及时率</t>
  </si>
  <si>
    <t>≥98%</t>
  </si>
  <si>
    <t>成本指标</t>
  </si>
  <si>
    <t>小学资助成本</t>
  </si>
  <si>
    <t>≤0.5875万元</t>
  </si>
  <si>
    <t>0.4375万元</t>
  </si>
  <si>
    <t>按照符合认定标准的学校支付生活补助</t>
  </si>
  <si>
    <t>初中资助成本</t>
  </si>
  <si>
    <r>
      <rPr>
        <sz val="11"/>
        <color indexed="0"/>
        <rFont val="宋体"/>
        <family val="3"/>
        <charset val="134"/>
      </rPr>
      <t>≤</t>
    </r>
    <r>
      <rPr>
        <sz val="11"/>
        <color indexed="0"/>
        <rFont val="Calibri"/>
        <family val="2"/>
      </rPr>
      <t>0.246875</t>
    </r>
    <r>
      <rPr>
        <sz val="11"/>
        <color indexed="0"/>
        <rFont val="宋体"/>
        <family val="3"/>
        <charset val="134"/>
      </rPr>
      <t>万元</t>
    </r>
  </si>
  <si>
    <t>0.234375万元</t>
  </si>
  <si>
    <t>效益指标
（30分）</t>
  </si>
  <si>
    <t>社会效益指标</t>
  </si>
  <si>
    <t>减轻困难学生经济负担</t>
  </si>
  <si>
    <t>切实减轻家庭经济困难学生负担</t>
  </si>
  <si>
    <t>大大减轻家庭经济困难学生负担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</si>
  <si>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</si>
  <si>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</si>
  <si>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</si>
  <si>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</si>
  <si>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</si>
  <si>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</si>
  <si>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</si>
  <si>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</si>
  <si>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</si>
  <si>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15名</t>
    <phoneticPr fontId="11" type="noConversion"/>
  </si>
  <si>
    <t>35名</t>
    <phoneticPr fontId="11" type="noConversion"/>
  </si>
  <si>
    <t>符合认定标准的学生15人，每人发放资金占比市级和区级资金各50%。</t>
    <phoneticPr fontId="11" type="noConversion"/>
  </si>
  <si>
    <t>符合认定标准的学生35人，每人发放资金占比市级和区级资金各50%。</t>
    <phoneticPr fontId="11" type="noConversion"/>
  </si>
  <si>
    <t xml:space="preserve">
全年为50名义务教育阶段学生支付生活补助共计6718.75元，保障了家庭经济困难学生顺利完成学业。</t>
    <phoneticPr fontId="11" type="noConversion"/>
  </si>
  <si>
    <r>
      <rPr>
        <sz val="11"/>
        <rFont val="宋体"/>
        <family val="3"/>
        <charset val="134"/>
      </rPr>
      <t>≤</t>
    </r>
    <r>
      <rPr>
        <sz val="11"/>
        <rFont val="Calibri"/>
        <family val="2"/>
      </rPr>
      <t>10</t>
    </r>
    <r>
      <rPr>
        <sz val="11"/>
        <rFont val="宋体"/>
        <family val="3"/>
        <charset val="134"/>
      </rPr>
      <t>名</t>
    </r>
  </si>
  <si>
    <r>
      <rPr>
        <sz val="11"/>
        <rFont val="宋体"/>
        <family val="3"/>
        <charset val="134"/>
      </rPr>
      <t>≤</t>
    </r>
    <r>
      <rPr>
        <sz val="11"/>
        <rFont val="Calibri"/>
        <family val="2"/>
      </rPr>
      <t>4</t>
    </r>
    <r>
      <rPr>
        <sz val="11"/>
        <rFont val="宋体"/>
        <family val="3"/>
        <charset val="134"/>
      </rPr>
      <t>名</t>
    </r>
  </si>
  <si>
    <t>曹静</t>
    <phoneticPr fontId="11" type="noConversion"/>
  </si>
  <si>
    <t>资助室负责人</t>
    <phoneticPr fontId="11" type="noConversion"/>
  </si>
  <si>
    <t>天津市东丽区教育综合保障中心资助室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</si>
</sst>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000000"/>
      <name val="Calibri"/>
      <family val="2"/>
    </font>
    <font>
      <b/>
      <sz val="12"/>
      <name val="宋体"/>
      <family val="3"/>
      <charset val="134"/>
      <scheme val="minor"/>
    </font>
    <font>
      <sz val="11"/>
      <color indexed="0"/>
      <name val="Calibri"/>
      <family val="2"/>
    </font>
    <font>
      <sz val="12"/>
      <color rgb="FF000000"/>
      <name val="宋体"/>
      <family val="3"/>
      <charset val="134"/>
    </font>
    <font>
      <sz val="11"/>
      <color indexed="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9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A4" workbookViewId="0">
      <selection activeCell="E11" sqref="E11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5.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8" customHeight="1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4.95" customHeight="1">
      <c r="A4" s="47" t="s">
        <v>3</v>
      </c>
      <c r="B4" s="47"/>
      <c r="C4" s="49" t="s">
        <v>4</v>
      </c>
      <c r="D4" s="49"/>
      <c r="E4" s="49"/>
      <c r="F4" s="49"/>
      <c r="G4" s="49"/>
      <c r="H4" s="49"/>
      <c r="I4" s="49"/>
      <c r="J4" s="49"/>
      <c r="K4" s="50"/>
    </row>
    <row r="5" spans="1:11" ht="24.95" customHeight="1">
      <c r="A5" s="47" t="s">
        <v>5</v>
      </c>
      <c r="B5" s="47"/>
      <c r="C5" s="47" t="s">
        <v>6</v>
      </c>
      <c r="D5" s="47"/>
      <c r="E5" s="3" t="s">
        <v>7</v>
      </c>
      <c r="F5" s="48" t="s">
        <v>8</v>
      </c>
      <c r="G5" s="49"/>
      <c r="H5" s="49"/>
      <c r="I5" s="49"/>
      <c r="J5" s="49"/>
      <c r="K5" s="50"/>
    </row>
    <row r="6" spans="1:11" ht="24.95" customHeight="1">
      <c r="A6" s="25" t="s">
        <v>9</v>
      </c>
      <c r="B6" s="26"/>
      <c r="C6" s="26"/>
      <c r="D6" s="26"/>
      <c r="E6" s="27"/>
      <c r="F6" s="48" t="s">
        <v>10</v>
      </c>
      <c r="G6" s="49"/>
      <c r="H6" s="49"/>
      <c r="I6" s="49"/>
      <c r="J6" s="49"/>
      <c r="K6" s="50"/>
    </row>
    <row r="7" spans="1:11" ht="42" customHeight="1">
      <c r="A7" s="25" t="s">
        <v>11</v>
      </c>
      <c r="B7" s="26"/>
      <c r="C7" s="26"/>
      <c r="D7" s="26"/>
      <c r="E7" s="27"/>
      <c r="F7" s="44" t="s">
        <v>67</v>
      </c>
      <c r="G7" s="45"/>
      <c r="H7" s="45"/>
      <c r="I7" s="45"/>
      <c r="J7" s="45"/>
      <c r="K7" s="46"/>
    </row>
    <row r="8" spans="1:11" ht="28.5" customHeight="1">
      <c r="A8" s="35" t="s">
        <v>12</v>
      </c>
      <c r="B8" s="35"/>
      <c r="C8" s="6"/>
      <c r="D8" s="5" t="s">
        <v>13</v>
      </c>
      <c r="E8" s="5" t="s">
        <v>14</v>
      </c>
      <c r="F8" s="41" t="s">
        <v>15</v>
      </c>
      <c r="G8" s="42"/>
      <c r="H8" s="19" t="s">
        <v>16</v>
      </c>
      <c r="I8" s="19" t="s">
        <v>17</v>
      </c>
      <c r="J8" s="19" t="s">
        <v>18</v>
      </c>
      <c r="K8" s="20" t="s">
        <v>19</v>
      </c>
    </row>
    <row r="9" spans="1:11" ht="28.5" customHeight="1">
      <c r="A9" s="35"/>
      <c r="B9" s="35"/>
      <c r="C9" s="7" t="s">
        <v>20</v>
      </c>
      <c r="D9" s="3">
        <f>SUM(D10:D12)</f>
        <v>0.83437499999999998</v>
      </c>
      <c r="E9" s="3">
        <f>SUM(E10:E12)</f>
        <v>0.671875</v>
      </c>
      <c r="F9" s="41">
        <f>SUM(F10:F12)</f>
        <v>0.671875</v>
      </c>
      <c r="G9" s="42"/>
      <c r="H9" s="21">
        <v>10</v>
      </c>
      <c r="I9" s="19">
        <v>10</v>
      </c>
      <c r="J9" s="22">
        <f>IFERROR(F9/E9,"")</f>
        <v>1</v>
      </c>
      <c r="K9" s="32"/>
    </row>
    <row r="10" spans="1:11" ht="28.5" customHeight="1">
      <c r="A10" s="35"/>
      <c r="B10" s="35"/>
      <c r="C10" s="8" t="s">
        <v>21</v>
      </c>
      <c r="D10" s="5">
        <v>0.83437499999999998</v>
      </c>
      <c r="E10" s="3">
        <v>0.671875</v>
      </c>
      <c r="F10" s="41">
        <v>0.671875</v>
      </c>
      <c r="G10" s="42"/>
      <c r="H10" s="21" t="s">
        <v>22</v>
      </c>
      <c r="I10" s="21" t="s">
        <v>22</v>
      </c>
      <c r="J10" s="22">
        <f t="shared" ref="J10:J12" si="0">IFERROR(F10/E10,"")</f>
        <v>1</v>
      </c>
      <c r="K10" s="33"/>
    </row>
    <row r="11" spans="1:11" ht="28.5" customHeight="1">
      <c r="A11" s="35"/>
      <c r="B11" s="35"/>
      <c r="C11" s="7" t="s">
        <v>23</v>
      </c>
      <c r="D11" s="5"/>
      <c r="E11" s="3"/>
      <c r="F11" s="41"/>
      <c r="G11" s="42"/>
      <c r="H11" s="21" t="s">
        <v>22</v>
      </c>
      <c r="I11" s="21" t="s">
        <v>22</v>
      </c>
      <c r="J11" s="22" t="str">
        <f t="shared" si="0"/>
        <v/>
      </c>
      <c r="K11" s="33"/>
    </row>
    <row r="12" spans="1:11" ht="28.5" customHeight="1">
      <c r="A12" s="35"/>
      <c r="B12" s="35"/>
      <c r="C12" s="7" t="s">
        <v>24</v>
      </c>
      <c r="D12" s="3"/>
      <c r="E12" s="3"/>
      <c r="F12" s="41"/>
      <c r="G12" s="42"/>
      <c r="H12" s="21" t="s">
        <v>22</v>
      </c>
      <c r="I12" s="21" t="s">
        <v>22</v>
      </c>
      <c r="J12" s="22" t="str">
        <f t="shared" si="0"/>
        <v/>
      </c>
      <c r="K12" s="34"/>
    </row>
    <row r="13" spans="1:11" ht="24.95" customHeight="1">
      <c r="A13" s="28" t="s">
        <v>25</v>
      </c>
      <c r="B13" s="4" t="s">
        <v>26</v>
      </c>
      <c r="C13" s="5" t="s">
        <v>27</v>
      </c>
      <c r="D13" s="5" t="s">
        <v>28</v>
      </c>
      <c r="E13" s="5" t="s">
        <v>29</v>
      </c>
      <c r="F13" s="25" t="s">
        <v>30</v>
      </c>
      <c r="G13" s="27"/>
      <c r="H13" s="5" t="s">
        <v>16</v>
      </c>
      <c r="I13" s="5" t="s">
        <v>17</v>
      </c>
      <c r="J13" s="25" t="s">
        <v>19</v>
      </c>
      <c r="K13" s="27"/>
    </row>
    <row r="14" spans="1:11" ht="39" customHeight="1">
      <c r="A14" s="28"/>
      <c r="B14" s="30" t="s">
        <v>31</v>
      </c>
      <c r="C14" s="10" t="s">
        <v>32</v>
      </c>
      <c r="D14" s="11" t="s">
        <v>33</v>
      </c>
      <c r="E14" s="23" t="s">
        <v>68</v>
      </c>
      <c r="F14" s="41" t="s">
        <v>64</v>
      </c>
      <c r="G14" s="42"/>
      <c r="H14" s="12">
        <v>6.5</v>
      </c>
      <c r="I14" s="5">
        <v>6</v>
      </c>
      <c r="J14" s="25" t="s">
        <v>66</v>
      </c>
      <c r="K14" s="27"/>
    </row>
    <row r="15" spans="1:11" ht="39" customHeight="1">
      <c r="A15" s="28"/>
      <c r="B15" s="31"/>
      <c r="C15" s="10" t="s">
        <v>32</v>
      </c>
      <c r="D15" s="11" t="s">
        <v>34</v>
      </c>
      <c r="E15" s="23" t="s">
        <v>69</v>
      </c>
      <c r="F15" s="41" t="s">
        <v>63</v>
      </c>
      <c r="G15" s="42"/>
      <c r="H15" s="16">
        <v>6</v>
      </c>
      <c r="I15" s="5">
        <v>5.5</v>
      </c>
      <c r="J15" s="25" t="s">
        <v>65</v>
      </c>
      <c r="K15" s="27"/>
    </row>
    <row r="16" spans="1:11" ht="39" customHeight="1">
      <c r="A16" s="28"/>
      <c r="B16" s="31"/>
      <c r="C16" s="10" t="s">
        <v>35</v>
      </c>
      <c r="D16" s="11" t="s">
        <v>36</v>
      </c>
      <c r="E16" s="23" t="s">
        <v>37</v>
      </c>
      <c r="F16" s="43">
        <v>0.95</v>
      </c>
      <c r="G16" s="42"/>
      <c r="H16" s="5">
        <v>12.5</v>
      </c>
      <c r="I16" s="5">
        <v>12</v>
      </c>
      <c r="J16" s="25"/>
      <c r="K16" s="27"/>
    </row>
    <row r="17" spans="1:11" ht="39" customHeight="1">
      <c r="A17" s="28"/>
      <c r="B17" s="31"/>
      <c r="C17" s="10" t="s">
        <v>38</v>
      </c>
      <c r="D17" s="11" t="s">
        <v>39</v>
      </c>
      <c r="E17" s="23" t="s">
        <v>40</v>
      </c>
      <c r="F17" s="43">
        <v>0.98</v>
      </c>
      <c r="G17" s="42"/>
      <c r="H17" s="5">
        <v>12.5</v>
      </c>
      <c r="I17" s="5">
        <v>12</v>
      </c>
      <c r="J17" s="25"/>
      <c r="K17" s="27"/>
    </row>
    <row r="18" spans="1:11" ht="39" customHeight="1">
      <c r="A18" s="28"/>
      <c r="B18" s="31"/>
      <c r="C18" s="10" t="s">
        <v>41</v>
      </c>
      <c r="D18" s="11" t="s">
        <v>42</v>
      </c>
      <c r="E18" s="24" t="s">
        <v>43</v>
      </c>
      <c r="F18" s="41" t="s">
        <v>44</v>
      </c>
      <c r="G18" s="42"/>
      <c r="H18" s="5">
        <v>6.5</v>
      </c>
      <c r="I18" s="5">
        <v>6</v>
      </c>
      <c r="J18" s="41" t="s">
        <v>45</v>
      </c>
      <c r="K18" s="42"/>
    </row>
    <row r="19" spans="1:11" ht="39" customHeight="1">
      <c r="A19" s="28"/>
      <c r="B19" s="31"/>
      <c r="C19" s="10" t="s">
        <v>41</v>
      </c>
      <c r="D19" s="11" t="s">
        <v>46</v>
      </c>
      <c r="E19" s="17" t="s">
        <v>47</v>
      </c>
      <c r="F19" s="25" t="s">
        <v>48</v>
      </c>
      <c r="G19" s="27"/>
      <c r="H19" s="5">
        <v>6</v>
      </c>
      <c r="I19" s="5">
        <v>5.5</v>
      </c>
      <c r="J19" s="41" t="s">
        <v>45</v>
      </c>
      <c r="K19" s="42"/>
    </row>
    <row r="20" spans="1:11" ht="39" customHeight="1">
      <c r="A20" s="28"/>
      <c r="B20" s="9" t="s">
        <v>49</v>
      </c>
      <c r="C20" s="10" t="s">
        <v>50</v>
      </c>
      <c r="D20" s="11" t="s">
        <v>51</v>
      </c>
      <c r="E20" s="18" t="s">
        <v>52</v>
      </c>
      <c r="F20" s="25" t="s">
        <v>53</v>
      </c>
      <c r="G20" s="27"/>
      <c r="H20" s="5">
        <v>30</v>
      </c>
      <c r="I20" s="5">
        <v>30</v>
      </c>
      <c r="J20" s="25"/>
      <c r="K20" s="27"/>
    </row>
    <row r="21" spans="1:11" ht="39" customHeight="1">
      <c r="A21" s="28"/>
      <c r="B21" s="9" t="s">
        <v>54</v>
      </c>
      <c r="C21" s="10" t="s">
        <v>55</v>
      </c>
      <c r="D21" s="11" t="s">
        <v>56</v>
      </c>
      <c r="E21" s="13" t="s">
        <v>37</v>
      </c>
      <c r="F21" s="37">
        <v>0.95</v>
      </c>
      <c r="G21" s="27"/>
      <c r="H21" s="5">
        <v>10</v>
      </c>
      <c r="I21" s="5">
        <v>10</v>
      </c>
      <c r="J21" s="25"/>
      <c r="K21" s="27"/>
    </row>
    <row r="22" spans="1:11" ht="23.1" customHeight="1">
      <c r="A22" s="38" t="s">
        <v>57</v>
      </c>
      <c r="B22" s="39"/>
      <c r="C22" s="39"/>
      <c r="D22" s="39"/>
      <c r="E22" s="39"/>
      <c r="F22" s="39"/>
      <c r="G22" s="40"/>
      <c r="H22" s="15">
        <v>100</v>
      </c>
      <c r="I22" s="14">
        <f>SUM(I9,I14:I21)</f>
        <v>97</v>
      </c>
      <c r="J22" s="38"/>
      <c r="K22" s="40"/>
    </row>
    <row r="23" spans="1:11" ht="18" customHeight="1">
      <c r="A23" s="29" t="s">
        <v>58</v>
      </c>
      <c r="B23" s="36" t="s">
        <v>59</v>
      </c>
      <c r="C23" s="36"/>
      <c r="D23" s="36" t="s">
        <v>60</v>
      </c>
      <c r="E23" s="36"/>
      <c r="F23" s="36"/>
      <c r="G23" s="36" t="s">
        <v>61</v>
      </c>
      <c r="H23" s="36"/>
      <c r="I23" s="36"/>
      <c r="J23" s="36"/>
      <c r="K23" s="36"/>
    </row>
    <row r="24" spans="1:11" ht="18" customHeight="1">
      <c r="A24" s="29"/>
      <c r="B24" s="36" t="s">
        <v>70</v>
      </c>
      <c r="C24" s="36"/>
      <c r="D24" s="36" t="s">
        <v>71</v>
      </c>
      <c r="E24" s="36"/>
      <c r="F24" s="36"/>
      <c r="G24" s="36" t="s">
        <v>72</v>
      </c>
      <c r="H24" s="36"/>
      <c r="I24" s="36"/>
      <c r="J24" s="36"/>
      <c r="K24" s="36"/>
    </row>
    <row r="25" spans="1:11" ht="18" customHeight="1">
      <c r="A25" s="29"/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spans="1:11" ht="76.5" customHeight="1">
      <c r="A26" s="5" t="s">
        <v>62</v>
      </c>
      <c r="B26" s="25"/>
      <c r="C26" s="26"/>
      <c r="D26" s="26"/>
      <c r="E26" s="26"/>
      <c r="F26" s="26"/>
      <c r="G26" s="26"/>
      <c r="H26" s="26"/>
      <c r="I26" s="26"/>
      <c r="J26" s="26"/>
      <c r="K26" s="27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9"/>
    <mergeCell ref="K9:K12"/>
    <mergeCell ref="A8:B12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</mergeCells>
  <phoneticPr fontId="11" type="noConversion"/>
  <conditionalFormatting sqref="I9">
    <cfRule type="containsBlanks" dxfId="2" priority="2">
      <formula>LEN(TRIM(I9))=0</formula>
    </cfRule>
  </conditionalFormatting>
  <conditionalFormatting sqref="H22">
    <cfRule type="expression" dxfId="1" priority="1">
      <formula>SUM(H14:H21,H9)&lt;&gt;H22</formula>
    </cfRule>
  </conditionalFormatting>
  <conditionalFormatting sqref="H14:I14 I15 H16:I22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2022义务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2024-03-28T03:52:48Z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