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7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J12" i="1"/>
  <c r="J11" i="1"/>
  <c r="J10" i="1"/>
  <c r="J9" i="1"/>
  <c r="F9" i="1"/>
  <c r="E9" i="1"/>
  <c r="D9" i="1"/>
</calcChain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<sst xmlns="http://schemas.openxmlformats.org/spreadsheetml/2006/main" count="73" uniqueCount="63">
  <si>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</si>
  <si>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</si>
  <si>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</si>
  <si>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</si>
  <si>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提前下达2023年学生资助补助经费（直达资金）-津财教指【2022】122号-01直达资金</t>
  </si>
  <si>
    <t>主管预算部门</t>
  </si>
  <si>
    <t>天津市东丽区教育局</t>
  </si>
  <si>
    <t>项目实施单位</t>
  </si>
  <si>
    <t>天津市东丽区教育综合保障中心</t>
  </si>
  <si>
    <t>年度总体目标</t>
  </si>
  <si>
    <t>年度实际完成情况</t>
  </si>
  <si>
    <t>落实国家高中资助政策，满足家庭经济困难学生需求，减轻家庭经济困难学生负担，学生和家长满意度不断提高。</t>
  </si>
  <si>
    <r>
      <rPr>
        <sz val="12"/>
        <rFont val="宋体"/>
        <family val="3"/>
        <charset val="134"/>
        <scheme val="minor"/>
      </rPr>
      <t xml:space="preserve">项目资金
</t>
    </r>
    <r>
      <rPr>
        <sz val="12"/>
        <rFont val="宋体"/>
        <family val="3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</si>
  <si>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</si>
  <si>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</si>
  <si>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</si>
  <si>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</si>
  <si>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</si>
  <si>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</si>
  <si>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</si>
  <si>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</si>
  <si>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</si>
  <si>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</si>
  <si>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</si>
  <si>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</si>
  <si>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</si>
  <si>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family val="3"/>
        <charset val="134"/>
        <scheme val="minor"/>
      </rPr>
      <t>一级</t>
    </r>
    <r>
      <rPr>
        <sz val="12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</si>
  <si>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</si>
  <si>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</si>
  <si>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</si>
  <si>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</si>
  <si>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</si>
  <si>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</si>
  <si>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资助家庭经济困难学生数</t>
  </si>
  <si>
    <t>≤45人</t>
  </si>
  <si>
    <t>45人</t>
  </si>
  <si>
    <t>质量指标</t>
  </si>
  <si>
    <t>资金使用合规率</t>
  </si>
  <si>
    <t>≥95%</t>
  </si>
  <si>
    <t>时效指标</t>
  </si>
  <si>
    <t>资金发放及时率</t>
  </si>
  <si>
    <t>成本指标</t>
  </si>
  <si>
    <t>资助成本</t>
  </si>
  <si>
    <t>≤91000元</t>
  </si>
  <si>
    <t>91000元</t>
  </si>
  <si>
    <t>效益指标
（30分）</t>
  </si>
  <si>
    <t>社会效益指标</t>
  </si>
  <si>
    <t>减轻困难学生经济负担</t>
  </si>
  <si>
    <t>切实减轻家庭经济困难学生负担</t>
  </si>
  <si>
    <t>显著减轻家庭经济困难学生负担</t>
  </si>
  <si>
    <t>满意度指标
（10分）</t>
  </si>
  <si>
    <t>服务对象
满意度指标</t>
  </si>
  <si>
    <t>服务对象满意度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</si>
  <si>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</si>
  <si>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</si>
  <si>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</si>
  <si>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</si>
  <si>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</si>
  <si>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</si>
  <si>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>曹静</t>
    <phoneticPr fontId="9" type="noConversion"/>
  </si>
  <si>
    <t>资助室负责人</t>
    <phoneticPr fontId="9" type="noConversion"/>
  </si>
  <si>
    <t>天津市东丽区教育综合保障中心资助室</t>
    <phoneticPr fontId="9" type="noConversion"/>
  </si>
  <si>
    <t>全年为45名家庭经济困难学生支付高中助学金9.1万元，落实了国家高中资助政策，确保高中阶段家庭经济困难学生顺利完成学业。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</si>
</sst>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4"/>
      <name val="黑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1" applyBorder="1" applyAlignment="1">
      <alignment horizontal="center" vertical="center" wrapText="1"/>
    </xf>
    <xf numFmtId="0" fontId="5" fillId="0" borderId="2" xfId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2" xfId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5" fillId="0" borderId="6" xfId="1" applyBorder="1" applyAlignment="1">
      <alignment horizontal="center" vertical="center" wrapText="1"/>
    </xf>
    <xf numFmtId="0" fontId="5" fillId="0" borderId="7" xfId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workbookViewId="0">
      <selection activeCell="I10" sqref="I10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spans="1:11" ht="18.7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5.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8" customHeight="1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24.95" customHeight="1">
      <c r="A4" s="18" t="s">
        <v>3</v>
      </c>
      <c r="B4" s="18"/>
      <c r="C4" s="19" t="s">
        <v>4</v>
      </c>
      <c r="D4" s="19"/>
      <c r="E4" s="19"/>
      <c r="F4" s="19"/>
      <c r="G4" s="19"/>
      <c r="H4" s="19"/>
      <c r="I4" s="19"/>
      <c r="J4" s="19"/>
      <c r="K4" s="20"/>
    </row>
    <row r="5" spans="1:11" ht="24.95" customHeight="1">
      <c r="A5" s="18" t="s">
        <v>5</v>
      </c>
      <c r="B5" s="18"/>
      <c r="C5" s="18" t="s">
        <v>6</v>
      </c>
      <c r="D5" s="18"/>
      <c r="E5" s="2" t="s">
        <v>7</v>
      </c>
      <c r="F5" s="21" t="s">
        <v>8</v>
      </c>
      <c r="G5" s="19"/>
      <c r="H5" s="19"/>
      <c r="I5" s="19"/>
      <c r="J5" s="19"/>
      <c r="K5" s="20"/>
    </row>
    <row r="6" spans="1:11" ht="24.95" customHeight="1">
      <c r="A6" s="22" t="s">
        <v>9</v>
      </c>
      <c r="B6" s="23"/>
      <c r="C6" s="23"/>
      <c r="D6" s="23"/>
      <c r="E6" s="24"/>
      <c r="F6" s="21" t="s">
        <v>10</v>
      </c>
      <c r="G6" s="19"/>
      <c r="H6" s="19"/>
      <c r="I6" s="19"/>
      <c r="J6" s="19"/>
      <c r="K6" s="20"/>
    </row>
    <row r="7" spans="1:11" ht="42" customHeight="1">
      <c r="A7" s="22" t="s">
        <v>11</v>
      </c>
      <c r="B7" s="23"/>
      <c r="C7" s="23"/>
      <c r="D7" s="23"/>
      <c r="E7" s="24"/>
      <c r="F7" s="39" t="s">
        <v>62</v>
      </c>
      <c r="G7" s="23"/>
      <c r="H7" s="23"/>
      <c r="I7" s="23"/>
      <c r="J7" s="23"/>
      <c r="K7" s="24"/>
    </row>
    <row r="8" spans="1:11" ht="28.5" customHeight="1">
      <c r="A8" s="38" t="s">
        <v>12</v>
      </c>
      <c r="B8" s="38"/>
      <c r="C8" s="6"/>
      <c r="D8" s="5" t="s">
        <v>13</v>
      </c>
      <c r="E8" s="5" t="s">
        <v>14</v>
      </c>
      <c r="F8" s="22" t="s">
        <v>15</v>
      </c>
      <c r="G8" s="24"/>
      <c r="H8" s="5" t="s">
        <v>16</v>
      </c>
      <c r="I8" s="5" t="s">
        <v>17</v>
      </c>
      <c r="J8" s="5" t="s">
        <v>18</v>
      </c>
      <c r="K8" s="4" t="s">
        <v>19</v>
      </c>
    </row>
    <row r="9" spans="1:11" ht="28.5" customHeight="1">
      <c r="A9" s="38"/>
      <c r="B9" s="38"/>
      <c r="C9" s="7" t="s">
        <v>20</v>
      </c>
      <c r="D9" s="2">
        <f>SUM(D10:D12)</f>
        <v>0</v>
      </c>
      <c r="E9" s="2">
        <f>SUM(E10:E12)</f>
        <v>9.1</v>
      </c>
      <c r="F9" s="22">
        <f>SUM(F10:F12)</f>
        <v>9.1</v>
      </c>
      <c r="G9" s="24"/>
      <c r="H9" s="2">
        <v>10</v>
      </c>
      <c r="I9" s="5">
        <v>10</v>
      </c>
      <c r="J9" s="14">
        <f>IFERROR(F9/E9,"")</f>
        <v>1</v>
      </c>
      <c r="K9" s="35"/>
    </row>
    <row r="10" spans="1:11" ht="28.5" customHeight="1">
      <c r="A10" s="38"/>
      <c r="B10" s="38"/>
      <c r="C10" s="8" t="s">
        <v>21</v>
      </c>
      <c r="D10" s="5">
        <v>0</v>
      </c>
      <c r="E10" s="2">
        <v>9.1</v>
      </c>
      <c r="F10" s="22">
        <v>9.1</v>
      </c>
      <c r="G10" s="24"/>
      <c r="H10" s="2" t="s">
        <v>22</v>
      </c>
      <c r="I10" s="2" t="s">
        <v>22</v>
      </c>
      <c r="J10" s="14">
        <f t="shared" ref="J10:J12" si="0">IFERROR(F10/E10,"")</f>
        <v>1</v>
      </c>
      <c r="K10" s="36"/>
    </row>
    <row r="11" spans="1:11" ht="28.5" customHeight="1">
      <c r="A11" s="38"/>
      <c r="B11" s="38"/>
      <c r="C11" s="7" t="s">
        <v>23</v>
      </c>
      <c r="D11" s="5">
        <v>0</v>
      </c>
      <c r="E11" s="2">
        <v>0</v>
      </c>
      <c r="F11" s="22">
        <v>0</v>
      </c>
      <c r="G11" s="24"/>
      <c r="H11" s="2" t="s">
        <v>22</v>
      </c>
      <c r="I11" s="2" t="s">
        <v>22</v>
      </c>
      <c r="J11" s="14" t="str">
        <f t="shared" si="0"/>
        <v/>
      </c>
      <c r="K11" s="36"/>
    </row>
    <row r="12" spans="1:11" ht="28.5" customHeight="1">
      <c r="A12" s="38"/>
      <c r="B12" s="38"/>
      <c r="C12" s="7" t="s">
        <v>24</v>
      </c>
      <c r="D12" s="2"/>
      <c r="E12" s="2"/>
      <c r="F12" s="22"/>
      <c r="G12" s="24"/>
      <c r="H12" s="2" t="s">
        <v>22</v>
      </c>
      <c r="I12" s="2" t="s">
        <v>22</v>
      </c>
      <c r="J12" s="14" t="str">
        <f t="shared" si="0"/>
        <v/>
      </c>
      <c r="K12" s="37"/>
    </row>
    <row r="13" spans="1:11" ht="24.95" customHeight="1">
      <c r="A13" s="31" t="s">
        <v>25</v>
      </c>
      <c r="B13" s="3" t="s">
        <v>26</v>
      </c>
      <c r="C13" s="5" t="s">
        <v>27</v>
      </c>
      <c r="D13" s="5" t="s">
        <v>28</v>
      </c>
      <c r="E13" s="5" t="s">
        <v>29</v>
      </c>
      <c r="F13" s="22" t="s">
        <v>30</v>
      </c>
      <c r="G13" s="24"/>
      <c r="H13" s="5" t="s">
        <v>16</v>
      </c>
      <c r="I13" s="5" t="s">
        <v>17</v>
      </c>
      <c r="J13" s="22" t="s">
        <v>19</v>
      </c>
      <c r="K13" s="24"/>
    </row>
    <row r="14" spans="1:11" ht="39" customHeight="1">
      <c r="A14" s="31"/>
      <c r="B14" s="33" t="s">
        <v>31</v>
      </c>
      <c r="C14" s="10" t="s">
        <v>32</v>
      </c>
      <c r="D14" s="11" t="s">
        <v>33</v>
      </c>
      <c r="E14" s="5" t="s">
        <v>34</v>
      </c>
      <c r="F14" s="22" t="s">
        <v>35</v>
      </c>
      <c r="G14" s="24"/>
      <c r="H14" s="5">
        <v>12.5</v>
      </c>
      <c r="I14" s="5">
        <v>12.5</v>
      </c>
      <c r="J14" s="22"/>
      <c r="K14" s="24"/>
    </row>
    <row r="15" spans="1:11" ht="39" customHeight="1">
      <c r="A15" s="31"/>
      <c r="B15" s="34"/>
      <c r="C15" s="10" t="s">
        <v>36</v>
      </c>
      <c r="D15" s="11" t="s">
        <v>37</v>
      </c>
      <c r="E15" s="5" t="s">
        <v>38</v>
      </c>
      <c r="F15" s="25">
        <v>0.95</v>
      </c>
      <c r="G15" s="24"/>
      <c r="H15" s="5">
        <v>12.5</v>
      </c>
      <c r="I15" s="5">
        <v>12.5</v>
      </c>
      <c r="J15" s="22"/>
      <c r="K15" s="24"/>
    </row>
    <row r="16" spans="1:11" ht="39" customHeight="1">
      <c r="A16" s="31"/>
      <c r="B16" s="34"/>
      <c r="C16" s="10" t="s">
        <v>39</v>
      </c>
      <c r="D16" s="11" t="s">
        <v>40</v>
      </c>
      <c r="E16" s="5" t="s">
        <v>38</v>
      </c>
      <c r="F16" s="25">
        <v>0.95</v>
      </c>
      <c r="G16" s="24"/>
      <c r="H16" s="5">
        <v>12.5</v>
      </c>
      <c r="I16" s="5">
        <v>12.5</v>
      </c>
      <c r="J16" s="22"/>
      <c r="K16" s="24"/>
    </row>
    <row r="17" spans="1:11" ht="39" customHeight="1">
      <c r="A17" s="31"/>
      <c r="B17" s="34"/>
      <c r="C17" s="10" t="s">
        <v>41</v>
      </c>
      <c r="D17" s="11" t="s">
        <v>42</v>
      </c>
      <c r="E17" s="5" t="s">
        <v>43</v>
      </c>
      <c r="F17" s="22" t="s">
        <v>44</v>
      </c>
      <c r="G17" s="24"/>
      <c r="H17" s="5">
        <v>12.5</v>
      </c>
      <c r="I17" s="5">
        <v>12.5</v>
      </c>
      <c r="J17" s="26"/>
      <c r="K17" s="24"/>
    </row>
    <row r="18" spans="1:11" ht="39" customHeight="1">
      <c r="A18" s="31"/>
      <c r="B18" s="9" t="s">
        <v>45</v>
      </c>
      <c r="C18" s="10" t="s">
        <v>46</v>
      </c>
      <c r="D18" s="11" t="s">
        <v>47</v>
      </c>
      <c r="E18" s="5" t="s">
        <v>48</v>
      </c>
      <c r="F18" s="22" t="s">
        <v>49</v>
      </c>
      <c r="G18" s="24"/>
      <c r="H18" s="5">
        <v>30</v>
      </c>
      <c r="I18" s="5">
        <v>30</v>
      </c>
      <c r="J18" s="22"/>
      <c r="K18" s="24"/>
    </row>
    <row r="19" spans="1:11" ht="39" customHeight="1">
      <c r="A19" s="31"/>
      <c r="B19" s="9" t="s">
        <v>50</v>
      </c>
      <c r="C19" s="10" t="s">
        <v>51</v>
      </c>
      <c r="D19" s="11" t="s">
        <v>52</v>
      </c>
      <c r="E19" s="5" t="s">
        <v>38</v>
      </c>
      <c r="F19" s="25">
        <v>0.95</v>
      </c>
      <c r="G19" s="24"/>
      <c r="H19" s="5">
        <v>10</v>
      </c>
      <c r="I19" s="5">
        <v>10</v>
      </c>
      <c r="J19" s="22"/>
      <c r="K19" s="24"/>
    </row>
    <row r="20" spans="1:11" ht="23.1" customHeight="1">
      <c r="A20" s="27" t="s">
        <v>53</v>
      </c>
      <c r="B20" s="28"/>
      <c r="C20" s="28"/>
      <c r="D20" s="28"/>
      <c r="E20" s="28"/>
      <c r="F20" s="28"/>
      <c r="G20" s="29"/>
      <c r="H20" s="13">
        <v>100</v>
      </c>
      <c r="I20" s="12">
        <f>SUM(I9,I14:I19)</f>
        <v>100</v>
      </c>
      <c r="J20" s="27"/>
      <c r="K20" s="29"/>
    </row>
    <row r="21" spans="1:11" ht="18" customHeight="1">
      <c r="A21" s="32" t="s">
        <v>54</v>
      </c>
      <c r="B21" s="30" t="s">
        <v>55</v>
      </c>
      <c r="C21" s="30"/>
      <c r="D21" s="30" t="s">
        <v>56</v>
      </c>
      <c r="E21" s="30"/>
      <c r="F21" s="30"/>
      <c r="G21" s="30" t="s">
        <v>57</v>
      </c>
      <c r="H21" s="30"/>
      <c r="I21" s="30"/>
      <c r="J21" s="30"/>
      <c r="K21" s="30"/>
    </row>
    <row r="22" spans="1:11" ht="18" customHeight="1">
      <c r="A22" s="32"/>
      <c r="B22" s="30" t="s">
        <v>59</v>
      </c>
      <c r="C22" s="30"/>
      <c r="D22" s="30" t="s">
        <v>60</v>
      </c>
      <c r="E22" s="30"/>
      <c r="F22" s="30"/>
      <c r="G22" s="30" t="s">
        <v>61</v>
      </c>
      <c r="H22" s="30"/>
      <c r="I22" s="30"/>
      <c r="J22" s="30"/>
      <c r="K22" s="30"/>
    </row>
    <row r="23" spans="1:11" ht="18" customHeight="1">
      <c r="A23" s="32"/>
      <c r="B23" s="30"/>
      <c r="C23" s="30"/>
      <c r="D23" s="30"/>
      <c r="E23" s="30"/>
      <c r="F23" s="30"/>
      <c r="G23" s="30"/>
      <c r="H23" s="30"/>
      <c r="I23" s="30"/>
      <c r="J23" s="30"/>
      <c r="K23" s="30"/>
    </row>
    <row r="24" spans="1:11" ht="76.5" customHeight="1">
      <c r="A24" s="5" t="s">
        <v>58</v>
      </c>
      <c r="B24" s="22"/>
      <c r="C24" s="23"/>
      <c r="D24" s="23"/>
      <c r="E24" s="23"/>
      <c r="F24" s="23"/>
      <c r="G24" s="23"/>
      <c r="H24" s="23"/>
      <c r="I24" s="23"/>
      <c r="J24" s="23"/>
      <c r="K24" s="24"/>
    </row>
  </sheetData>
  <mergeCells count="48"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9" type="noConversion"/>
  <conditionalFormatting sqref="I9">
    <cfRule type="containsBlanks" dxfId="2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2024-03-14T02:24:00Z</cp:lastPrinted>
  <dcterms:created xsi:type="dcterms:W3CDTF">2023-02-27T02:57:00Z</dcterms:created>
  <dcterms:modified xsi:type="dcterms:W3CDTF">2024-03-21T06:48:43Z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2052-12.1.0.16412</vt:lpwstr>
  </property>
</Properties>
</file>