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0" windowWidth="20745" windowHeight="9645"/>
  </bookViews>
  <sheets>
    <sheet name="Sheet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2" i="1" l="1"/>
  <c r="J12" i="1"/>
  <c r="J11" i="1"/>
  <c r="J10" i="1"/>
  <c r="F9" i="1"/>
  <c r="J9" i="1" s="1"/>
</calcChain>
</file>

<file path=xl/sharedStrings.xml><?xml version="1.0" encoding="utf-8"?>
<sst xmlns="http://schemas.openxmlformats.org/spreadsheetml/2006/main" count="81" uniqueCount="69">
  <si>
    <t>附件1：</t>
  </si>
  <si>
    <t xml:space="preserve">项目支出绩效自评表 </t>
  </si>
  <si>
    <t>（2023年度）</t>
  </si>
  <si>
    <t>项目名称</t>
  </si>
  <si>
    <t>主管预算部门</t>
  </si>
  <si>
    <t>天津市东丽区教育局</t>
  </si>
  <si>
    <t>项目实施单位</t>
  </si>
  <si>
    <t>年度总体目标</t>
  </si>
  <si>
    <t>年度实际完成情况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</si>
  <si>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</si>
  <si>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</si>
  <si>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</si>
  <si>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</si>
  <si>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</si>
  <si>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</si>
  <si>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</si>
  <si>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</si>
  <si>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</si>
  <si>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</si>
  <si>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</si>
  <si>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</si>
  <si>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</si>
  <si>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t>二级指标</t>
  </si>
  <si>
    <t>三级指标</t>
  </si>
  <si>
    <t>年度指标值</t>
  </si>
  <si>
    <t>实际完成值</t>
  </si>
  <si>
    <t>产出指标
（50分）</t>
  </si>
  <si>
    <t>数量指标</t>
  </si>
  <si>
    <t>改造修缮场地工程量</t>
  </si>
  <si>
    <t>装修改造工程数量</t>
  </si>
  <si>
    <t>质量指标</t>
  </si>
  <si>
    <t>验收合格率</t>
  </si>
  <si>
    <t>≥98%</t>
  </si>
  <si>
    <t>时效指标</t>
  </si>
  <si>
    <t>项目完工率</t>
  </si>
  <si>
    <t>≥95%</t>
  </si>
  <si>
    <t>项目开工率</t>
  </si>
  <si>
    <t>成本指标</t>
  </si>
  <si>
    <t>单位修缮成本</t>
  </si>
  <si>
    <t>≤1900万</t>
  </si>
  <si>
    <t>效益指标
（30分）</t>
  </si>
  <si>
    <t>社会效益指标</t>
  </si>
  <si>
    <t>服务师生水平</t>
  </si>
  <si>
    <t>满足学校正常工作开展</t>
  </si>
  <si>
    <t>满意度指标
（10分）</t>
  </si>
  <si>
    <t>服务对象
满意度指标</t>
  </si>
  <si>
    <t>受益群体满意率</t>
  </si>
  <si>
    <t>总分</t>
  </si>
  <si>
    <t>自评
人员
信息</t>
  </si>
  <si>
    <t>姓名</t>
  </si>
  <si>
    <t>职务</t>
  </si>
  <si>
    <t>工作单位及部门</t>
  </si>
  <si>
    <t>主管
预算
部门
审核
意见</t>
  </si>
  <si>
    <t>30400平米</t>
    <phoneticPr fontId="7" type="noConversion"/>
  </si>
  <si>
    <t>平殿光</t>
    <phoneticPr fontId="7" type="noConversion"/>
  </si>
  <si>
    <t>室主任</t>
    <phoneticPr fontId="7" type="noConversion"/>
  </si>
  <si>
    <t>天津市东丽区教育综合保障中心</t>
    <phoneticPr fontId="7" type="noConversion"/>
  </si>
  <si>
    <t>天津市东丽区教育综合保障中心房管室</t>
    <phoneticPr fontId="7" type="noConversion"/>
  </si>
  <si>
    <r>
      <t xml:space="preserve">项目资金
</t>
    </r>
    <r>
      <rPr>
        <sz val="12"/>
        <rFont val="宋体"/>
        <family val="3"/>
        <charset val="134"/>
      </rPr>
      <t>（万元）
（10分）</t>
    </r>
  </si>
  <si>
    <r>
      <t>一级</t>
    </r>
    <r>
      <rPr>
        <sz val="12"/>
        <rFont val="宋体"/>
        <family val="3"/>
        <charset val="134"/>
      </rPr>
      <t>指标</t>
    </r>
  </si>
  <si>
    <t>2023年发改委立项政府投资项目</t>
    <phoneticPr fontId="7" type="noConversion"/>
  </si>
  <si>
    <t>保障学校正常教学秩序,保证师生的安全。</t>
    <phoneticPr fontId="7" type="noConversion"/>
  </si>
  <si>
    <t>完成了中心片区5所学校维修工程、兰雪雅苑幼儿园装修工程、四合庄中学等8所学校加固维修工程、军粮城中学、第一百中学维修工程，共计支付工程款610.43915万元，使部分学校基础设施正常运转情况有所改善。</t>
    <phoneticPr fontId="7" type="noConversion"/>
  </si>
  <si>
    <t>非三保支出财政暂缓拨付</t>
    <phoneticPr fontId="7" type="noConversion"/>
  </si>
  <si>
    <t>5个</t>
    <phoneticPr fontId="7" type="noConversion"/>
  </si>
  <si>
    <t>610.43915万</t>
    <phoneticPr fontId="7" type="noConversion"/>
  </si>
  <si>
    <t>学校出色完成工作开展</t>
    <phoneticPr fontId="7" type="noConversion"/>
  </si>
  <si>
    <r>
      <rPr>
        <sz val="12"/>
        <rFont val="宋体"/>
        <family val="3"/>
        <charset val="134"/>
      </rPr>
      <t>≥</t>
    </r>
    <r>
      <rPr>
        <sz val="12"/>
        <rFont val="Calibri"/>
        <family val="2"/>
      </rPr>
      <t>30400</t>
    </r>
    <r>
      <rPr>
        <sz val="12"/>
        <rFont val="宋体"/>
        <family val="2"/>
      </rPr>
      <t>平米</t>
    </r>
    <phoneticPr fontId="7" type="noConversion"/>
  </si>
  <si>
    <r>
      <t>≤5</t>
    </r>
    <r>
      <rPr>
        <sz val="12"/>
        <rFont val="宋体"/>
        <family val="2"/>
      </rPr>
      <t>个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</si>
</sst>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4"/>
      <name val="黑体"/>
      <family val="3"/>
      <charset val="134"/>
    </font>
    <font>
      <sz val="20"/>
      <name val="黑体"/>
      <family val="3"/>
      <charset val="134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Calibri"/>
      <family val="2"/>
    </font>
    <font>
      <sz val="12"/>
      <name val="宋体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4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3">
    <dxf>
      <fill>
        <patternFill patternType="solid">
          <bgColor rgb="FFFFFF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topLeftCell="A4" workbookViewId="0">
      <selection activeCell="J21" sqref="J21:K21"/>
    </sheetView>
  </sheetViews>
  <sheetFormatPr defaultColWidth="9" defaultRowHeight="13.5"/>
  <cols>
    <col min="1" max="1" width="6.625" style="1" customWidth="1"/>
    <col min="2" max="2" width="12.25" style="1" customWidth="1"/>
    <col min="3" max="3" width="20.875" style="1" customWidth="1"/>
    <col min="4" max="4" width="22.625" style="1" customWidth="1"/>
    <col min="5" max="5" width="21.125" style="1" customWidth="1"/>
    <col min="6" max="7" width="11.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spans="1:11" ht="18.7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25.5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spans="1:11" ht="18" customHeight="1">
      <c r="A3" s="44" t="s">
        <v>2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1" ht="24.95" customHeight="1">
      <c r="A4" s="38" t="s">
        <v>3</v>
      </c>
      <c r="B4" s="38"/>
      <c r="C4" s="40" t="s">
        <v>60</v>
      </c>
      <c r="D4" s="40"/>
      <c r="E4" s="40"/>
      <c r="F4" s="40"/>
      <c r="G4" s="40"/>
      <c r="H4" s="40"/>
      <c r="I4" s="40"/>
      <c r="J4" s="40"/>
      <c r="K4" s="41"/>
    </row>
    <row r="5" spans="1:11" ht="24.95" customHeight="1">
      <c r="A5" s="38" t="s">
        <v>4</v>
      </c>
      <c r="B5" s="38"/>
      <c r="C5" s="38" t="s">
        <v>5</v>
      </c>
      <c r="D5" s="38"/>
      <c r="E5" s="15" t="s">
        <v>6</v>
      </c>
      <c r="F5" s="39" t="s">
        <v>56</v>
      </c>
      <c r="G5" s="40"/>
      <c r="H5" s="40"/>
      <c r="I5" s="40"/>
      <c r="J5" s="40"/>
      <c r="K5" s="41"/>
    </row>
    <row r="6" spans="1:11" ht="24.95" customHeight="1">
      <c r="A6" s="18" t="s">
        <v>7</v>
      </c>
      <c r="B6" s="21"/>
      <c r="C6" s="21"/>
      <c r="D6" s="21"/>
      <c r="E6" s="19"/>
      <c r="F6" s="39" t="s">
        <v>8</v>
      </c>
      <c r="G6" s="40"/>
      <c r="H6" s="40"/>
      <c r="I6" s="40"/>
      <c r="J6" s="40"/>
      <c r="K6" s="41"/>
    </row>
    <row r="7" spans="1:11" ht="42" customHeight="1">
      <c r="A7" s="18" t="s">
        <v>61</v>
      </c>
      <c r="B7" s="21"/>
      <c r="C7" s="21"/>
      <c r="D7" s="21"/>
      <c r="E7" s="19"/>
      <c r="F7" s="34" t="s">
        <v>62</v>
      </c>
      <c r="G7" s="35"/>
      <c r="H7" s="35"/>
      <c r="I7" s="35"/>
      <c r="J7" s="35"/>
      <c r="K7" s="36"/>
    </row>
    <row r="8" spans="1:11" ht="28.5" customHeight="1">
      <c r="A8" s="37" t="s">
        <v>58</v>
      </c>
      <c r="B8" s="37"/>
      <c r="C8" s="4"/>
      <c r="D8" s="14" t="s">
        <v>9</v>
      </c>
      <c r="E8" s="14" t="s">
        <v>10</v>
      </c>
      <c r="F8" s="18" t="s">
        <v>11</v>
      </c>
      <c r="G8" s="19"/>
      <c r="H8" s="14" t="s">
        <v>12</v>
      </c>
      <c r="I8" s="14" t="s">
        <v>13</v>
      </c>
      <c r="J8" s="14" t="s">
        <v>14</v>
      </c>
      <c r="K8" s="11" t="s">
        <v>15</v>
      </c>
    </row>
    <row r="9" spans="1:11" ht="28.5" customHeight="1">
      <c r="A9" s="37"/>
      <c r="B9" s="37"/>
      <c r="C9" s="5" t="s">
        <v>16</v>
      </c>
      <c r="D9" s="15">
        <v>1900</v>
      </c>
      <c r="E9" s="15">
        <v>610.43915000000004</v>
      </c>
      <c r="F9" s="18">
        <f>SUM(F10:F12)</f>
        <v>610.43915000000004</v>
      </c>
      <c r="G9" s="19"/>
      <c r="H9" s="15">
        <v>10</v>
      </c>
      <c r="I9" s="14">
        <v>10</v>
      </c>
      <c r="J9" s="8">
        <f>IFERROR(F9/E9,"")</f>
        <v>1</v>
      </c>
      <c r="K9" s="31"/>
    </row>
    <row r="10" spans="1:11" ht="28.5" customHeight="1">
      <c r="A10" s="37"/>
      <c r="B10" s="37"/>
      <c r="C10" s="6" t="s">
        <v>17</v>
      </c>
      <c r="D10" s="14"/>
      <c r="E10" s="15"/>
      <c r="F10" s="18"/>
      <c r="G10" s="19"/>
      <c r="H10" s="15" t="s">
        <v>18</v>
      </c>
      <c r="I10" s="15" t="s">
        <v>18</v>
      </c>
      <c r="J10" s="8" t="str">
        <f t="shared" ref="J10:J12" si="0">IFERROR(F10/E10,"")</f>
        <v/>
      </c>
      <c r="K10" s="32"/>
    </row>
    <row r="11" spans="1:11" ht="28.5" customHeight="1">
      <c r="A11" s="37"/>
      <c r="B11" s="37"/>
      <c r="C11" s="5" t="s">
        <v>19</v>
      </c>
      <c r="D11" s="14">
        <v>1900</v>
      </c>
      <c r="E11" s="15">
        <v>610.43915000000004</v>
      </c>
      <c r="F11" s="18">
        <v>610.43915000000004</v>
      </c>
      <c r="G11" s="19"/>
      <c r="H11" s="15" t="s">
        <v>18</v>
      </c>
      <c r="I11" s="15" t="s">
        <v>18</v>
      </c>
      <c r="J11" s="8">
        <f t="shared" si="0"/>
        <v>1</v>
      </c>
      <c r="K11" s="32"/>
    </row>
    <row r="12" spans="1:11" ht="28.5" customHeight="1">
      <c r="A12" s="37"/>
      <c r="B12" s="37"/>
      <c r="C12" s="5" t="s">
        <v>20</v>
      </c>
      <c r="D12" s="15"/>
      <c r="E12" s="15"/>
      <c r="F12" s="18"/>
      <c r="G12" s="19"/>
      <c r="H12" s="15" t="s">
        <v>18</v>
      </c>
      <c r="I12" s="15" t="s">
        <v>18</v>
      </c>
      <c r="J12" s="8" t="str">
        <f t="shared" si="0"/>
        <v/>
      </c>
      <c r="K12" s="33"/>
    </row>
    <row r="13" spans="1:11" ht="24.95" customHeight="1">
      <c r="A13" s="22" t="s">
        <v>21</v>
      </c>
      <c r="B13" s="10" t="s">
        <v>59</v>
      </c>
      <c r="C13" s="14" t="s">
        <v>22</v>
      </c>
      <c r="D13" s="14" t="s">
        <v>23</v>
      </c>
      <c r="E13" s="14" t="s">
        <v>24</v>
      </c>
      <c r="F13" s="18" t="s">
        <v>25</v>
      </c>
      <c r="G13" s="19"/>
      <c r="H13" s="14" t="s">
        <v>12</v>
      </c>
      <c r="I13" s="14" t="s">
        <v>13</v>
      </c>
      <c r="J13" s="18" t="s">
        <v>15</v>
      </c>
      <c r="K13" s="19"/>
    </row>
    <row r="14" spans="1:11" ht="39" customHeight="1">
      <c r="A14" s="22"/>
      <c r="B14" s="24" t="s">
        <v>26</v>
      </c>
      <c r="C14" s="9" t="s">
        <v>27</v>
      </c>
      <c r="D14" s="45" t="s">
        <v>28</v>
      </c>
      <c r="E14" s="47" t="s">
        <v>67</v>
      </c>
      <c r="F14" s="18" t="s">
        <v>53</v>
      </c>
      <c r="G14" s="19"/>
      <c r="H14" s="16">
        <v>6.5</v>
      </c>
      <c r="I14" s="16">
        <v>6.5</v>
      </c>
      <c r="J14" s="18"/>
      <c r="K14" s="19"/>
    </row>
    <row r="15" spans="1:11" ht="39" customHeight="1">
      <c r="A15" s="22"/>
      <c r="B15" s="25"/>
      <c r="C15" s="9" t="s">
        <v>27</v>
      </c>
      <c r="D15" s="46" t="s">
        <v>29</v>
      </c>
      <c r="E15" s="47" t="s">
        <v>68</v>
      </c>
      <c r="F15" s="18" t="s">
        <v>64</v>
      </c>
      <c r="G15" s="19"/>
      <c r="H15" s="16">
        <v>6</v>
      </c>
      <c r="I15" s="16">
        <v>6</v>
      </c>
      <c r="J15" s="18"/>
      <c r="K15" s="19"/>
    </row>
    <row r="16" spans="1:11" ht="39" customHeight="1">
      <c r="A16" s="22"/>
      <c r="B16" s="25"/>
      <c r="C16" s="9" t="s">
        <v>30</v>
      </c>
      <c r="D16" s="48" t="s">
        <v>31</v>
      </c>
      <c r="E16" s="16" t="s">
        <v>32</v>
      </c>
      <c r="F16" s="26">
        <v>0.98</v>
      </c>
      <c r="G16" s="19"/>
      <c r="H16" s="16">
        <v>12.5</v>
      </c>
      <c r="I16" s="16">
        <v>12.5</v>
      </c>
      <c r="J16" s="18"/>
      <c r="K16" s="19"/>
    </row>
    <row r="17" spans="1:11" ht="39" customHeight="1">
      <c r="A17" s="22"/>
      <c r="B17" s="25"/>
      <c r="C17" s="9" t="s">
        <v>33</v>
      </c>
      <c r="D17" s="45" t="s">
        <v>34</v>
      </c>
      <c r="E17" s="16" t="s">
        <v>35</v>
      </c>
      <c r="F17" s="26">
        <v>0.95</v>
      </c>
      <c r="G17" s="19"/>
      <c r="H17" s="16">
        <v>6.5</v>
      </c>
      <c r="I17" s="16">
        <v>6.5</v>
      </c>
      <c r="J17" s="18"/>
      <c r="K17" s="19"/>
    </row>
    <row r="18" spans="1:11" ht="39" customHeight="1">
      <c r="A18" s="22"/>
      <c r="B18" s="25"/>
      <c r="C18" s="9" t="s">
        <v>33</v>
      </c>
      <c r="D18" s="45" t="s">
        <v>36</v>
      </c>
      <c r="E18" s="16" t="s">
        <v>35</v>
      </c>
      <c r="F18" s="26">
        <v>0.95</v>
      </c>
      <c r="G18" s="19"/>
      <c r="H18" s="16">
        <v>6</v>
      </c>
      <c r="I18" s="16">
        <v>6</v>
      </c>
      <c r="J18" s="18"/>
      <c r="K18" s="19"/>
    </row>
    <row r="19" spans="1:11" ht="39" customHeight="1">
      <c r="A19" s="22"/>
      <c r="B19" s="25"/>
      <c r="C19" s="9" t="s">
        <v>37</v>
      </c>
      <c r="D19" s="48" t="s">
        <v>38</v>
      </c>
      <c r="E19" s="16" t="s">
        <v>39</v>
      </c>
      <c r="F19" s="18" t="s">
        <v>65</v>
      </c>
      <c r="G19" s="19"/>
      <c r="H19" s="16">
        <v>12.5</v>
      </c>
      <c r="I19" s="16">
        <v>12.5</v>
      </c>
      <c r="J19" s="18" t="s">
        <v>63</v>
      </c>
      <c r="K19" s="19"/>
    </row>
    <row r="20" spans="1:11" ht="39" customHeight="1">
      <c r="A20" s="22"/>
      <c r="B20" s="12" t="s">
        <v>40</v>
      </c>
      <c r="C20" s="9" t="s">
        <v>41</v>
      </c>
      <c r="D20" s="48" t="s">
        <v>42</v>
      </c>
      <c r="E20" s="17" t="s">
        <v>43</v>
      </c>
      <c r="F20" s="18" t="s">
        <v>66</v>
      </c>
      <c r="G20" s="19"/>
      <c r="H20" s="16">
        <v>30</v>
      </c>
      <c r="I20" s="16">
        <v>30</v>
      </c>
      <c r="J20" s="18"/>
      <c r="K20" s="19"/>
    </row>
    <row r="21" spans="1:11" ht="39" customHeight="1">
      <c r="A21" s="22"/>
      <c r="B21" s="12" t="s">
        <v>44</v>
      </c>
      <c r="C21" s="9" t="s">
        <v>45</v>
      </c>
      <c r="D21" s="48" t="s">
        <v>46</v>
      </c>
      <c r="E21" s="16" t="s">
        <v>32</v>
      </c>
      <c r="F21" s="26">
        <v>0.98</v>
      </c>
      <c r="G21" s="19"/>
      <c r="H21" s="16">
        <v>10</v>
      </c>
      <c r="I21" s="16">
        <v>10</v>
      </c>
      <c r="J21" s="18"/>
      <c r="K21" s="19"/>
    </row>
    <row r="22" spans="1:11" ht="23.1" customHeight="1">
      <c r="A22" s="28" t="s">
        <v>47</v>
      </c>
      <c r="B22" s="29"/>
      <c r="C22" s="29"/>
      <c r="D22" s="29"/>
      <c r="E22" s="29"/>
      <c r="F22" s="29"/>
      <c r="G22" s="30"/>
      <c r="H22" s="7">
        <v>100</v>
      </c>
      <c r="I22" s="13">
        <f>SUM(I9,I14:I21)</f>
        <v>100</v>
      </c>
      <c r="J22" s="28"/>
      <c r="K22" s="30"/>
    </row>
    <row r="23" spans="1:11" ht="18" customHeight="1">
      <c r="A23" s="23" t="s">
        <v>48</v>
      </c>
      <c r="B23" s="20" t="s">
        <v>49</v>
      </c>
      <c r="C23" s="20"/>
      <c r="D23" s="20" t="s">
        <v>50</v>
      </c>
      <c r="E23" s="20"/>
      <c r="F23" s="20"/>
      <c r="G23" s="20" t="s">
        <v>51</v>
      </c>
      <c r="H23" s="20"/>
      <c r="I23" s="20"/>
      <c r="J23" s="20"/>
      <c r="K23" s="20"/>
    </row>
    <row r="24" spans="1:11" ht="18" customHeight="1">
      <c r="A24" s="23"/>
      <c r="B24" s="20" t="s">
        <v>54</v>
      </c>
      <c r="C24" s="20"/>
      <c r="D24" s="27" t="s">
        <v>55</v>
      </c>
      <c r="E24" s="20"/>
      <c r="F24" s="20"/>
      <c r="G24" s="20" t="s">
        <v>57</v>
      </c>
      <c r="H24" s="20"/>
      <c r="I24" s="20"/>
      <c r="J24" s="20"/>
      <c r="K24" s="20"/>
    </row>
    <row r="25" spans="1:11" ht="18" customHeight="1">
      <c r="A25" s="23"/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spans="1:11" ht="76.5" customHeight="1">
      <c r="A26" s="3" t="s">
        <v>52</v>
      </c>
      <c r="B26" s="18"/>
      <c r="C26" s="21"/>
      <c r="D26" s="21"/>
      <c r="E26" s="21"/>
      <c r="F26" s="21"/>
      <c r="G26" s="21"/>
      <c r="H26" s="21"/>
      <c r="I26" s="21"/>
      <c r="J26" s="21"/>
      <c r="K26" s="19"/>
    </row>
  </sheetData>
  <mergeCells count="52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A13:A21"/>
    <mergeCell ref="A23:A25"/>
    <mergeCell ref="B14:B19"/>
    <mergeCell ref="F15:G15"/>
    <mergeCell ref="F18:G18"/>
    <mergeCell ref="B23:C23"/>
    <mergeCell ref="D23:F23"/>
    <mergeCell ref="G23:K23"/>
    <mergeCell ref="B24:C24"/>
    <mergeCell ref="D24:F24"/>
    <mergeCell ref="G24:K24"/>
    <mergeCell ref="F20:G20"/>
    <mergeCell ref="J20:K20"/>
    <mergeCell ref="F21:G21"/>
    <mergeCell ref="J21:K21"/>
    <mergeCell ref="A22:G22"/>
    <mergeCell ref="J15:K15"/>
    <mergeCell ref="B25:C25"/>
    <mergeCell ref="D25:F25"/>
    <mergeCell ref="G25:K25"/>
    <mergeCell ref="B26:K26"/>
    <mergeCell ref="J22:K22"/>
    <mergeCell ref="F16:G16"/>
    <mergeCell ref="J16:K16"/>
    <mergeCell ref="F17:G17"/>
    <mergeCell ref="J17:K17"/>
    <mergeCell ref="F19:G19"/>
    <mergeCell ref="J19:K19"/>
    <mergeCell ref="J18:K18"/>
  </mergeCells>
  <phoneticPr fontId="7" type="noConversion"/>
  <conditionalFormatting sqref="I9">
    <cfRule type="containsBlanks" dxfId="2" priority="2">
      <formula>LEN(TRIM(I9))=0</formula>
    </cfRule>
  </conditionalFormatting>
  <conditionalFormatting sqref="H22">
    <cfRule type="expression" dxfId="1" priority="1">
      <formula>SUM(H14:H21,H9)&lt;&gt;H22</formula>
    </cfRule>
  </conditionalFormatting>
  <conditionalFormatting sqref="H14:I22">
    <cfRule type="containsBlanks" dxfId="0" priority="3">
      <formula>LEN(TRIM(H14))=0</formula>
    </cfRule>
  </conditionalFormatting>
  <pageMargins left="0.75138888888888899" right="0.75138888888888899" top="0.74791666666666701" bottom="0.43263888888888902" header="0.5" footer="0.196527777777778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2024-03-14T02:24:00Z</cp:lastPrinted>
  <dcterms:created xsi:type="dcterms:W3CDTF">2023-02-27T02:57:00Z</dcterms:created>
  <dcterms:modified xsi:type="dcterms:W3CDTF">2024-03-21T03:10:45Z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FDFFBA5B7F4A41E98306B92032049DFD_13</vt:lpwstr>
  </property>
  <property fmtid="{D5CDD505-2E9C-101B-9397-08002B2CF9AE}" pid="3" name="KSOProductBuildVer">
    <vt:lpwstr>2052-12.1.0.16388</vt:lpwstr>
  </property>
</Properties>
</file>