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30" windowWidth="28800" windowHeight="12510"/>
  </bookViews>
  <sheets>
    <sheet name="Sheet1" sheetId="1" r:id="rId1"/>
  </sheets>
  <calcPr calcId="145621"/>
</workbook>
</file>

<file path=xl/calcChain.xml><?xml version="1.0" encoding="utf-8"?>
<calcChain xmlns="http://schemas.openxmlformats.org/spreadsheetml/2006/main">
  <c r="I21" i="1" l="1"/>
  <c r="J10" i="1" l="1"/>
  <c r="J11" i="1"/>
  <c r="J12" i="1"/>
  <c r="F9" i="1"/>
  <c r="E9" i="1"/>
  <c r="D9" i="1"/>
  <c r="J9" i="1" l="1"/>
</calcChain>
</file>

<file path=xl/sharedStrings.xml><?xml version="1.0" encoding="utf-8"?>
<sst xmlns="http://schemas.openxmlformats.org/spreadsheetml/2006/main" count="80" uniqueCount="69">
  <si>
    <t>附件1：</t>
  </si>
  <si>
    <t xml:space="preserve">项目支出绩效自评表 </t>
  </si>
  <si>
    <t>（2023年度）</t>
  </si>
  <si>
    <t>项目名称</t>
  </si>
  <si>
    <t>主管预算部门</t>
  </si>
  <si>
    <t>项目实施单位</t>
  </si>
  <si>
    <t>年度总体目标</t>
  </si>
  <si>
    <t>年度实际完成情况</t>
  </si>
  <si>
    <t>年初预算数</t>
  </si>
  <si>
    <t>全年预算数（A）</t>
  </si>
  <si>
    <t>全年执行数（B）</t>
  </si>
  <si>
    <t>分值</t>
  </si>
  <si>
    <t>得分</t>
  </si>
  <si>
    <t>执行率（B/A)</t>
  </si>
  <si>
    <t>偏差原因分析及改进措施</t>
  </si>
  <si>
    <t>年度资金总额</t>
  </si>
  <si>
    <t>其中：上级补助资金（中央和市级资金）</t>
  </si>
  <si>
    <t>—</t>
  </si>
  <si>
    <t xml:space="preserve">      区级资金</t>
  </si>
  <si>
    <t>二级指标</t>
  </si>
  <si>
    <t>三级指标</t>
  </si>
  <si>
    <t>年度指标值</t>
  </si>
  <si>
    <t>实际完成值</t>
  </si>
  <si>
    <t>数量指标</t>
  </si>
  <si>
    <t>质量指标</t>
  </si>
  <si>
    <t>时效指标</t>
  </si>
  <si>
    <t>成本指标</t>
  </si>
  <si>
    <t>效益指标
（30分）</t>
  </si>
  <si>
    <t>社会效益指标</t>
  </si>
  <si>
    <t>满意度指标
（10分）</t>
  </si>
  <si>
    <t>服务对象
满意度指标</t>
  </si>
  <si>
    <t>总分</t>
  </si>
  <si>
    <t>姓名</t>
  </si>
  <si>
    <t>职务</t>
  </si>
  <si>
    <t>工作单位及部门</t>
  </si>
  <si>
    <t>主管
预算
部门
审核
意见</t>
  </si>
  <si>
    <r>
      <t xml:space="preserve">项目资金
</t>
    </r>
    <r>
      <rPr>
        <sz val="12"/>
        <rFont val="宋体"/>
        <family val="3"/>
        <charset val="134"/>
      </rPr>
      <t>（万元）
（10分）</t>
    </r>
  </si>
  <si>
    <t xml:space="preserve">      其他资金</t>
  </si>
  <si>
    <r>
      <t>一级</t>
    </r>
    <r>
      <rPr>
        <sz val="12"/>
        <rFont val="宋体"/>
        <family val="3"/>
        <charset val="134"/>
      </rPr>
      <t>指标</t>
    </r>
  </si>
  <si>
    <t>天津市东丽区教育局</t>
    <phoneticPr fontId="3" type="noConversion"/>
  </si>
  <si>
    <t>自评
人员
信息</t>
    <phoneticPr fontId="3" type="noConversion"/>
  </si>
  <si>
    <t>绩效指标</t>
    <phoneticPr fontId="3" type="noConversion"/>
  </si>
  <si>
    <t>产出指标
（50分）</t>
    <phoneticPr fontId="3" type="noConversion"/>
  </si>
  <si>
    <t>天津市东丽区教育综合保障中心</t>
    <phoneticPr fontId="3" type="noConversion"/>
  </si>
  <si>
    <t>2023年明厨亮灶新增网络链路运行服务费项目</t>
    <phoneticPr fontId="3" type="noConversion"/>
  </si>
  <si>
    <t>实现明厨亮灶创新管理手段和监督方式，督促学校食堂管理工作上水平，重服务，保安全。提高师生、家长对学校食品安全的满意度。</t>
    <phoneticPr fontId="3" type="noConversion"/>
  </si>
  <si>
    <t>覆盖单位数量</t>
  </si>
  <si>
    <t>服务学校数量</t>
  </si>
  <si>
    <t>运行服务达标率</t>
  </si>
  <si>
    <t>资金支付及时率</t>
  </si>
  <si>
    <t>明厨亮灶服务成本</t>
  </si>
  <si>
    <t>提升学校管理水平</t>
  </si>
  <si>
    <t>受益对象满意度</t>
  </si>
  <si>
    <t>≤23所</t>
    <phoneticPr fontId="3" type="noConversion"/>
  </si>
  <si>
    <t>23所</t>
    <phoneticPr fontId="3" type="noConversion"/>
  </si>
  <si>
    <t>66所</t>
    <phoneticPr fontId="3" type="noConversion"/>
  </si>
  <si>
    <t>≥95%</t>
    <phoneticPr fontId="3" type="noConversion"/>
  </si>
  <si>
    <t>≥95%</t>
    <phoneticPr fontId="3" type="noConversion"/>
  </si>
  <si>
    <t>≤66所</t>
    <phoneticPr fontId="3" type="noConversion"/>
  </si>
  <si>
    <t>≤1405860元</t>
    <phoneticPr fontId="3" type="noConversion"/>
  </si>
  <si>
    <t>招标竞价，产生余额</t>
    <phoneticPr fontId="3" type="noConversion"/>
  </si>
  <si>
    <t>2023年全年支付明厨亮灶新增网络链路运行服务费共计1403560元，保障学校食堂管理工作上水平，重服务，保安全。实现社会共治，智慧化管理、实现主体责任落实的网格化和校园食品安全大数据分析提升了校园食品安全管理水平。</t>
    <phoneticPr fontId="3" type="noConversion"/>
  </si>
  <si>
    <t>王鹿</t>
    <phoneticPr fontId="3" type="noConversion"/>
  </si>
  <si>
    <t>后勤服务室负责人</t>
    <phoneticPr fontId="3" type="noConversion"/>
  </si>
  <si>
    <t>天津市东丽区教育综合保障中心</t>
    <phoneticPr fontId="3" type="noConversion"/>
  </si>
  <si>
    <t>窦虹玲</t>
    <phoneticPr fontId="3" type="noConversion"/>
  </si>
  <si>
    <t>后勤服务室职员</t>
    <phoneticPr fontId="3" type="noConversion"/>
  </si>
  <si>
    <t>显著提升</t>
    <phoneticPr fontId="3" type="noConversion"/>
  </si>
  <si>
    <t>逐步提升</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</si>
</sst>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宋体"/>
      <charset val="134"/>
      <scheme val="minor"/>
    </font>
    <font>
      <sz val="12"/>
      <name val="宋体"/>
      <family val="3"/>
      <charset val="134"/>
    </font>
    <font>
      <sz val="12"/>
      <name val="宋体"/>
      <family val="3"/>
      <charset val="134"/>
      <scheme val="minor"/>
    </font>
    <font>
      <sz val="9"/>
      <name val="宋体"/>
      <family val="3"/>
      <charset val="134"/>
      <scheme val="minor"/>
    </font>
    <font>
      <sz val="14"/>
      <name val="黑体"/>
      <family val="3"/>
      <charset val="134"/>
    </font>
    <font>
      <sz val="11"/>
      <name val="宋体"/>
      <family val="3"/>
      <charset val="134"/>
      <scheme val="minor"/>
    </font>
    <font>
      <sz val="20"/>
      <name val="黑体"/>
      <family val="3"/>
      <charset val="134"/>
    </font>
    <font>
      <b/>
      <sz val="12"/>
      <name val="宋体"/>
      <family val="3"/>
      <charset val="134"/>
      <scheme val="minor"/>
    </font>
  </fonts>
  <fills count="2">
    <fill>
      <patternFill patternType="none"/>
    </fill>
    <fill>
      <patternFill patternType="gray125"/>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1" fillId="0" borderId="0"/>
  </cellStyleXfs>
  <cellXfs count="47">
    <xf numFmtId="0" fontId="0" fillId="0" borderId="0" xfId="0">
      <alignment vertical="center"/>
    </xf>
    <xf numFmtId="0" fontId="1" fillId="0" borderId="6" xfId="1" applyFont="1" applyFill="1" applyBorder="1" applyAlignment="1">
      <alignment horizontal="center" vertical="center" wrapText="1"/>
    </xf>
    <xf numFmtId="0" fontId="1" fillId="0" borderId="2" xfId="1" applyFont="1" applyFill="1" applyBorder="1" applyAlignment="1">
      <alignment horizontal="center" vertical="center" wrapText="1"/>
    </xf>
    <xf numFmtId="0" fontId="5" fillId="0" borderId="0" xfId="0" applyFont="1">
      <alignment vertical="center"/>
    </xf>
    <xf numFmtId="0" fontId="2" fillId="0" borderId="2"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1" fillId="0" borderId="4" xfId="0" applyFont="1" applyFill="1" applyBorder="1" applyAlignment="1">
      <alignment horizontal="left" vertical="center"/>
    </xf>
    <xf numFmtId="9" fontId="2" fillId="0" borderId="2" xfId="0" applyNumberFormat="1" applyFont="1" applyFill="1" applyBorder="1" applyAlignment="1">
      <alignment horizontal="center" vertical="center"/>
    </xf>
    <xf numFmtId="0" fontId="1" fillId="0"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7" fillId="0" borderId="2" xfId="0" applyFont="1" applyFill="1" applyBorder="1" applyAlignment="1">
      <alignment horizontal="center" vertical="center"/>
    </xf>
    <xf numFmtId="0" fontId="7" fillId="0" borderId="5" xfId="0" applyFont="1" applyFill="1" applyBorder="1" applyAlignment="1">
      <alignment horizontal="center" vertical="center"/>
    </xf>
    <xf numFmtId="0" fontId="5" fillId="0" borderId="0" xfId="0" applyFont="1" applyFill="1" applyBorder="1" applyAlignment="1">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 fillId="0" borderId="2" xfId="1" applyFont="1" applyFill="1" applyBorder="1" applyAlignment="1">
      <alignment horizontal="center" vertical="center" wrapText="1"/>
    </xf>
    <xf numFmtId="0" fontId="1"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textRotation="255"/>
    </xf>
    <xf numFmtId="0" fontId="1" fillId="0" borderId="2" xfId="0" applyFont="1" applyFill="1" applyBorder="1" applyAlignment="1">
      <alignment horizontal="center" vertical="center" wrapText="1"/>
    </xf>
    <xf numFmtId="0" fontId="1" fillId="0" borderId="6" xfId="1" applyFont="1" applyFill="1" applyBorder="1" applyAlignment="1">
      <alignment horizontal="center" vertical="center" wrapText="1"/>
    </xf>
    <xf numFmtId="0" fontId="1" fillId="0" borderId="7" xfId="1" applyFont="1" applyFill="1" applyBorder="1" applyAlignment="1">
      <alignment horizontal="center" vertical="center" wrapText="1"/>
    </xf>
    <xf numFmtId="0" fontId="1" fillId="0" borderId="2" xfId="1" applyFont="1" applyFill="1" applyBorder="1" applyAlignment="1">
      <alignment horizontal="center" vertical="center" wrapText="1"/>
    </xf>
    <xf numFmtId="9" fontId="2" fillId="0" borderId="4" xfId="0" applyNumberFormat="1" applyFont="1" applyFill="1" applyBorder="1" applyAlignment="1">
      <alignment horizontal="center" vertical="center" wrapText="1"/>
    </xf>
    <xf numFmtId="0" fontId="7" fillId="0" borderId="4"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5" xfId="0" applyFont="1" applyFill="1" applyBorder="1" applyAlignment="1">
      <alignment horizontal="center" vertical="center"/>
    </xf>
    <xf numFmtId="0" fontId="0" fillId="0" borderId="5" xfId="0" applyBorder="1" applyAlignment="1">
      <alignment horizontal="center" vertical="center" wrapText="1"/>
    </xf>
    <xf numFmtId="0" fontId="4" fillId="0" borderId="0" xfId="0" applyFont="1" applyFill="1" applyBorder="1" applyAlignment="1">
      <alignment horizontal="left" vertical="center"/>
    </xf>
    <xf numFmtId="0" fontId="6"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4"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cellXfs>
  <cellStyles count="2">
    <cellStyle name="常规" xfId="0" builtinId="0"/>
    <cellStyle name="常规 2" xfId="1"/>
  </cellStyles>
  <dxfs count="3">
    <dxf>
      <font>
        <color rgb="FFFFFF00"/>
      </font>
      <fill>
        <patternFill>
          <bgColor rgb="FFFF00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5"/>
  <sheetViews>
    <sheetView tabSelected="1" topLeftCell="A16" zoomScaleNormal="100" zoomScaleSheetLayoutView="100" workbookViewId="0">
      <selection activeCell="F19" sqref="F19:G19"/>
    </sheetView>
  </sheetViews>
  <sheetFormatPr defaultColWidth="9" defaultRowHeight="13.5"/>
  <cols>
    <col min="1" max="1" width="6.625" style="15" customWidth="1"/>
    <col min="2" max="2" width="12.25" style="15" customWidth="1"/>
    <col min="3" max="3" width="20.875" style="15" customWidth="1"/>
    <col min="4" max="4" width="22.625" style="15" customWidth="1"/>
    <col min="5" max="5" width="21.125" style="15" customWidth="1"/>
    <col min="6" max="7" width="11.5" style="15" customWidth="1"/>
    <col min="8" max="9" width="6" style="15" customWidth="1"/>
    <col min="10" max="10" width="9" style="15" customWidth="1"/>
    <col min="11" max="11" width="41.5" style="15" customWidth="1"/>
    <col min="12" max="16384" width="9" style="3"/>
  </cols>
  <sheetData>
    <row r="1" spans="1:11" ht="18.75">
      <c r="A1" s="33" t="s">
        <v>0</v>
      </c>
      <c r="B1" s="33"/>
      <c r="C1" s="33"/>
      <c r="D1" s="33"/>
      <c r="E1" s="33"/>
      <c r="F1" s="33"/>
      <c r="G1" s="33"/>
      <c r="H1" s="33"/>
      <c r="I1" s="33"/>
      <c r="J1" s="33"/>
      <c r="K1" s="33"/>
    </row>
    <row r="2" spans="1:11" ht="25.5">
      <c r="A2" s="34" t="s">
        <v>1</v>
      </c>
      <c r="B2" s="34"/>
      <c r="C2" s="34"/>
      <c r="D2" s="34"/>
      <c r="E2" s="34"/>
      <c r="F2" s="34"/>
      <c r="G2" s="34"/>
      <c r="H2" s="34"/>
      <c r="I2" s="34"/>
      <c r="J2" s="34"/>
      <c r="K2" s="34"/>
    </row>
    <row r="3" spans="1:11" ht="18" customHeight="1">
      <c r="A3" s="35" t="s">
        <v>2</v>
      </c>
      <c r="B3" s="35"/>
      <c r="C3" s="35"/>
      <c r="D3" s="35"/>
      <c r="E3" s="35"/>
      <c r="F3" s="35"/>
      <c r="G3" s="35"/>
      <c r="H3" s="35"/>
      <c r="I3" s="35"/>
      <c r="J3" s="35"/>
      <c r="K3" s="35"/>
    </row>
    <row r="4" spans="1:11" ht="24.95" customHeight="1">
      <c r="A4" s="36" t="s">
        <v>3</v>
      </c>
      <c r="B4" s="36"/>
      <c r="C4" s="37" t="s">
        <v>44</v>
      </c>
      <c r="D4" s="37"/>
      <c r="E4" s="37"/>
      <c r="F4" s="37"/>
      <c r="G4" s="37"/>
      <c r="H4" s="37"/>
      <c r="I4" s="37"/>
      <c r="J4" s="37"/>
      <c r="K4" s="38"/>
    </row>
    <row r="5" spans="1:11" ht="24.95" customHeight="1">
      <c r="A5" s="36" t="s">
        <v>4</v>
      </c>
      <c r="B5" s="36"/>
      <c r="C5" s="36" t="s">
        <v>39</v>
      </c>
      <c r="D5" s="36"/>
      <c r="E5" s="4" t="s">
        <v>5</v>
      </c>
      <c r="F5" s="42" t="s">
        <v>43</v>
      </c>
      <c r="G5" s="37"/>
      <c r="H5" s="37"/>
      <c r="I5" s="37"/>
      <c r="J5" s="37"/>
      <c r="K5" s="38"/>
    </row>
    <row r="6" spans="1:11" ht="24.95" customHeight="1">
      <c r="A6" s="20" t="s">
        <v>6</v>
      </c>
      <c r="B6" s="21"/>
      <c r="C6" s="21"/>
      <c r="D6" s="21"/>
      <c r="E6" s="22"/>
      <c r="F6" s="42" t="s">
        <v>7</v>
      </c>
      <c r="G6" s="37"/>
      <c r="H6" s="37"/>
      <c r="I6" s="37"/>
      <c r="J6" s="37"/>
      <c r="K6" s="38"/>
    </row>
    <row r="7" spans="1:11" ht="42" customHeight="1">
      <c r="A7" s="20" t="s">
        <v>45</v>
      </c>
      <c r="B7" s="21"/>
      <c r="C7" s="21"/>
      <c r="D7" s="21"/>
      <c r="E7" s="22"/>
      <c r="F7" s="39" t="s">
        <v>61</v>
      </c>
      <c r="G7" s="40"/>
      <c r="H7" s="40"/>
      <c r="I7" s="40"/>
      <c r="J7" s="40"/>
      <c r="K7" s="41"/>
    </row>
    <row r="8" spans="1:11" ht="28.5" customHeight="1">
      <c r="A8" s="43" t="s">
        <v>36</v>
      </c>
      <c r="B8" s="43"/>
      <c r="C8" s="5"/>
      <c r="D8" s="6" t="s">
        <v>8</v>
      </c>
      <c r="E8" s="6" t="s">
        <v>9</v>
      </c>
      <c r="F8" s="20" t="s">
        <v>10</v>
      </c>
      <c r="G8" s="22"/>
      <c r="H8" s="6" t="s">
        <v>11</v>
      </c>
      <c r="I8" s="6" t="s">
        <v>12</v>
      </c>
      <c r="J8" s="6" t="s">
        <v>13</v>
      </c>
      <c r="K8" s="7" t="s">
        <v>14</v>
      </c>
    </row>
    <row r="9" spans="1:11" ht="28.5" customHeight="1">
      <c r="A9" s="43"/>
      <c r="B9" s="43"/>
      <c r="C9" s="8" t="s">
        <v>15</v>
      </c>
      <c r="D9" s="4">
        <f>SUM(D10:D12)</f>
        <v>140.58600000000001</v>
      </c>
      <c r="E9" s="4">
        <f>SUM(E10:E12)</f>
        <v>140.35599999999999</v>
      </c>
      <c r="F9" s="20">
        <f>SUM(F10:F12)</f>
        <v>140.35599999999999</v>
      </c>
      <c r="G9" s="22"/>
      <c r="H9" s="4">
        <v>10</v>
      </c>
      <c r="I9" s="6">
        <v>10</v>
      </c>
      <c r="J9" s="9">
        <f>IFERROR(F9/E9,"")</f>
        <v>1</v>
      </c>
      <c r="K9" s="44"/>
    </row>
    <row r="10" spans="1:11" ht="28.5" customHeight="1">
      <c r="A10" s="43"/>
      <c r="B10" s="43"/>
      <c r="C10" s="10" t="s">
        <v>16</v>
      </c>
      <c r="D10" s="6"/>
      <c r="E10" s="4"/>
      <c r="F10" s="20"/>
      <c r="G10" s="22"/>
      <c r="H10" s="4" t="s">
        <v>17</v>
      </c>
      <c r="I10" s="4" t="s">
        <v>17</v>
      </c>
      <c r="J10" s="9" t="str">
        <f t="shared" ref="J10:J12" si="0">IFERROR(F10/E10,"")</f>
        <v/>
      </c>
      <c r="K10" s="45"/>
    </row>
    <row r="11" spans="1:11" ht="28.5" customHeight="1">
      <c r="A11" s="43"/>
      <c r="B11" s="43"/>
      <c r="C11" s="8" t="s">
        <v>18</v>
      </c>
      <c r="D11" s="6">
        <v>140.58600000000001</v>
      </c>
      <c r="E11" s="4">
        <v>140.35599999999999</v>
      </c>
      <c r="F11" s="20">
        <v>140.35599999999999</v>
      </c>
      <c r="G11" s="22"/>
      <c r="H11" s="4" t="s">
        <v>17</v>
      </c>
      <c r="I11" s="4" t="s">
        <v>17</v>
      </c>
      <c r="J11" s="9">
        <f t="shared" si="0"/>
        <v>1</v>
      </c>
      <c r="K11" s="45"/>
    </row>
    <row r="12" spans="1:11" ht="28.5" customHeight="1">
      <c r="A12" s="43"/>
      <c r="B12" s="43"/>
      <c r="C12" s="8" t="s">
        <v>37</v>
      </c>
      <c r="D12" s="4"/>
      <c r="E12" s="4"/>
      <c r="F12" s="20"/>
      <c r="G12" s="22"/>
      <c r="H12" s="4" t="s">
        <v>17</v>
      </c>
      <c r="I12" s="4" t="s">
        <v>17</v>
      </c>
      <c r="J12" s="9" t="str">
        <f t="shared" si="0"/>
        <v/>
      </c>
      <c r="K12" s="46"/>
    </row>
    <row r="13" spans="1:11" ht="24.95" customHeight="1">
      <c r="A13" s="23" t="s">
        <v>41</v>
      </c>
      <c r="B13" s="11" t="s">
        <v>38</v>
      </c>
      <c r="C13" s="6" t="s">
        <v>19</v>
      </c>
      <c r="D13" s="6" t="s">
        <v>20</v>
      </c>
      <c r="E13" s="6" t="s">
        <v>21</v>
      </c>
      <c r="F13" s="20" t="s">
        <v>22</v>
      </c>
      <c r="G13" s="22"/>
      <c r="H13" s="6" t="s">
        <v>11</v>
      </c>
      <c r="I13" s="6" t="s">
        <v>12</v>
      </c>
      <c r="J13" s="20" t="s">
        <v>14</v>
      </c>
      <c r="K13" s="22"/>
    </row>
    <row r="14" spans="1:11" ht="39" customHeight="1">
      <c r="A14" s="23"/>
      <c r="B14" s="25" t="s">
        <v>42</v>
      </c>
      <c r="C14" s="2" t="s">
        <v>23</v>
      </c>
      <c r="D14" s="12" t="s">
        <v>46</v>
      </c>
      <c r="E14" s="19" t="s">
        <v>53</v>
      </c>
      <c r="F14" s="20" t="s">
        <v>54</v>
      </c>
      <c r="G14" s="22"/>
      <c r="H14" s="6">
        <v>6</v>
      </c>
      <c r="I14" s="6">
        <v>6</v>
      </c>
      <c r="J14" s="20"/>
      <c r="K14" s="22"/>
    </row>
    <row r="15" spans="1:11" ht="39" customHeight="1">
      <c r="A15" s="23"/>
      <c r="B15" s="26"/>
      <c r="C15" s="18" t="s">
        <v>23</v>
      </c>
      <c r="D15" s="12" t="s">
        <v>47</v>
      </c>
      <c r="E15" s="19" t="s">
        <v>58</v>
      </c>
      <c r="F15" s="20" t="s">
        <v>55</v>
      </c>
      <c r="G15" s="32"/>
      <c r="H15" s="17">
        <v>6.5</v>
      </c>
      <c r="I15" s="17">
        <v>6.5</v>
      </c>
      <c r="J15" s="20"/>
      <c r="K15" s="32"/>
    </row>
    <row r="16" spans="1:11" ht="39" customHeight="1">
      <c r="A16" s="23"/>
      <c r="B16" s="26"/>
      <c r="C16" s="2" t="s">
        <v>24</v>
      </c>
      <c r="D16" s="12" t="s">
        <v>48</v>
      </c>
      <c r="E16" s="19" t="s">
        <v>56</v>
      </c>
      <c r="F16" s="28">
        <v>0.95</v>
      </c>
      <c r="G16" s="22"/>
      <c r="H16" s="16">
        <v>12.5</v>
      </c>
      <c r="I16" s="6">
        <v>12.5</v>
      </c>
      <c r="J16" s="20"/>
      <c r="K16" s="22"/>
    </row>
    <row r="17" spans="1:11" ht="39" customHeight="1">
      <c r="A17" s="23"/>
      <c r="B17" s="26"/>
      <c r="C17" s="2" t="s">
        <v>25</v>
      </c>
      <c r="D17" s="12" t="s">
        <v>49</v>
      </c>
      <c r="E17" s="19" t="s">
        <v>57</v>
      </c>
      <c r="F17" s="28">
        <v>0.95</v>
      </c>
      <c r="G17" s="22"/>
      <c r="H17" s="16">
        <v>12.5</v>
      </c>
      <c r="I17" s="6">
        <v>12.5</v>
      </c>
      <c r="J17" s="20"/>
      <c r="K17" s="22"/>
    </row>
    <row r="18" spans="1:11" ht="39" customHeight="1">
      <c r="A18" s="23"/>
      <c r="B18" s="26"/>
      <c r="C18" s="2" t="s">
        <v>26</v>
      </c>
      <c r="D18" s="3" t="s">
        <v>50</v>
      </c>
      <c r="E18" s="17" t="s">
        <v>59</v>
      </c>
      <c r="F18" s="20">
        <v>1403560</v>
      </c>
      <c r="G18" s="22"/>
      <c r="H18" s="16">
        <v>12.5</v>
      </c>
      <c r="I18" s="6">
        <v>12.5</v>
      </c>
      <c r="J18" s="20" t="s">
        <v>60</v>
      </c>
      <c r="K18" s="22"/>
    </row>
    <row r="19" spans="1:11" ht="39" customHeight="1">
      <c r="A19" s="23"/>
      <c r="B19" s="1" t="s">
        <v>27</v>
      </c>
      <c r="C19" s="2" t="s">
        <v>28</v>
      </c>
      <c r="D19" s="12" t="s">
        <v>51</v>
      </c>
      <c r="E19" s="6" t="s">
        <v>68</v>
      </c>
      <c r="F19" s="20" t="s">
        <v>67</v>
      </c>
      <c r="G19" s="22"/>
      <c r="H19" s="6">
        <v>30</v>
      </c>
      <c r="I19" s="6">
        <v>30</v>
      </c>
      <c r="J19" s="20"/>
      <c r="K19" s="22"/>
    </row>
    <row r="20" spans="1:11" ht="39" customHeight="1">
      <c r="A20" s="23"/>
      <c r="B20" s="1" t="s">
        <v>29</v>
      </c>
      <c r="C20" s="2" t="s">
        <v>30</v>
      </c>
      <c r="D20" s="12" t="s">
        <v>52</v>
      </c>
      <c r="E20" s="19" t="s">
        <v>57</v>
      </c>
      <c r="F20" s="28">
        <v>0.95</v>
      </c>
      <c r="G20" s="22"/>
      <c r="H20" s="6">
        <v>10</v>
      </c>
      <c r="I20" s="6">
        <v>10</v>
      </c>
      <c r="J20" s="20"/>
      <c r="K20" s="22"/>
    </row>
    <row r="21" spans="1:11" ht="23.1" customHeight="1">
      <c r="A21" s="29" t="s">
        <v>31</v>
      </c>
      <c r="B21" s="30"/>
      <c r="C21" s="30"/>
      <c r="D21" s="30"/>
      <c r="E21" s="30"/>
      <c r="F21" s="30"/>
      <c r="G21" s="31"/>
      <c r="H21" s="13">
        <v>100</v>
      </c>
      <c r="I21" s="14">
        <f>SUM(I9,I14:I20)</f>
        <v>100</v>
      </c>
      <c r="J21" s="29"/>
      <c r="K21" s="31"/>
    </row>
    <row r="22" spans="1:11" ht="18" customHeight="1">
      <c r="A22" s="24" t="s">
        <v>40</v>
      </c>
      <c r="B22" s="27" t="s">
        <v>32</v>
      </c>
      <c r="C22" s="27"/>
      <c r="D22" s="27" t="s">
        <v>33</v>
      </c>
      <c r="E22" s="27"/>
      <c r="F22" s="27"/>
      <c r="G22" s="27" t="s">
        <v>34</v>
      </c>
      <c r="H22" s="27"/>
      <c r="I22" s="27"/>
      <c r="J22" s="27"/>
      <c r="K22" s="27"/>
    </row>
    <row r="23" spans="1:11" ht="18" customHeight="1">
      <c r="A23" s="24"/>
      <c r="B23" s="27" t="s">
        <v>62</v>
      </c>
      <c r="C23" s="27"/>
      <c r="D23" s="27" t="s">
        <v>63</v>
      </c>
      <c r="E23" s="27"/>
      <c r="F23" s="27"/>
      <c r="G23" s="27" t="s">
        <v>64</v>
      </c>
      <c r="H23" s="27"/>
      <c r="I23" s="27"/>
      <c r="J23" s="27"/>
      <c r="K23" s="27"/>
    </row>
    <row r="24" spans="1:11" ht="18" customHeight="1">
      <c r="A24" s="24"/>
      <c r="B24" s="27" t="s">
        <v>65</v>
      </c>
      <c r="C24" s="27"/>
      <c r="D24" s="27" t="s">
        <v>66</v>
      </c>
      <c r="E24" s="27"/>
      <c r="F24" s="27"/>
      <c r="G24" s="27" t="s">
        <v>43</v>
      </c>
      <c r="H24" s="27"/>
      <c r="I24" s="27"/>
      <c r="J24" s="27"/>
      <c r="K24" s="27"/>
    </row>
    <row r="25" spans="1:11" ht="76.5" customHeight="1">
      <c r="A25" s="6" t="s">
        <v>35</v>
      </c>
      <c r="B25" s="20"/>
      <c r="C25" s="21"/>
      <c r="D25" s="21"/>
      <c r="E25" s="21"/>
      <c r="F25" s="21"/>
      <c r="G25" s="21"/>
      <c r="H25" s="21"/>
      <c r="I25" s="21"/>
      <c r="J25" s="21"/>
      <c r="K25" s="22"/>
    </row>
  </sheetData>
  <mergeCells count="50">
    <mergeCell ref="A7:E7"/>
    <mergeCell ref="F7:K7"/>
    <mergeCell ref="F8:G8"/>
    <mergeCell ref="F9:G9"/>
    <mergeCell ref="A5:B5"/>
    <mergeCell ref="C5:D5"/>
    <mergeCell ref="F5:K5"/>
    <mergeCell ref="A6:E6"/>
    <mergeCell ref="F6:K6"/>
    <mergeCell ref="A8:B12"/>
    <mergeCell ref="F11:G11"/>
    <mergeCell ref="F12:G12"/>
    <mergeCell ref="K9:K12"/>
    <mergeCell ref="F10:G10"/>
    <mergeCell ref="A1:K1"/>
    <mergeCell ref="A2:K2"/>
    <mergeCell ref="A3:K3"/>
    <mergeCell ref="A4:B4"/>
    <mergeCell ref="C4:K4"/>
    <mergeCell ref="F13:G13"/>
    <mergeCell ref="F15:G15"/>
    <mergeCell ref="J13:K13"/>
    <mergeCell ref="F14:G14"/>
    <mergeCell ref="J14:K14"/>
    <mergeCell ref="J15:K15"/>
    <mergeCell ref="G22:K22"/>
    <mergeCell ref="F19:G19"/>
    <mergeCell ref="J19:K19"/>
    <mergeCell ref="F16:G16"/>
    <mergeCell ref="J16:K16"/>
    <mergeCell ref="F17:G17"/>
    <mergeCell ref="J17:K17"/>
    <mergeCell ref="F18:G18"/>
    <mergeCell ref="J18:K18"/>
    <mergeCell ref="B25:K25"/>
    <mergeCell ref="A13:A20"/>
    <mergeCell ref="A22:A24"/>
    <mergeCell ref="B14:B18"/>
    <mergeCell ref="B23:C23"/>
    <mergeCell ref="D23:F23"/>
    <mergeCell ref="G23:K23"/>
    <mergeCell ref="B24:C24"/>
    <mergeCell ref="D24:F24"/>
    <mergeCell ref="G24:K24"/>
    <mergeCell ref="F20:G20"/>
    <mergeCell ref="J20:K20"/>
    <mergeCell ref="A21:G21"/>
    <mergeCell ref="J21:K21"/>
    <mergeCell ref="B22:C22"/>
    <mergeCell ref="D22:F22"/>
  </mergeCells>
  <phoneticPr fontId="3" type="noConversion"/>
  <conditionalFormatting sqref="H14:I21">
    <cfRule type="containsBlanks" dxfId="2" priority="3">
      <formula>LEN(TRIM(H14))=0</formula>
    </cfRule>
  </conditionalFormatting>
  <conditionalFormatting sqref="I9">
    <cfRule type="containsBlanks" dxfId="1" priority="2">
      <formula>LEN(TRIM(I9))=0</formula>
    </cfRule>
  </conditionalFormatting>
  <conditionalFormatting sqref="H21">
    <cfRule type="expression" dxfId="0" priority="1">
      <formula>SUM(H14:H20,H9)&lt;&gt;H21</formula>
    </cfRule>
  </conditionalFormatting>
  <pageMargins left="0.75138888888888899" right="0.75138888888888899" top="0.74791666666666701" bottom="0.43263888888888902" header="0.5" footer="0.196527777777778"/>
  <pageSetup paperSize="9" scale="5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微软用户</cp:lastModifiedBy>
  <cp:lastPrinted>2024-03-19T07:03:53Z</cp:lastPrinted>
  <dcterms:created xsi:type="dcterms:W3CDTF">2023-02-27T02:57:00Z</dcterms:created>
  <dcterms:modified xsi:type="dcterms:W3CDTF">2024-03-25T05:43:33Z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A3535D9A7D7A437A8E46F4321A6B0048</vt:lpwstr>
  </property>
  <property fmtid="{D5CDD505-2E9C-101B-9397-08002B2CF9AE}" pid="3" name="KSOProductBuildVer">
    <vt:lpwstr>2052-11.1.0.10495</vt:lpwstr>
  </property>
</Properties>
</file>