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  <c r="E9" i="1"/>
  <c r="D9" i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<sst xmlns="http://schemas.openxmlformats.org/spreadsheetml/2006/main" count="75" uniqueCount="66">
  <si>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</si>
  <si>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</si>
  <si>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</si>
  <si>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</si>
  <si>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2023年学前教育资助金项目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</si>
  <si>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</si>
  <si>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</si>
  <si>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</si>
  <si>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</si>
  <si>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</si>
  <si>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</si>
  <si>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落实国家资助政策，减轻困难儿童经济负担，保证家庭困难儿童顺利入园。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</si>
  <si>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</si>
  <si>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</si>
  <si>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</si>
  <si>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</si>
  <si>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</si>
  <si>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</si>
  <si>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</si>
  <si>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</si>
  <si>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</si>
  <si>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</si>
  <si>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</si>
  <si>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</si>
  <si>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</si>
  <si>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</si>
  <si>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</si>
  <si>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</si>
  <si>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</si>
  <si>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</si>
  <si>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</si>
  <si>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</si>
  <si>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</si>
  <si>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资助儿童数</t>
  </si>
  <si>
    <t>≤71名</t>
  </si>
  <si>
    <t>质量指标</t>
  </si>
  <si>
    <t>资金使用合规率</t>
  </si>
  <si>
    <t>≥95%</t>
  </si>
  <si>
    <t>时效指标</t>
  </si>
  <si>
    <t>经费使用及时率</t>
  </si>
  <si>
    <t>≥98%</t>
  </si>
  <si>
    <t>成本指标</t>
  </si>
  <si>
    <t>资助金额</t>
  </si>
  <si>
    <t>≤106500元</t>
  </si>
  <si>
    <t>99000元</t>
  </si>
  <si>
    <t>效益指标
（30分）</t>
  </si>
  <si>
    <t>社会效益指标</t>
  </si>
  <si>
    <t>减轻困难儿童经济负担</t>
  </si>
  <si>
    <t>切实减轻家庭经济困难</t>
  </si>
  <si>
    <t>大大减轻家庭经济困难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</si>
  <si>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</si>
  <si>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</si>
  <si>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</si>
  <si>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</si>
  <si>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</si>
  <si>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</si>
  <si>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</si>
  <si>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</si>
  <si>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</si>
  <si>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68名</t>
    <phoneticPr fontId="7" type="noConversion"/>
  </si>
  <si>
    <t>符合学前资助政策的儿童为68人</t>
    <phoneticPr fontId="7" type="noConversion"/>
  </si>
  <si>
    <t>曹静</t>
  </si>
  <si>
    <t>资助室负责人</t>
    <phoneticPr fontId="7" type="noConversion"/>
  </si>
  <si>
    <t>天津市东丽区教育综合保障中心资助室</t>
    <phoneticPr fontId="7" type="noConversion"/>
  </si>
  <si>
    <t>全年为68名儿童发放学前教育资助金共计9.9万元，落实了学前资助政策，保障了家庭困难儿童顺利入园。</t>
    <phoneticPr fontId="7" type="noConversion"/>
  </si>
  <si>
    <t>按照实际符合学前资助政策的儿童数量发放学前资助金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</si>
</sst>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3" workbookViewId="0">
      <selection activeCell="J17" sqref="J17:K17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8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4.95" customHeight="1">
      <c r="A4" s="43" t="s">
        <v>3</v>
      </c>
      <c r="B4" s="43"/>
      <c r="C4" s="45" t="s">
        <v>4</v>
      </c>
      <c r="D4" s="45"/>
      <c r="E4" s="45"/>
      <c r="F4" s="45"/>
      <c r="G4" s="45"/>
      <c r="H4" s="45"/>
      <c r="I4" s="45"/>
      <c r="J4" s="45"/>
      <c r="K4" s="46"/>
    </row>
    <row r="5" spans="1:11" ht="24.95" customHeight="1">
      <c r="A5" s="43" t="s">
        <v>5</v>
      </c>
      <c r="B5" s="43"/>
      <c r="C5" s="43" t="s">
        <v>6</v>
      </c>
      <c r="D5" s="43"/>
      <c r="E5" s="3" t="s">
        <v>7</v>
      </c>
      <c r="F5" s="44" t="s">
        <v>8</v>
      </c>
      <c r="G5" s="45"/>
      <c r="H5" s="45"/>
      <c r="I5" s="45"/>
      <c r="J5" s="45"/>
      <c r="K5" s="46"/>
    </row>
    <row r="6" spans="1:11" ht="24.95" customHeight="1">
      <c r="A6" s="20" t="s">
        <v>9</v>
      </c>
      <c r="B6" s="21"/>
      <c r="C6" s="21"/>
      <c r="D6" s="21"/>
      <c r="E6" s="22"/>
      <c r="F6" s="44" t="s">
        <v>10</v>
      </c>
      <c r="G6" s="45"/>
      <c r="H6" s="45"/>
      <c r="I6" s="45"/>
      <c r="J6" s="45"/>
      <c r="K6" s="46"/>
    </row>
    <row r="7" spans="1:11" ht="42" customHeight="1">
      <c r="A7" s="20" t="s">
        <v>11</v>
      </c>
      <c r="B7" s="21"/>
      <c r="C7" s="21"/>
      <c r="D7" s="21"/>
      <c r="E7" s="22"/>
      <c r="F7" s="39" t="s">
        <v>64</v>
      </c>
      <c r="G7" s="40"/>
      <c r="H7" s="40"/>
      <c r="I7" s="40"/>
      <c r="J7" s="40"/>
      <c r="K7" s="41"/>
    </row>
    <row r="8" spans="1:11" ht="28.5" customHeight="1">
      <c r="A8" s="42" t="s">
        <v>12</v>
      </c>
      <c r="B8" s="42"/>
      <c r="C8" s="7"/>
      <c r="D8" s="6" t="s">
        <v>13</v>
      </c>
      <c r="E8" s="6" t="s">
        <v>14</v>
      </c>
      <c r="F8" s="20" t="s">
        <v>15</v>
      </c>
      <c r="G8" s="22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42"/>
      <c r="B9" s="42"/>
      <c r="C9" s="8" t="s">
        <v>20</v>
      </c>
      <c r="D9" s="3">
        <f>SUM(D10:D12)</f>
        <v>10.65</v>
      </c>
      <c r="E9" s="3">
        <f>SUM(E10:E12)</f>
        <v>9.9</v>
      </c>
      <c r="F9" s="20">
        <f>SUM(F10:F12)</f>
        <v>9.9</v>
      </c>
      <c r="G9" s="22"/>
      <c r="H9" s="3">
        <v>10</v>
      </c>
      <c r="I9" s="6">
        <v>10</v>
      </c>
      <c r="J9" s="17">
        <f>IFERROR(F9/E9,"")</f>
        <v>1</v>
      </c>
      <c r="K9" s="36"/>
    </row>
    <row r="10" spans="1:11" ht="28.5" customHeight="1">
      <c r="A10" s="42"/>
      <c r="B10" s="42"/>
      <c r="C10" s="9" t="s">
        <v>21</v>
      </c>
      <c r="D10" s="6">
        <v>0</v>
      </c>
      <c r="E10" s="3">
        <v>0</v>
      </c>
      <c r="F10" s="20">
        <v>0</v>
      </c>
      <c r="G10" s="22"/>
      <c r="H10" s="3" t="s">
        <v>22</v>
      </c>
      <c r="I10" s="3" t="s">
        <v>22</v>
      </c>
      <c r="J10" s="17" t="str">
        <f t="shared" ref="J10:J12" si="0">IFERROR(F10/E10,"")</f>
        <v/>
      </c>
      <c r="K10" s="37"/>
    </row>
    <row r="11" spans="1:11" ht="28.5" customHeight="1">
      <c r="A11" s="42"/>
      <c r="B11" s="42"/>
      <c r="C11" s="8" t="s">
        <v>23</v>
      </c>
      <c r="D11" s="10">
        <v>10.65</v>
      </c>
      <c r="E11" s="11">
        <v>9.9</v>
      </c>
      <c r="F11" s="35">
        <v>9.9</v>
      </c>
      <c r="G11" s="22"/>
      <c r="H11" s="3" t="s">
        <v>22</v>
      </c>
      <c r="I11" s="3" t="s">
        <v>22</v>
      </c>
      <c r="J11" s="17">
        <f t="shared" si="0"/>
        <v>1</v>
      </c>
      <c r="K11" s="37"/>
    </row>
    <row r="12" spans="1:11" ht="28.5" customHeight="1">
      <c r="A12" s="42"/>
      <c r="B12" s="42"/>
      <c r="C12" s="8" t="s">
        <v>24</v>
      </c>
      <c r="D12" s="3"/>
      <c r="E12" s="3"/>
      <c r="F12" s="20"/>
      <c r="G12" s="22"/>
      <c r="H12" s="3" t="s">
        <v>22</v>
      </c>
      <c r="I12" s="3" t="s">
        <v>22</v>
      </c>
      <c r="J12" s="17" t="str">
        <f t="shared" si="0"/>
        <v/>
      </c>
      <c r="K12" s="38"/>
    </row>
    <row r="13" spans="1:11" ht="24.95" customHeight="1">
      <c r="A13" s="23" t="s">
        <v>25</v>
      </c>
      <c r="B13" s="4" t="s">
        <v>26</v>
      </c>
      <c r="C13" s="6" t="s">
        <v>27</v>
      </c>
      <c r="D13" s="6" t="s">
        <v>28</v>
      </c>
      <c r="E13" s="6" t="s">
        <v>29</v>
      </c>
      <c r="F13" s="20" t="s">
        <v>30</v>
      </c>
      <c r="G13" s="22"/>
      <c r="H13" s="6" t="s">
        <v>16</v>
      </c>
      <c r="I13" s="6" t="s">
        <v>17</v>
      </c>
      <c r="J13" s="20" t="s">
        <v>19</v>
      </c>
      <c r="K13" s="22"/>
    </row>
    <row r="14" spans="1:11" ht="39" customHeight="1">
      <c r="A14" s="23"/>
      <c r="B14" s="25" t="s">
        <v>31</v>
      </c>
      <c r="C14" s="13" t="s">
        <v>32</v>
      </c>
      <c r="D14" s="14" t="s">
        <v>33</v>
      </c>
      <c r="E14" s="6" t="s">
        <v>34</v>
      </c>
      <c r="F14" s="34" t="s">
        <v>59</v>
      </c>
      <c r="G14" s="33"/>
      <c r="H14" s="18">
        <v>12.5</v>
      </c>
      <c r="I14" s="18">
        <v>12</v>
      </c>
      <c r="J14" s="34" t="s">
        <v>60</v>
      </c>
      <c r="K14" s="33"/>
    </row>
    <row r="15" spans="1:11" ht="39" customHeight="1">
      <c r="A15" s="23"/>
      <c r="B15" s="26"/>
      <c r="C15" s="13" t="s">
        <v>35</v>
      </c>
      <c r="D15" s="14" t="s">
        <v>36</v>
      </c>
      <c r="E15" s="6" t="s">
        <v>37</v>
      </c>
      <c r="F15" s="32">
        <v>1</v>
      </c>
      <c r="G15" s="33"/>
      <c r="H15" s="18">
        <v>12.5</v>
      </c>
      <c r="I15" s="18">
        <v>12.5</v>
      </c>
      <c r="J15" s="34"/>
      <c r="K15" s="33"/>
    </row>
    <row r="16" spans="1:11" ht="39" customHeight="1">
      <c r="A16" s="23"/>
      <c r="B16" s="26"/>
      <c r="C16" s="13" t="s">
        <v>38</v>
      </c>
      <c r="D16" s="14" t="s">
        <v>39</v>
      </c>
      <c r="E16" s="6" t="s">
        <v>40</v>
      </c>
      <c r="F16" s="32">
        <v>1</v>
      </c>
      <c r="G16" s="33"/>
      <c r="H16" s="18">
        <v>12.5</v>
      </c>
      <c r="I16" s="18">
        <v>12.5</v>
      </c>
      <c r="J16" s="34"/>
      <c r="K16" s="33"/>
    </row>
    <row r="17" spans="1:11" ht="39" customHeight="1">
      <c r="A17" s="23"/>
      <c r="B17" s="26"/>
      <c r="C17" s="13" t="s">
        <v>41</v>
      </c>
      <c r="D17" s="14" t="s">
        <v>42</v>
      </c>
      <c r="E17" s="6" t="s">
        <v>43</v>
      </c>
      <c r="F17" s="34" t="s">
        <v>44</v>
      </c>
      <c r="G17" s="33"/>
      <c r="H17" s="18">
        <v>12.5</v>
      </c>
      <c r="I17" s="18">
        <v>12</v>
      </c>
      <c r="J17" s="34" t="s">
        <v>65</v>
      </c>
      <c r="K17" s="33"/>
    </row>
    <row r="18" spans="1:11" ht="39" customHeight="1">
      <c r="A18" s="23"/>
      <c r="B18" s="12" t="s">
        <v>45</v>
      </c>
      <c r="C18" s="13" t="s">
        <v>46</v>
      </c>
      <c r="D18" s="14" t="s">
        <v>47</v>
      </c>
      <c r="E18" s="6" t="s">
        <v>48</v>
      </c>
      <c r="F18" s="20" t="s">
        <v>49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2" t="s">
        <v>50</v>
      </c>
      <c r="C19" s="13" t="s">
        <v>51</v>
      </c>
      <c r="D19" s="14" t="s">
        <v>52</v>
      </c>
      <c r="E19" s="6" t="s">
        <v>37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53</v>
      </c>
      <c r="B20" s="30"/>
      <c r="C20" s="30"/>
      <c r="D20" s="30"/>
      <c r="E20" s="30"/>
      <c r="F20" s="30"/>
      <c r="G20" s="31"/>
      <c r="H20" s="16">
        <v>100</v>
      </c>
      <c r="I20" s="15">
        <f>SUM(I9,I14:I19)</f>
        <v>99</v>
      </c>
      <c r="J20" s="29"/>
      <c r="K20" s="31"/>
    </row>
    <row r="21" spans="1:11" ht="18" customHeight="1">
      <c r="A21" s="24" t="s">
        <v>54</v>
      </c>
      <c r="B21" s="19" t="s">
        <v>55</v>
      </c>
      <c r="C21" s="19"/>
      <c r="D21" s="19" t="s">
        <v>56</v>
      </c>
      <c r="E21" s="19"/>
      <c r="F21" s="19"/>
      <c r="G21" s="19" t="s">
        <v>57</v>
      </c>
      <c r="H21" s="19"/>
      <c r="I21" s="19"/>
      <c r="J21" s="19"/>
      <c r="K21" s="19"/>
    </row>
    <row r="22" spans="1:11" ht="18" customHeight="1">
      <c r="A22" s="24"/>
      <c r="B22" s="19" t="s">
        <v>61</v>
      </c>
      <c r="C22" s="19"/>
      <c r="D22" s="27" t="s">
        <v>62</v>
      </c>
      <c r="E22" s="19"/>
      <c r="F22" s="19"/>
      <c r="G22" s="27" t="s">
        <v>63</v>
      </c>
      <c r="H22" s="19"/>
      <c r="I22" s="19"/>
      <c r="J22" s="19"/>
      <c r="K22" s="19"/>
    </row>
    <row r="23" spans="1:11" ht="18" customHeight="1">
      <c r="A23" s="24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76.5" customHeight="1">
      <c r="A24" s="6" t="s">
        <v>58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