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45" windowHeight="96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12" i="1"/>
  <c r="J11" i="1"/>
  <c r="J10" i="1"/>
  <c r="J9" i="1"/>
</calcChain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<sst xmlns="http://schemas.openxmlformats.org/spreadsheetml/2006/main" count="78" uniqueCount="67">
  <si>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</si>
  <si>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</si>
  <si>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</si>
  <si>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</si>
  <si>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</si>
  <si>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</si>
  <si>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</si>
  <si>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</si>
  <si>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</si>
  <si>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</si>
  <si>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</si>
  <si>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</si>
  <si>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</si>
  <si>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</si>
  <si>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</si>
  <si>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</si>
  <si>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</si>
  <si>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</si>
  <si>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</si>
  <si>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</si>
  <si>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</si>
  <si>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</si>
  <si>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</si>
  <si>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</si>
  <si>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</si>
  <si>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</si>
  <si>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</si>
  <si>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</si>
  <si>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维修面积</t>
  </si>
  <si>
    <t>7500平米</t>
  </si>
  <si>
    <t>维修学校数量</t>
  </si>
  <si>
    <t>质量指标</t>
  </si>
  <si>
    <t>验收通过率</t>
  </si>
  <si>
    <t>≥95%</t>
  </si>
  <si>
    <t>时效指标</t>
  </si>
  <si>
    <t>按期完成率</t>
  </si>
  <si>
    <t>成本指标</t>
  </si>
  <si>
    <t>维修维护成本</t>
  </si>
  <si>
    <t>≤300万</t>
  </si>
  <si>
    <t>效益指标
（30分）</t>
  </si>
  <si>
    <t>社会效益指标</t>
  </si>
  <si>
    <t>改善活动设施</t>
  </si>
  <si>
    <t>有所改善</t>
  </si>
  <si>
    <t>完成工作，保障安全</t>
  </si>
  <si>
    <t>满意度指标
（10分）</t>
  </si>
  <si>
    <t>服务对象
满意度指标</t>
  </si>
  <si>
    <t>受益群体满意率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</si>
  <si>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</si>
  <si>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</si>
  <si>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</si>
  <si>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</si>
  <si>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</si>
  <si>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</si>
  <si>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2023年学校小型维修项目</t>
    <phoneticPr fontId="7" type="noConversion"/>
  </si>
  <si>
    <t>天津市东丽区教育综合保障中心</t>
    <phoneticPr fontId="7" type="noConversion"/>
  </si>
  <si>
    <t>8个</t>
    <phoneticPr fontId="7" type="noConversion"/>
  </si>
  <si>
    <t>158.5516万</t>
    <phoneticPr fontId="7" type="noConversion"/>
  </si>
  <si>
    <t>非三保支出财政暂缓拨付</t>
    <phoneticPr fontId="7" type="noConversion"/>
  </si>
  <si>
    <t>天津市东丽区教育综合保障中心房管室</t>
    <phoneticPr fontId="7" type="noConversion"/>
  </si>
  <si>
    <t>平殿光</t>
    <phoneticPr fontId="7" type="noConversion"/>
  </si>
  <si>
    <t>室主任</t>
    <phoneticPr fontId="7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</si>
  <si>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</si>
  <si>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r>
      <t>一级</t>
    </r>
    <r>
      <rPr>
        <sz val="12"/>
        <rFont val="宋体"/>
        <family val="3"/>
        <charset val="134"/>
      </rPr>
      <t>指标</t>
    </r>
  </si>
  <si>
    <r>
      <t>≥</t>
    </r>
    <r>
      <rPr>
        <sz val="11"/>
        <rFont val="Calibri"/>
        <family val="2"/>
      </rPr>
      <t>7500</t>
    </r>
    <r>
      <rPr>
        <sz val="11"/>
        <rFont val="宋体"/>
        <family val="3"/>
        <charset val="134"/>
      </rPr>
      <t>平米</t>
    </r>
  </si>
  <si>
    <r>
      <t>≤8</t>
    </r>
    <r>
      <rPr>
        <sz val="11"/>
        <rFont val="宋体"/>
        <family val="3"/>
        <charset val="134"/>
      </rPr>
      <t>个</t>
    </r>
  </si>
  <si>
    <t>提升使用功能及安全系统，保障师生安全。进行应急抢修，保证学校基础设施正常运转。</t>
    <phoneticPr fontId="7" type="noConversion"/>
  </si>
  <si>
    <t>完成了津门小学、苗街小学电力改造项目,东丽区实验小学等4所学校维修项目,津门小学630Kwa箱式变电站新装工程,天津市东丽区丰年幼儿园卫生间排水改造工程,天津市钢管公司中学等学校维修改造工程,共计支付工程款158.5516万元，使部分学校基础设施正常运转情况有所改善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</si>
</sst>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J19" sqref="J19:K1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5</v>
      </c>
      <c r="D5" s="21"/>
      <c r="E5" s="3" t="s">
        <v>6</v>
      </c>
      <c r="F5" s="24" t="s">
        <v>54</v>
      </c>
      <c r="G5" s="22"/>
      <c r="H5" s="22"/>
      <c r="I5" s="22"/>
      <c r="J5" s="22"/>
      <c r="K5" s="23"/>
    </row>
    <row r="6" spans="1:11" ht="24.95" customHeight="1">
      <c r="A6" s="25" t="s">
        <v>7</v>
      </c>
      <c r="B6" s="26"/>
      <c r="C6" s="26"/>
      <c r="D6" s="26"/>
      <c r="E6" s="27"/>
      <c r="F6" s="24" t="s">
        <v>8</v>
      </c>
      <c r="G6" s="22"/>
      <c r="H6" s="22"/>
      <c r="I6" s="22"/>
      <c r="J6" s="22"/>
      <c r="K6" s="23"/>
    </row>
    <row r="7" spans="1:11" ht="46.5" customHeight="1">
      <c r="A7" s="25" t="s">
        <v>65</v>
      </c>
      <c r="B7" s="26"/>
      <c r="C7" s="26"/>
      <c r="D7" s="26"/>
      <c r="E7" s="27"/>
      <c r="F7" s="28" t="s">
        <v>66</v>
      </c>
      <c r="G7" s="29"/>
      <c r="H7" s="29"/>
      <c r="I7" s="29"/>
      <c r="J7" s="29"/>
      <c r="K7" s="30"/>
    </row>
    <row r="8" spans="1:11" ht="28.5" customHeight="1">
      <c r="A8" s="40" t="s">
        <v>61</v>
      </c>
      <c r="B8" s="40"/>
      <c r="C8" s="7"/>
      <c r="D8" s="6" t="s">
        <v>9</v>
      </c>
      <c r="E8" s="6" t="s">
        <v>10</v>
      </c>
      <c r="F8" s="25" t="s">
        <v>11</v>
      </c>
      <c r="G8" s="27"/>
      <c r="H8" s="6" t="s">
        <v>12</v>
      </c>
      <c r="I8" s="6" t="s">
        <v>13</v>
      </c>
      <c r="J8" s="6" t="s">
        <v>14</v>
      </c>
      <c r="K8" s="5" t="s">
        <v>15</v>
      </c>
    </row>
    <row r="9" spans="1:11" ht="28.5" customHeight="1">
      <c r="A9" s="40"/>
      <c r="B9" s="40"/>
      <c r="C9" s="8" t="s">
        <v>16</v>
      </c>
      <c r="D9" s="3">
        <v>300</v>
      </c>
      <c r="E9" s="3">
        <v>158.55160000000001</v>
      </c>
      <c r="F9" s="25">
        <v>158.55160000000001</v>
      </c>
      <c r="G9" s="27"/>
      <c r="H9" s="3">
        <v>10</v>
      </c>
      <c r="I9" s="6">
        <v>10</v>
      </c>
      <c r="J9" s="14">
        <f>IFERROR(F9/E9,"")</f>
        <v>1</v>
      </c>
      <c r="K9" s="37"/>
    </row>
    <row r="10" spans="1:11" ht="28.5" customHeight="1">
      <c r="A10" s="40"/>
      <c r="B10" s="40"/>
      <c r="C10" s="9" t="s">
        <v>17</v>
      </c>
      <c r="D10" s="6"/>
      <c r="E10" s="3"/>
      <c r="F10" s="25"/>
      <c r="G10" s="27"/>
      <c r="H10" s="3" t="s">
        <v>18</v>
      </c>
      <c r="I10" s="3" t="s">
        <v>18</v>
      </c>
      <c r="J10" s="14" t="str">
        <f t="shared" ref="J10:J12" si="0">IFERROR(F10/E10,"")</f>
        <v/>
      </c>
      <c r="K10" s="38"/>
    </row>
    <row r="11" spans="1:11" ht="28.5" customHeight="1">
      <c r="A11" s="40"/>
      <c r="B11" s="40"/>
      <c r="C11" s="8" t="s">
        <v>19</v>
      </c>
      <c r="D11" s="3">
        <v>300</v>
      </c>
      <c r="E11" s="3">
        <v>158.55160000000001</v>
      </c>
      <c r="F11" s="25">
        <v>158.55160000000001</v>
      </c>
      <c r="G11" s="27"/>
      <c r="H11" s="3" t="s">
        <v>18</v>
      </c>
      <c r="I11" s="3" t="s">
        <v>18</v>
      </c>
      <c r="J11" s="14">
        <f t="shared" si="0"/>
        <v>1</v>
      </c>
      <c r="K11" s="38"/>
    </row>
    <row r="12" spans="1:11" ht="28.5" customHeight="1">
      <c r="A12" s="40"/>
      <c r="B12" s="40"/>
      <c r="C12" s="8" t="s">
        <v>20</v>
      </c>
      <c r="D12" s="3"/>
      <c r="E12" s="3"/>
      <c r="F12" s="25"/>
      <c r="G12" s="27"/>
      <c r="H12" s="3" t="s">
        <v>18</v>
      </c>
      <c r="I12" s="3" t="s">
        <v>18</v>
      </c>
      <c r="J12" s="14" t="str">
        <f t="shared" si="0"/>
        <v/>
      </c>
      <c r="K12" s="39"/>
    </row>
    <row r="13" spans="1:11" ht="24.95" customHeight="1">
      <c r="A13" s="33" t="s">
        <v>21</v>
      </c>
      <c r="B13" s="4" t="s">
        <v>62</v>
      </c>
      <c r="C13" s="6" t="s">
        <v>22</v>
      </c>
      <c r="D13" s="6" t="s">
        <v>23</v>
      </c>
      <c r="E13" s="6" t="s">
        <v>24</v>
      </c>
      <c r="F13" s="25" t="s">
        <v>25</v>
      </c>
      <c r="G13" s="27"/>
      <c r="H13" s="6" t="s">
        <v>12</v>
      </c>
      <c r="I13" s="6" t="s">
        <v>13</v>
      </c>
      <c r="J13" s="25" t="s">
        <v>15</v>
      </c>
      <c r="K13" s="27"/>
    </row>
    <row r="14" spans="1:11" ht="39" customHeight="1">
      <c r="A14" s="33"/>
      <c r="B14" s="35" t="s">
        <v>26</v>
      </c>
      <c r="C14" s="11" t="s">
        <v>27</v>
      </c>
      <c r="D14" s="15" t="s">
        <v>28</v>
      </c>
      <c r="E14" s="16" t="s">
        <v>63</v>
      </c>
      <c r="F14" s="25" t="s">
        <v>29</v>
      </c>
      <c r="G14" s="27"/>
      <c r="H14" s="6">
        <v>6.5</v>
      </c>
      <c r="I14" s="6">
        <v>6.5</v>
      </c>
      <c r="J14" s="25"/>
      <c r="K14" s="27"/>
    </row>
    <row r="15" spans="1:11" ht="39" customHeight="1">
      <c r="A15" s="33"/>
      <c r="B15" s="36"/>
      <c r="C15" s="11" t="s">
        <v>27</v>
      </c>
      <c r="D15" s="15" t="s">
        <v>30</v>
      </c>
      <c r="E15" s="17" t="s">
        <v>64</v>
      </c>
      <c r="F15" s="25" t="s">
        <v>55</v>
      </c>
      <c r="G15" s="27"/>
      <c r="H15" s="6">
        <v>6</v>
      </c>
      <c r="I15" s="6">
        <v>6</v>
      </c>
      <c r="J15" s="25"/>
      <c r="K15" s="27"/>
    </row>
    <row r="16" spans="1:11" ht="39" customHeight="1">
      <c r="A16" s="33"/>
      <c r="B16" s="36"/>
      <c r="C16" s="11" t="s">
        <v>31</v>
      </c>
      <c r="D16" s="15" t="s">
        <v>32</v>
      </c>
      <c r="E16" s="6" t="s">
        <v>33</v>
      </c>
      <c r="F16" s="31">
        <v>0.95</v>
      </c>
      <c r="G16" s="27"/>
      <c r="H16" s="6">
        <v>12.5</v>
      </c>
      <c r="I16" s="6">
        <v>12.5</v>
      </c>
      <c r="J16" s="25"/>
      <c r="K16" s="27"/>
    </row>
    <row r="17" spans="1:11" ht="39" customHeight="1">
      <c r="A17" s="33"/>
      <c r="B17" s="36"/>
      <c r="C17" s="11" t="s">
        <v>34</v>
      </c>
      <c r="D17" s="15" t="s">
        <v>35</v>
      </c>
      <c r="E17" s="6" t="s">
        <v>33</v>
      </c>
      <c r="F17" s="31">
        <v>0.95</v>
      </c>
      <c r="G17" s="27"/>
      <c r="H17" s="6">
        <v>12.5</v>
      </c>
      <c r="I17" s="6">
        <v>12.5</v>
      </c>
      <c r="J17" s="25"/>
      <c r="K17" s="27"/>
    </row>
    <row r="18" spans="1:11" ht="39" customHeight="1">
      <c r="A18" s="33"/>
      <c r="B18" s="36"/>
      <c r="C18" s="11" t="s">
        <v>36</v>
      </c>
      <c r="D18" s="15" t="s">
        <v>37</v>
      </c>
      <c r="E18" s="6" t="s">
        <v>38</v>
      </c>
      <c r="F18" s="25" t="s">
        <v>56</v>
      </c>
      <c r="G18" s="27"/>
      <c r="H18" s="6">
        <v>12.5</v>
      </c>
      <c r="I18" s="6">
        <v>12.5</v>
      </c>
      <c r="J18" s="25" t="s">
        <v>57</v>
      </c>
      <c r="K18" s="27"/>
    </row>
    <row r="19" spans="1:11" ht="39" customHeight="1">
      <c r="A19" s="33"/>
      <c r="B19" s="10" t="s">
        <v>39</v>
      </c>
      <c r="C19" s="11" t="s">
        <v>40</v>
      </c>
      <c r="D19" s="15" t="s">
        <v>41</v>
      </c>
      <c r="E19" s="17" t="s">
        <v>42</v>
      </c>
      <c r="F19" s="25" t="s">
        <v>43</v>
      </c>
      <c r="G19" s="27"/>
      <c r="H19" s="6">
        <v>30</v>
      </c>
      <c r="I19" s="6">
        <v>30</v>
      </c>
      <c r="J19" s="25"/>
      <c r="K19" s="27"/>
    </row>
    <row r="20" spans="1:11" ht="39" customHeight="1">
      <c r="A20" s="33"/>
      <c r="B20" s="10" t="s">
        <v>44</v>
      </c>
      <c r="C20" s="11" t="s">
        <v>45</v>
      </c>
      <c r="D20" s="15" t="s">
        <v>46</v>
      </c>
      <c r="E20" s="6" t="s">
        <v>33</v>
      </c>
      <c r="F20" s="31">
        <v>0.95</v>
      </c>
      <c r="G20" s="27"/>
      <c r="H20" s="6">
        <v>10</v>
      </c>
      <c r="I20" s="6">
        <v>10</v>
      </c>
      <c r="J20" s="25"/>
      <c r="K20" s="27"/>
    </row>
    <row r="21" spans="1:11" ht="23.1" customHeight="1">
      <c r="A21" s="41" t="s">
        <v>47</v>
      </c>
      <c r="B21" s="42"/>
      <c r="C21" s="42"/>
      <c r="D21" s="42"/>
      <c r="E21" s="42"/>
      <c r="F21" s="42"/>
      <c r="G21" s="43"/>
      <c r="H21" s="13">
        <v>100</v>
      </c>
      <c r="I21" s="12">
        <f>SUM(I9,I14:I20)</f>
        <v>100</v>
      </c>
      <c r="J21" s="41"/>
      <c r="K21" s="43"/>
    </row>
    <row r="22" spans="1:11" ht="18" customHeight="1">
      <c r="A22" s="34" t="s">
        <v>48</v>
      </c>
      <c r="B22" s="32" t="s">
        <v>49</v>
      </c>
      <c r="C22" s="32"/>
      <c r="D22" s="32" t="s">
        <v>50</v>
      </c>
      <c r="E22" s="32"/>
      <c r="F22" s="32"/>
      <c r="G22" s="32" t="s">
        <v>51</v>
      </c>
      <c r="H22" s="32"/>
      <c r="I22" s="32"/>
      <c r="J22" s="32"/>
      <c r="K22" s="32"/>
    </row>
    <row r="23" spans="1:11" ht="18" customHeight="1">
      <c r="A23" s="34"/>
      <c r="B23" s="32" t="s">
        <v>59</v>
      </c>
      <c r="C23" s="32"/>
      <c r="D23" s="32" t="s">
        <v>60</v>
      </c>
      <c r="E23" s="32"/>
      <c r="F23" s="32"/>
      <c r="G23" s="32" t="s">
        <v>58</v>
      </c>
      <c r="H23" s="32"/>
      <c r="I23" s="32"/>
      <c r="J23" s="32"/>
      <c r="K23" s="32"/>
    </row>
    <row r="24" spans="1:11" ht="18" customHeight="1">
      <c r="A24" s="34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76.5" customHeight="1">
      <c r="A25" s="6" t="s">
        <v>52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</row>
  </sheetData>
  <mergeCells count="50">
    <mergeCell ref="B25:K25"/>
    <mergeCell ref="A13:A20"/>
    <mergeCell ref="A22:A24"/>
    <mergeCell ref="B14:B18"/>
    <mergeCell ref="K9:K12"/>
    <mergeCell ref="A8:B12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F16:G16"/>
    <mergeCell ref="J16:K16"/>
    <mergeCell ref="F17:G17"/>
    <mergeCell ref="J17:K17"/>
    <mergeCell ref="J15:K15"/>
    <mergeCell ref="F11:G11"/>
    <mergeCell ref="F12:G12"/>
    <mergeCell ref="F13:G13"/>
    <mergeCell ref="J13:K13"/>
    <mergeCell ref="F14:G14"/>
    <mergeCell ref="J14:K14"/>
    <mergeCell ref="A7:E7"/>
    <mergeCell ref="F7:K7"/>
    <mergeCell ref="F8:G8"/>
    <mergeCell ref="F9:G9"/>
    <mergeCell ref="F10:G10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conditionalFormatting sqref="I9">
    <cfRule type="containsBlanks" dxfId="2" priority="2">
      <formula>LEN(TRIM(I9))=0</formula>
    </cfRule>
  </conditionalFormatting>
  <conditionalFormatting sqref="H21">
    <cfRule type="expression" dxfId="1" priority="1">
      <formula>SUM(H14:H20,H9)&lt;&gt;H21</formula>
    </cfRule>
  </conditionalFormatting>
  <conditionalFormatting sqref="H14:I21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439B8316853A4D27975DFAE949F207E1_13</vt:lpwstr>
  </property>
  <property fmtid="{D5CDD505-2E9C-101B-9397-08002B2CF9AE}" pid="3" name="KSOProductBuildVer">
    <vt:lpwstr>2052-12.1.0.16388</vt:lpwstr>
  </property>
</Properties>
</file>