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0" i="1" l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<sst xmlns="http://schemas.openxmlformats.org/spreadsheetml/2006/main" count="89" uniqueCount="77">
  <si>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</si>
  <si>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</si>
  <si>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</si>
  <si>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</si>
  <si>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</si>
  <si>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</si>
  <si>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</si>
  <si>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</si>
  <si>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</si>
  <si>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</si>
  <si>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</si>
  <si>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</si>
  <si>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</si>
  <si>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</si>
  <si>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</si>
  <si>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</si>
  <si>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</si>
  <si>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</si>
  <si>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</si>
  <si>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</si>
  <si>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</si>
  <si>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</si>
  <si>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</si>
  <si>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</si>
  <si>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</si>
  <si>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</si>
  <si>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</si>
  <si>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</si>
  <si>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</si>
  <si>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</si>
  <si>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</si>
  <si>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</si>
  <si>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</si>
  <si>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</si>
  <si>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</si>
  <si>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</si>
  <si>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</si>
  <si>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</si>
  <si>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</si>
  <si>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</si>
  <si>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</si>
  <si>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</si>
  <si>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天津市东丽区职业教育中心学校（中专）</t>
    <phoneticPr fontId="3" type="noConversion"/>
  </si>
  <si>
    <t>受益人群满意度</t>
  </si>
  <si>
    <t>≥ 98 %</t>
  </si>
  <si>
    <t>建设优质中职学校，落实立德树人根本任务，提升职业学校信息化建设水平。建设优质专业，深化产教融合校企合作，深化职业教育教学改革。</t>
    <phoneticPr fontId="3" type="noConversion"/>
  </si>
  <si>
    <t>项目验收通过率</t>
  </si>
  <si>
    <t>项目总成本</t>
  </si>
  <si>
    <t>企业认可度</t>
  </si>
  <si>
    <t>= 8 个</t>
  </si>
  <si>
    <t>≥ 30 人次</t>
  </si>
  <si>
    <t>≥ 90 %</t>
  </si>
  <si>
    <t>≤ 312 万元</t>
  </si>
  <si>
    <t>8个</t>
    <phoneticPr fontId="3" type="noConversion"/>
  </si>
  <si>
    <t>19人次</t>
    <phoneticPr fontId="3" type="noConversion"/>
  </si>
  <si>
    <t>32人次</t>
    <phoneticPr fontId="3" type="noConversion"/>
  </si>
  <si>
    <t>≥ 90 %</t>
    <phoneticPr fontId="3" type="noConversion"/>
  </si>
  <si>
    <t>≥ 98 %</t>
    <phoneticPr fontId="3" type="noConversion"/>
  </si>
  <si>
    <t>≥ 95 %</t>
    <phoneticPr fontId="3" type="noConversion"/>
  </si>
  <si>
    <t>朱红娟</t>
    <phoneticPr fontId="3" type="noConversion"/>
  </si>
  <si>
    <t>教务处主任</t>
    <phoneticPr fontId="3" type="noConversion"/>
  </si>
  <si>
    <t>教师</t>
    <phoneticPr fontId="3" type="noConversion"/>
  </si>
  <si>
    <t>东丽区职业教育中心学校 教务处</t>
    <phoneticPr fontId="3" type="noConversion"/>
  </si>
  <si>
    <t>张宏戍</t>
    <phoneticPr fontId="3" type="noConversion"/>
  </si>
  <si>
    <t>学生表现良好，超额完成任务</t>
    <phoneticPr fontId="3" type="noConversion"/>
  </si>
  <si>
    <t>全年为天津市职业院校创优赋能建设项目支付共计120.465万元，保障了创优赋能项目建设实施，达到了优质学校、优质专业建设效果。</t>
    <phoneticPr fontId="3" type="noConversion"/>
  </si>
  <si>
    <t>提前下达2023年现代职业教育质量提升计划资金（中央专款）-津财教指【2022】93号</t>
    <phoneticPr fontId="3" type="noConversion"/>
  </si>
  <si>
    <t>人才培养方案、课程、示范中心数量</t>
    <phoneticPr fontId="3" type="noConversion"/>
  </si>
  <si>
    <t>培训人数</t>
    <phoneticPr fontId="3" type="noConversion"/>
  </si>
  <si>
    <t>≥ 4 人次</t>
    <phoneticPr fontId="3" type="noConversion"/>
  </si>
  <si>
    <t>在投入没有增加的情况下，更多的教师参加了培训</t>
    <phoneticPr fontId="3" type="noConversion"/>
  </si>
  <si>
    <r>
      <t>1+X</t>
    </r>
    <r>
      <rPr>
        <sz val="11"/>
        <color indexed="0"/>
        <rFont val="宋体"/>
        <family val="3"/>
        <charset val="134"/>
      </rPr>
      <t>证书考核学生数</t>
    </r>
    <phoneticPr fontId="3" type="noConversion"/>
  </si>
  <si>
    <r>
      <t>1+X</t>
    </r>
    <r>
      <rPr>
        <sz val="11"/>
        <color indexed="0"/>
        <rFont val="宋体"/>
        <family val="3"/>
        <charset val="134"/>
      </rPr>
      <t>考核通过率</t>
    </r>
    <phoneticPr fontId="3" type="noConversion"/>
  </si>
  <si>
    <t>项目完成及时率</t>
    <phoneticPr fontId="3" type="noConversion"/>
  </si>
  <si>
    <t>资金使用过程中需要调研、论证、财审、招标、供货、验收等环节，严格按流程、合同执行，任务已完成，按照合同约定部分资金尚未到支付时间。</t>
    <phoneticPr fontId="3" type="noConversion"/>
  </si>
  <si>
    <t>120.465万元</t>
    <phoneticPr fontId="3" type="noConversion"/>
  </si>
  <si>
    <t>产出指标
（50分）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</si>
</sst>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7" zoomScaleNormal="100" zoomScaleSheetLayoutView="100" workbookViewId="0">
      <selection activeCell="K9" sqref="K9:K12"/>
    </sheetView>
  </sheetViews>
  <sheetFormatPr defaultColWidth="9" defaultRowHeight="13.5"/>
  <cols>
    <col min="1" max="1" width="6.625" style="14" customWidth="1"/>
    <col min="2" max="2" width="12.25" style="14" customWidth="1"/>
    <col min="3" max="3" width="15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5.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4.95" customHeight="1">
      <c r="A4" s="41" t="s">
        <v>3</v>
      </c>
      <c r="B4" s="41"/>
      <c r="C4" s="42" t="s">
        <v>66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1" t="s">
        <v>4</v>
      </c>
      <c r="B5" s="41"/>
      <c r="C5" s="41" t="s">
        <v>39</v>
      </c>
      <c r="D5" s="41"/>
      <c r="E5" s="4" t="s">
        <v>5</v>
      </c>
      <c r="F5" s="47" t="s">
        <v>42</v>
      </c>
      <c r="G5" s="42"/>
      <c r="H5" s="42"/>
      <c r="I5" s="42"/>
      <c r="J5" s="42"/>
      <c r="K5" s="43"/>
    </row>
    <row r="6" spans="1:11" ht="24.95" customHeight="1">
      <c r="A6" s="21" t="s">
        <v>6</v>
      </c>
      <c r="B6" s="22"/>
      <c r="C6" s="22"/>
      <c r="D6" s="22"/>
      <c r="E6" s="23"/>
      <c r="F6" s="47" t="s">
        <v>7</v>
      </c>
      <c r="G6" s="42"/>
      <c r="H6" s="42"/>
      <c r="I6" s="42"/>
      <c r="J6" s="42"/>
      <c r="K6" s="43"/>
    </row>
    <row r="7" spans="1:11" ht="42" customHeight="1">
      <c r="A7" s="21" t="s">
        <v>45</v>
      </c>
      <c r="B7" s="22"/>
      <c r="C7" s="22"/>
      <c r="D7" s="22"/>
      <c r="E7" s="23"/>
      <c r="F7" s="44" t="s">
        <v>65</v>
      </c>
      <c r="G7" s="45"/>
      <c r="H7" s="45"/>
      <c r="I7" s="45"/>
      <c r="J7" s="45"/>
      <c r="K7" s="46"/>
    </row>
    <row r="8" spans="1:11" ht="28.5" customHeight="1">
      <c r="A8" s="48" t="s">
        <v>36</v>
      </c>
      <c r="B8" s="48"/>
      <c r="C8" s="5"/>
      <c r="D8" s="6" t="s">
        <v>8</v>
      </c>
      <c r="E8" s="6" t="s">
        <v>9</v>
      </c>
      <c r="F8" s="21" t="s">
        <v>10</v>
      </c>
      <c r="G8" s="23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8"/>
      <c r="B9" s="48"/>
      <c r="C9" s="8" t="s">
        <v>15</v>
      </c>
      <c r="D9" s="4">
        <f>SUM(D10:D12)</f>
        <v>0</v>
      </c>
      <c r="E9" s="4">
        <f>SUM(E10:E12)</f>
        <v>120.465</v>
      </c>
      <c r="F9" s="21">
        <f>SUM(F10:F12)</f>
        <v>120.465</v>
      </c>
      <c r="G9" s="23"/>
      <c r="H9" s="4">
        <v>10</v>
      </c>
      <c r="I9" s="6">
        <v>10</v>
      </c>
      <c r="J9" s="9">
        <f>IFERROR(F9/E9,"")</f>
        <v>1</v>
      </c>
      <c r="K9" s="35"/>
    </row>
    <row r="10" spans="1:11" ht="28.5" customHeight="1">
      <c r="A10" s="48"/>
      <c r="B10" s="48"/>
      <c r="C10" s="10" t="s">
        <v>16</v>
      </c>
      <c r="D10" s="6"/>
      <c r="E10" s="4">
        <v>120.465</v>
      </c>
      <c r="F10" s="21">
        <v>120.465</v>
      </c>
      <c r="G10" s="23"/>
      <c r="H10" s="4" t="s">
        <v>17</v>
      </c>
      <c r="I10" s="4" t="s">
        <v>17</v>
      </c>
      <c r="J10" s="9">
        <f t="shared" ref="J10:J12" si="0">IFERROR(F10/E10,"")</f>
        <v>1</v>
      </c>
      <c r="K10" s="37"/>
    </row>
    <row r="11" spans="1:11" ht="28.5" customHeight="1">
      <c r="A11" s="48"/>
      <c r="B11" s="48"/>
      <c r="C11" s="8" t="s">
        <v>18</v>
      </c>
      <c r="D11" s="6"/>
      <c r="E11" s="4"/>
      <c r="F11" s="21"/>
      <c r="G11" s="23"/>
      <c r="H11" s="4" t="s">
        <v>17</v>
      </c>
      <c r="I11" s="4" t="s">
        <v>17</v>
      </c>
      <c r="J11" s="9"/>
      <c r="K11" s="37"/>
    </row>
    <row r="12" spans="1:11" ht="28.5" customHeight="1">
      <c r="A12" s="48"/>
      <c r="B12" s="48"/>
      <c r="C12" s="8" t="s">
        <v>37</v>
      </c>
      <c r="D12" s="4"/>
      <c r="E12" s="4"/>
      <c r="F12" s="21"/>
      <c r="G12" s="23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24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1" t="s">
        <v>22</v>
      </c>
      <c r="G13" s="23"/>
      <c r="H13" s="6" t="s">
        <v>11</v>
      </c>
      <c r="I13" s="6" t="s">
        <v>12</v>
      </c>
      <c r="J13" s="21" t="s">
        <v>14</v>
      </c>
      <c r="K13" s="23"/>
    </row>
    <row r="14" spans="1:11" ht="39" customHeight="1">
      <c r="A14" s="24"/>
      <c r="B14" s="26" t="s">
        <v>76</v>
      </c>
      <c r="C14" s="2" t="s">
        <v>23</v>
      </c>
      <c r="D14" s="20" t="s">
        <v>67</v>
      </c>
      <c r="E14" s="6" t="s">
        <v>49</v>
      </c>
      <c r="F14" s="21" t="s">
        <v>53</v>
      </c>
      <c r="G14" s="23"/>
      <c r="H14" s="35">
        <v>12.5</v>
      </c>
      <c r="I14" s="35">
        <v>12.5</v>
      </c>
      <c r="J14" s="21"/>
      <c r="K14" s="23"/>
    </row>
    <row r="15" spans="1:11" ht="39" customHeight="1">
      <c r="A15" s="24"/>
      <c r="B15" s="27"/>
      <c r="C15" s="18" t="s">
        <v>23</v>
      </c>
      <c r="D15" s="20" t="s">
        <v>68</v>
      </c>
      <c r="E15" s="17" t="s">
        <v>69</v>
      </c>
      <c r="F15" s="21" t="s">
        <v>54</v>
      </c>
      <c r="G15" s="23"/>
      <c r="H15" s="37"/>
      <c r="I15" s="37"/>
      <c r="J15" s="21" t="s">
        <v>70</v>
      </c>
      <c r="K15" s="23"/>
    </row>
    <row r="16" spans="1:11" ht="39" customHeight="1">
      <c r="A16" s="24"/>
      <c r="B16" s="27"/>
      <c r="C16" s="18" t="s">
        <v>23</v>
      </c>
      <c r="D16" s="19" t="s">
        <v>71</v>
      </c>
      <c r="E16" s="17" t="s">
        <v>50</v>
      </c>
      <c r="F16" s="21" t="s">
        <v>55</v>
      </c>
      <c r="G16" s="23"/>
      <c r="H16" s="36"/>
      <c r="I16" s="36"/>
      <c r="J16" s="21" t="s">
        <v>64</v>
      </c>
      <c r="K16" s="23"/>
    </row>
    <row r="17" spans="1:11" ht="39" customHeight="1">
      <c r="A17" s="24"/>
      <c r="B17" s="27"/>
      <c r="C17" s="2" t="s">
        <v>24</v>
      </c>
      <c r="D17" s="19" t="s">
        <v>46</v>
      </c>
      <c r="E17" s="6" t="s">
        <v>44</v>
      </c>
      <c r="F17" s="29">
        <v>1</v>
      </c>
      <c r="G17" s="23"/>
      <c r="H17" s="35">
        <v>12.5</v>
      </c>
      <c r="I17" s="35">
        <v>12.5</v>
      </c>
      <c r="J17" s="21"/>
      <c r="K17" s="23"/>
    </row>
    <row r="18" spans="1:11" ht="39" customHeight="1">
      <c r="A18" s="24"/>
      <c r="B18" s="27"/>
      <c r="C18" s="18" t="s">
        <v>24</v>
      </c>
      <c r="D18" s="19" t="s">
        <v>72</v>
      </c>
      <c r="E18" s="17" t="s">
        <v>56</v>
      </c>
      <c r="F18" s="29">
        <v>0.9375</v>
      </c>
      <c r="G18" s="23"/>
      <c r="H18" s="36"/>
      <c r="I18" s="36"/>
      <c r="J18" s="21"/>
      <c r="K18" s="23"/>
    </row>
    <row r="19" spans="1:11" ht="39" customHeight="1">
      <c r="A19" s="24"/>
      <c r="B19" s="27"/>
      <c r="C19" s="2" t="s">
        <v>25</v>
      </c>
      <c r="D19" s="20" t="s">
        <v>73</v>
      </c>
      <c r="E19" s="6" t="s">
        <v>51</v>
      </c>
      <c r="F19" s="29">
        <v>1</v>
      </c>
      <c r="G19" s="23"/>
      <c r="H19" s="15">
        <v>12.5</v>
      </c>
      <c r="I19" s="6">
        <v>12.5</v>
      </c>
      <c r="J19" s="21"/>
      <c r="K19" s="23"/>
    </row>
    <row r="20" spans="1:11" ht="39" customHeight="1">
      <c r="A20" s="24"/>
      <c r="B20" s="27"/>
      <c r="C20" s="2" t="s">
        <v>26</v>
      </c>
      <c r="D20" s="19" t="s">
        <v>47</v>
      </c>
      <c r="E20" s="6" t="s">
        <v>52</v>
      </c>
      <c r="F20" s="21" t="s">
        <v>75</v>
      </c>
      <c r="G20" s="23"/>
      <c r="H20" s="15">
        <v>12.5</v>
      </c>
      <c r="I20" s="6">
        <v>11</v>
      </c>
      <c r="J20" s="33" t="s">
        <v>74</v>
      </c>
      <c r="K20" s="34"/>
    </row>
    <row r="21" spans="1:11" ht="39" customHeight="1">
      <c r="A21" s="24"/>
      <c r="B21" s="1" t="s">
        <v>27</v>
      </c>
      <c r="C21" s="2" t="s">
        <v>28</v>
      </c>
      <c r="D21" s="19" t="s">
        <v>48</v>
      </c>
      <c r="E21" s="16" t="s">
        <v>57</v>
      </c>
      <c r="F21" s="29">
        <v>0.98</v>
      </c>
      <c r="G21" s="23"/>
      <c r="H21" s="6">
        <v>30</v>
      </c>
      <c r="I21" s="6">
        <v>30</v>
      </c>
      <c r="J21" s="21"/>
      <c r="K21" s="23"/>
    </row>
    <row r="22" spans="1:11" ht="39" customHeight="1">
      <c r="A22" s="24"/>
      <c r="B22" s="1" t="s">
        <v>29</v>
      </c>
      <c r="C22" s="2" t="s">
        <v>30</v>
      </c>
      <c r="D22" s="19" t="s">
        <v>43</v>
      </c>
      <c r="E22" s="16" t="s">
        <v>58</v>
      </c>
      <c r="F22" s="29">
        <v>0.95</v>
      </c>
      <c r="G22" s="23"/>
      <c r="H22" s="6">
        <v>10</v>
      </c>
      <c r="I22" s="6">
        <v>10</v>
      </c>
      <c r="J22" s="21"/>
      <c r="K22" s="23"/>
    </row>
    <row r="23" spans="1:11" ht="23.1" customHeight="1">
      <c r="A23" s="30" t="s">
        <v>31</v>
      </c>
      <c r="B23" s="31"/>
      <c r="C23" s="31"/>
      <c r="D23" s="31"/>
      <c r="E23" s="31"/>
      <c r="F23" s="31"/>
      <c r="G23" s="32"/>
      <c r="H23" s="12">
        <v>100</v>
      </c>
      <c r="I23" s="13">
        <v>98.5</v>
      </c>
      <c r="J23" s="30"/>
      <c r="K23" s="32"/>
    </row>
    <row r="24" spans="1:11" ht="18" customHeight="1">
      <c r="A24" s="25" t="s">
        <v>40</v>
      </c>
      <c r="B24" s="28" t="s">
        <v>32</v>
      </c>
      <c r="C24" s="28"/>
      <c r="D24" s="28" t="s">
        <v>33</v>
      </c>
      <c r="E24" s="28"/>
      <c r="F24" s="28"/>
      <c r="G24" s="28" t="s">
        <v>34</v>
      </c>
      <c r="H24" s="28"/>
      <c r="I24" s="28"/>
      <c r="J24" s="28"/>
      <c r="K24" s="28"/>
    </row>
    <row r="25" spans="1:11" ht="18" customHeight="1">
      <c r="A25" s="25"/>
      <c r="B25" s="28" t="s">
        <v>59</v>
      </c>
      <c r="C25" s="28"/>
      <c r="D25" s="28" t="s">
        <v>60</v>
      </c>
      <c r="E25" s="28"/>
      <c r="F25" s="28"/>
      <c r="G25" s="28" t="s">
        <v>62</v>
      </c>
      <c r="H25" s="28"/>
      <c r="I25" s="28"/>
      <c r="J25" s="28"/>
      <c r="K25" s="28"/>
    </row>
    <row r="26" spans="1:11" ht="18" customHeight="1">
      <c r="A26" s="25"/>
      <c r="B26" s="28" t="s">
        <v>63</v>
      </c>
      <c r="C26" s="28"/>
      <c r="D26" s="28" t="s">
        <v>61</v>
      </c>
      <c r="E26" s="28"/>
      <c r="F26" s="28"/>
      <c r="G26" s="28" t="s">
        <v>62</v>
      </c>
      <c r="H26" s="28"/>
      <c r="I26" s="28"/>
      <c r="J26" s="28"/>
      <c r="K26" s="28"/>
    </row>
    <row r="27" spans="1:11" ht="76.5" customHeight="1">
      <c r="A27" s="6" t="s">
        <v>35</v>
      </c>
      <c r="B27" s="21"/>
      <c r="C27" s="22"/>
      <c r="D27" s="22"/>
      <c r="E27" s="22"/>
      <c r="F27" s="22"/>
      <c r="G27" s="22"/>
      <c r="H27" s="22"/>
      <c r="I27" s="22"/>
      <c r="J27" s="22"/>
      <c r="K27" s="23"/>
    </row>
  </sheetData>
  <mergeCells count="58">
    <mergeCell ref="A7:E7"/>
    <mergeCell ref="F7:K7"/>
    <mergeCell ref="F8:G8"/>
    <mergeCell ref="A5:B5"/>
    <mergeCell ref="C5:D5"/>
    <mergeCell ref="F5:K5"/>
    <mergeCell ref="A6:E6"/>
    <mergeCell ref="F6:K6"/>
    <mergeCell ref="A8:B12"/>
    <mergeCell ref="F11:G11"/>
    <mergeCell ref="F12:G12"/>
    <mergeCell ref="K9:K12"/>
    <mergeCell ref="F9:G9"/>
    <mergeCell ref="F10:G10"/>
    <mergeCell ref="A1:K1"/>
    <mergeCell ref="A2:K2"/>
    <mergeCell ref="A3:K3"/>
    <mergeCell ref="A4:B4"/>
    <mergeCell ref="C4:K4"/>
    <mergeCell ref="F15:G15"/>
    <mergeCell ref="F16:G16"/>
    <mergeCell ref="F13:G13"/>
    <mergeCell ref="J13:K13"/>
    <mergeCell ref="F14:G14"/>
    <mergeCell ref="J14:K14"/>
    <mergeCell ref="J16:K16"/>
    <mergeCell ref="J15:K15"/>
    <mergeCell ref="H14:H16"/>
    <mergeCell ref="I14:I16"/>
    <mergeCell ref="G24:K24"/>
    <mergeCell ref="F21:G21"/>
    <mergeCell ref="J21:K21"/>
    <mergeCell ref="F17:G17"/>
    <mergeCell ref="J17:K17"/>
    <mergeCell ref="F19:G19"/>
    <mergeCell ref="J19:K19"/>
    <mergeCell ref="F20:G20"/>
    <mergeCell ref="J20:K20"/>
    <mergeCell ref="F18:G18"/>
    <mergeCell ref="J18:K18"/>
    <mergeCell ref="H17:H18"/>
    <mergeCell ref="I17:I18"/>
    <mergeCell ref="B27:K27"/>
    <mergeCell ref="A13:A22"/>
    <mergeCell ref="A24:A26"/>
    <mergeCell ref="B14:B20"/>
    <mergeCell ref="B25:C25"/>
    <mergeCell ref="D25:F25"/>
    <mergeCell ref="G25:K25"/>
    <mergeCell ref="B26:C26"/>
    <mergeCell ref="D26:F26"/>
    <mergeCell ref="G26:K26"/>
    <mergeCell ref="F22:G22"/>
    <mergeCell ref="J22:K22"/>
    <mergeCell ref="A23:G23"/>
    <mergeCell ref="J23:K23"/>
    <mergeCell ref="B24:C24"/>
    <mergeCell ref="D24:F24"/>
  </mergeCells>
  <phoneticPr fontId="3" type="noConversion"/>
  <conditionalFormatting sqref="I9">
    <cfRule type="containsBlanks" dxfId="7" priority="4">
      <formula>LEN(TRIM(I9))=0</formula>
    </cfRule>
  </conditionalFormatting>
  <conditionalFormatting sqref="I14">
    <cfRule type="containsBlanks" dxfId="6" priority="2">
      <formula>LEN(TRIM(I14))=0</formula>
    </cfRule>
  </conditionalFormatting>
  <conditionalFormatting sqref="I17">
    <cfRule type="containsBlanks" dxfId="5" priority="1">
      <formula>LEN(TRIM(I17))=0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