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3145" windowHeight="9675"/>
  </bookViews>
  <sheets>
    <sheet name="Sheet1" sheetId="1" r:id="rId1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J10" i="1"/>
  <c r="F9" i="1"/>
  <c r="J9" i="1" s="1"/>
  <c r="E9" i="1"/>
</calcChain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<sst xmlns="http://schemas.openxmlformats.org/spreadsheetml/2006/main" count="74" uniqueCount="65">
  <si>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</si>
  <si>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</si>
  <si>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（2023年度）</t>
  </si>
  <si>
    <t>项目名称</t>
  </si>
  <si>
    <t>主管预算部门</t>
  </si>
  <si>
    <t>天津市东丽区教育局</t>
  </si>
  <si>
    <t>项目实施单位</t>
  </si>
  <si>
    <t>年度总体目标</t>
  </si>
  <si>
    <t>年度实际完成情况</t>
  </si>
  <si>
    <t>组织老年人开展各类活动，丰富老人精神文化生活;满足老年人的学习需求，提高老年人文化素质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</si>
  <si>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</si>
  <si>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</si>
  <si>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</si>
  <si>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</si>
  <si>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</si>
  <si>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</si>
  <si>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</si>
  <si>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</si>
  <si>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</si>
  <si>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</si>
  <si>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</si>
  <si>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</si>
  <si>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</si>
  <si>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</si>
  <si>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</si>
  <si>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</si>
  <si>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</si>
  <si>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</si>
  <si>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</si>
  <si>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数量指标</t>
  </si>
  <si>
    <t>≥ 310 人</t>
  </si>
  <si>
    <t>质量指标</t>
  </si>
  <si>
    <t>≥ 98 %</t>
  </si>
  <si>
    <t>时效指标</t>
  </si>
  <si>
    <t>≥ 95 %</t>
  </si>
  <si>
    <t>成本指标</t>
  </si>
  <si>
    <t>≤ 10 万元</t>
  </si>
  <si>
    <t>10万元</t>
  </si>
  <si>
    <t>效益指标
（30分）</t>
  </si>
  <si>
    <t>满意度指标
（10分）</t>
  </si>
  <si>
    <t>总分</t>
  </si>
  <si>
    <t>自评
人员
信息</t>
  </si>
  <si>
    <t>姓名</t>
  </si>
  <si>
    <t>职务</t>
  </si>
  <si>
    <t>工作单位及部门</t>
  </si>
  <si>
    <t>陈华</t>
  </si>
  <si>
    <t>老年大学主任</t>
  </si>
  <si>
    <t>主管
预算
部门
审核
意见</t>
  </si>
  <si>
    <t>全年为老年大学的教学、办公、各项活动、维修支付共计10万元，保障了老年大学12个教学班的正常教学，保障老年大学全年各项活动的开展，保障老年大学各社团的正常活动，保障“CLC—CVGL”课题项目的建设，保障老年大学服务能力的提升。</t>
    <phoneticPr fontId="8" type="noConversion"/>
  </si>
  <si>
    <t>天津市东丽区职业教育中心学校（中专）</t>
    <phoneticPr fontId="8" type="noConversion"/>
  </si>
  <si>
    <t>534人</t>
    <phoneticPr fontId="8" type="noConversion"/>
  </si>
  <si>
    <t>天津市东丽区职业教育中心学校 老年大学</t>
    <phoneticPr fontId="8" type="noConversion"/>
  </si>
  <si>
    <t>2023年老年大学办学能力提升专项经费</t>
    <phoneticPr fontId="8" type="noConversion"/>
  </si>
  <si>
    <t>服务老年学员数量</t>
    <phoneticPr fontId="8" type="noConversion"/>
  </si>
  <si>
    <t>学员报名积极踊跃，在未加大投入的情况下，超额完成招生任务。</t>
    <phoneticPr fontId="8" type="noConversion"/>
  </si>
  <si>
    <t>资金使用合规率</t>
    <phoneticPr fontId="8" type="noConversion"/>
  </si>
  <si>
    <t>教学、活动按计划执行</t>
    <phoneticPr fontId="8" type="noConversion"/>
  </si>
  <si>
    <t>项目资金总费用</t>
    <phoneticPr fontId="8" type="noConversion"/>
  </si>
  <si>
    <t>社会效益指标</t>
    <phoneticPr fontId="8" type="noConversion"/>
  </si>
  <si>
    <t>提升老年人文化素质</t>
    <phoneticPr fontId="8" type="noConversion"/>
  </si>
  <si>
    <t>有所提升</t>
    <phoneticPr fontId="8" type="noConversion"/>
  </si>
  <si>
    <t>稳步提升</t>
    <phoneticPr fontId="8" type="noConversion"/>
  </si>
  <si>
    <t>受益人群满意度</t>
    <phoneticPr fontId="8" type="noConversion"/>
  </si>
  <si>
    <t>服务对象
满意度指标</t>
    <phoneticPr fontId="8" type="noConversion"/>
  </si>
  <si>
    <t>产出指标
（50分）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</si>
</sst>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H20" sqref="H20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5.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4.95" customHeight="1">
      <c r="A4" s="41" t="s">
        <v>3</v>
      </c>
      <c r="B4" s="41"/>
      <c r="C4" s="43" t="s">
        <v>52</v>
      </c>
      <c r="D4" s="43"/>
      <c r="E4" s="43"/>
      <c r="F4" s="43"/>
      <c r="G4" s="43"/>
      <c r="H4" s="43"/>
      <c r="I4" s="43"/>
      <c r="J4" s="43"/>
      <c r="K4" s="44"/>
    </row>
    <row r="5" spans="1:11" ht="24.95" customHeight="1">
      <c r="A5" s="41" t="s">
        <v>4</v>
      </c>
      <c r="B5" s="41"/>
      <c r="C5" s="41" t="s">
        <v>5</v>
      </c>
      <c r="D5" s="41"/>
      <c r="E5" s="3" t="s">
        <v>6</v>
      </c>
      <c r="F5" s="42" t="s">
        <v>49</v>
      </c>
      <c r="G5" s="43"/>
      <c r="H5" s="43"/>
      <c r="I5" s="43"/>
      <c r="J5" s="43"/>
      <c r="K5" s="44"/>
    </row>
    <row r="6" spans="1:11" ht="24.95" customHeight="1">
      <c r="A6" s="20" t="s">
        <v>7</v>
      </c>
      <c r="B6" s="21"/>
      <c r="C6" s="21"/>
      <c r="D6" s="21"/>
      <c r="E6" s="22"/>
      <c r="F6" s="42" t="s">
        <v>8</v>
      </c>
      <c r="G6" s="43"/>
      <c r="H6" s="43"/>
      <c r="I6" s="43"/>
      <c r="J6" s="43"/>
      <c r="K6" s="44"/>
    </row>
    <row r="7" spans="1:11" ht="42" customHeight="1">
      <c r="A7" s="20" t="s">
        <v>9</v>
      </c>
      <c r="B7" s="21"/>
      <c r="C7" s="21"/>
      <c r="D7" s="21"/>
      <c r="E7" s="22"/>
      <c r="F7" s="37" t="s">
        <v>48</v>
      </c>
      <c r="G7" s="38"/>
      <c r="H7" s="38"/>
      <c r="I7" s="38"/>
      <c r="J7" s="38"/>
      <c r="K7" s="39"/>
    </row>
    <row r="8" spans="1:11" ht="28.5" customHeight="1">
      <c r="A8" s="40" t="s">
        <v>10</v>
      </c>
      <c r="B8" s="40"/>
      <c r="C8" s="7"/>
      <c r="D8" s="6" t="s">
        <v>11</v>
      </c>
      <c r="E8" s="6" t="s">
        <v>12</v>
      </c>
      <c r="F8" s="20" t="s">
        <v>13</v>
      </c>
      <c r="G8" s="22"/>
      <c r="H8" s="6" t="s">
        <v>14</v>
      </c>
      <c r="I8" s="6" t="s">
        <v>15</v>
      </c>
      <c r="J8" s="6" t="s">
        <v>16</v>
      </c>
      <c r="K8" s="5" t="s">
        <v>17</v>
      </c>
    </row>
    <row r="9" spans="1:11" ht="28.5" customHeight="1">
      <c r="A9" s="40"/>
      <c r="B9" s="40"/>
      <c r="C9" s="8" t="s">
        <v>18</v>
      </c>
      <c r="D9" s="3">
        <v>10</v>
      </c>
      <c r="E9" s="3">
        <f>SUM(E10:E12)</f>
        <v>10</v>
      </c>
      <c r="F9" s="20">
        <f>SUM(F10:F12)</f>
        <v>10</v>
      </c>
      <c r="G9" s="22"/>
      <c r="H9" s="3">
        <v>10</v>
      </c>
      <c r="I9" s="6">
        <v>10</v>
      </c>
      <c r="J9" s="14">
        <f>IFERROR(F9/E9,"")</f>
        <v>1</v>
      </c>
      <c r="K9" s="34"/>
    </row>
    <row r="10" spans="1:11" ht="28.5" customHeight="1">
      <c r="A10" s="40"/>
      <c r="B10" s="40"/>
      <c r="C10" s="9" t="s">
        <v>19</v>
      </c>
      <c r="D10" s="6"/>
      <c r="E10" s="3"/>
      <c r="F10" s="20"/>
      <c r="G10" s="22"/>
      <c r="H10" s="3" t="s">
        <v>20</v>
      </c>
      <c r="I10" s="3" t="s">
        <v>20</v>
      </c>
      <c r="J10" s="14" t="str">
        <f t="shared" ref="J10:J12" si="0">IFERROR(F10/E10,"")</f>
        <v/>
      </c>
      <c r="K10" s="35"/>
    </row>
    <row r="11" spans="1:11" ht="28.5" customHeight="1">
      <c r="A11" s="40"/>
      <c r="B11" s="40"/>
      <c r="C11" s="8" t="s">
        <v>21</v>
      </c>
      <c r="D11" s="6">
        <v>10</v>
      </c>
      <c r="E11" s="6">
        <v>10</v>
      </c>
      <c r="F11" s="20">
        <v>10</v>
      </c>
      <c r="G11" s="22"/>
      <c r="H11" s="3" t="s">
        <v>20</v>
      </c>
      <c r="I11" s="3" t="s">
        <v>20</v>
      </c>
      <c r="J11" s="14">
        <v>1</v>
      </c>
      <c r="K11" s="35"/>
    </row>
    <row r="12" spans="1:11" ht="28.5" customHeight="1">
      <c r="A12" s="40"/>
      <c r="B12" s="40"/>
      <c r="C12" s="8" t="s">
        <v>22</v>
      </c>
      <c r="D12" s="3"/>
      <c r="E12" s="3"/>
      <c r="F12" s="20"/>
      <c r="G12" s="22"/>
      <c r="H12" s="3" t="s">
        <v>20</v>
      </c>
      <c r="I12" s="3" t="s">
        <v>20</v>
      </c>
      <c r="J12" s="14" t="str">
        <f t="shared" si="0"/>
        <v/>
      </c>
      <c r="K12" s="36"/>
    </row>
    <row r="13" spans="1:11" ht="24.95" customHeight="1">
      <c r="A13" s="23" t="s">
        <v>23</v>
      </c>
      <c r="B13" s="4" t="s">
        <v>24</v>
      </c>
      <c r="C13" s="6" t="s">
        <v>25</v>
      </c>
      <c r="D13" s="6" t="s">
        <v>26</v>
      </c>
      <c r="E13" s="6" t="s">
        <v>27</v>
      </c>
      <c r="F13" s="20" t="s">
        <v>28</v>
      </c>
      <c r="G13" s="22"/>
      <c r="H13" s="6" t="s">
        <v>14</v>
      </c>
      <c r="I13" s="6" t="s">
        <v>15</v>
      </c>
      <c r="J13" s="20" t="s">
        <v>17</v>
      </c>
      <c r="K13" s="22"/>
    </row>
    <row r="14" spans="1:11" ht="39" customHeight="1">
      <c r="A14" s="23"/>
      <c r="B14" s="25" t="s">
        <v>64</v>
      </c>
      <c r="C14" s="11" t="s">
        <v>29</v>
      </c>
      <c r="D14" s="16" t="s">
        <v>53</v>
      </c>
      <c r="E14" s="6" t="s">
        <v>30</v>
      </c>
      <c r="F14" s="20" t="s">
        <v>50</v>
      </c>
      <c r="G14" s="22"/>
      <c r="H14" s="6">
        <v>12.5</v>
      </c>
      <c r="I14" s="6">
        <v>12.5</v>
      </c>
      <c r="J14" s="28" t="s">
        <v>54</v>
      </c>
      <c r="K14" s="22"/>
    </row>
    <row r="15" spans="1:11" ht="39" customHeight="1">
      <c r="A15" s="23"/>
      <c r="B15" s="26"/>
      <c r="C15" s="11" t="s">
        <v>31</v>
      </c>
      <c r="D15" s="17" t="s">
        <v>55</v>
      </c>
      <c r="E15" s="6" t="s">
        <v>32</v>
      </c>
      <c r="F15" s="29">
        <v>1</v>
      </c>
      <c r="G15" s="22"/>
      <c r="H15" s="6">
        <v>12.5</v>
      </c>
      <c r="I15" s="6">
        <v>12.5</v>
      </c>
      <c r="J15" s="20"/>
      <c r="K15" s="22"/>
    </row>
    <row r="16" spans="1:11" ht="39" customHeight="1">
      <c r="A16" s="23"/>
      <c r="B16" s="26"/>
      <c r="C16" s="11" t="s">
        <v>33</v>
      </c>
      <c r="D16" s="17" t="s">
        <v>56</v>
      </c>
      <c r="E16" s="6" t="s">
        <v>34</v>
      </c>
      <c r="F16" s="29">
        <v>1</v>
      </c>
      <c r="G16" s="22"/>
      <c r="H16" s="6">
        <v>12.5</v>
      </c>
      <c r="I16" s="6">
        <v>12.5</v>
      </c>
      <c r="J16" s="20"/>
      <c r="K16" s="22"/>
    </row>
    <row r="17" spans="1:11" ht="39" customHeight="1">
      <c r="A17" s="23"/>
      <c r="B17" s="26"/>
      <c r="C17" s="11" t="s">
        <v>35</v>
      </c>
      <c r="D17" s="17" t="s">
        <v>57</v>
      </c>
      <c r="E17" s="6" t="s">
        <v>36</v>
      </c>
      <c r="F17" s="20" t="s">
        <v>37</v>
      </c>
      <c r="G17" s="22"/>
      <c r="H17" s="6">
        <v>12.5</v>
      </c>
      <c r="I17" s="6">
        <v>12.5</v>
      </c>
      <c r="J17" s="33"/>
      <c r="K17" s="22"/>
    </row>
    <row r="18" spans="1:11" ht="39" customHeight="1">
      <c r="A18" s="23"/>
      <c r="B18" s="10" t="s">
        <v>38</v>
      </c>
      <c r="C18" s="15" t="s">
        <v>58</v>
      </c>
      <c r="D18" s="16" t="s">
        <v>59</v>
      </c>
      <c r="E18" s="18" t="s">
        <v>60</v>
      </c>
      <c r="F18" s="28" t="s">
        <v>61</v>
      </c>
      <c r="G18" s="22"/>
      <c r="H18" s="6">
        <v>30</v>
      </c>
      <c r="I18" s="6">
        <v>30</v>
      </c>
      <c r="J18" s="20"/>
      <c r="K18" s="22"/>
    </row>
    <row r="19" spans="1:11" ht="39" customHeight="1">
      <c r="A19" s="23"/>
      <c r="B19" s="10" t="s">
        <v>39</v>
      </c>
      <c r="C19" s="15" t="s">
        <v>63</v>
      </c>
      <c r="D19" s="16" t="s">
        <v>62</v>
      </c>
      <c r="E19" s="6" t="s">
        <v>34</v>
      </c>
      <c r="F19" s="29">
        <v>1</v>
      </c>
      <c r="G19" s="22"/>
      <c r="H19" s="6">
        <v>10</v>
      </c>
      <c r="I19" s="6">
        <v>10</v>
      </c>
      <c r="J19" s="20"/>
      <c r="K19" s="22"/>
    </row>
    <row r="20" spans="1:11" ht="23.1" customHeight="1">
      <c r="A20" s="30" t="s">
        <v>40</v>
      </c>
      <c r="B20" s="31"/>
      <c r="C20" s="31"/>
      <c r="D20" s="31"/>
      <c r="E20" s="31"/>
      <c r="F20" s="31"/>
      <c r="G20" s="32"/>
      <c r="H20" s="13">
        <v>100</v>
      </c>
      <c r="I20" s="12">
        <v>100</v>
      </c>
      <c r="J20" s="30"/>
      <c r="K20" s="32"/>
    </row>
    <row r="21" spans="1:11" ht="18" customHeight="1">
      <c r="A21" s="24" t="s">
        <v>41</v>
      </c>
      <c r="B21" s="19" t="s">
        <v>42</v>
      </c>
      <c r="C21" s="19"/>
      <c r="D21" s="19" t="s">
        <v>43</v>
      </c>
      <c r="E21" s="19"/>
      <c r="F21" s="19"/>
      <c r="G21" s="19" t="s">
        <v>44</v>
      </c>
      <c r="H21" s="19"/>
      <c r="I21" s="19"/>
      <c r="J21" s="19"/>
      <c r="K21" s="19"/>
    </row>
    <row r="22" spans="1:11" ht="18" customHeight="1">
      <c r="A22" s="24"/>
      <c r="B22" s="19" t="s">
        <v>45</v>
      </c>
      <c r="C22" s="19"/>
      <c r="D22" s="19" t="s">
        <v>46</v>
      </c>
      <c r="E22" s="19"/>
      <c r="F22" s="19"/>
      <c r="G22" s="27" t="s">
        <v>51</v>
      </c>
      <c r="H22" s="19"/>
      <c r="I22" s="19"/>
      <c r="J22" s="19"/>
      <c r="K22" s="19"/>
    </row>
    <row r="23" spans="1:11" ht="18" customHeight="1">
      <c r="A23" s="24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76.5" customHeight="1">
      <c r="A24" s="6" t="s">
        <v>47</v>
      </c>
      <c r="B24" s="20"/>
      <c r="C24" s="21"/>
      <c r="D24" s="21"/>
      <c r="E24" s="21"/>
      <c r="F24" s="21"/>
      <c r="G24" s="21"/>
      <c r="H24" s="21"/>
      <c r="I24" s="21"/>
      <c r="J24" s="21"/>
      <c r="K24" s="2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</mergeCells>
  <phoneticPr fontId="8" type="noConversion"/>
  <conditionalFormatting sqref="I9">
    <cfRule type="containsBlanks" dxfId="0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2024-03-14T02:24:00Z</cp:lastPrinted>
  <dcterms:created xsi:type="dcterms:W3CDTF">2023-02-27T02:57:00Z</dcterms:created>
  <dcterms:modified xsi:type="dcterms:W3CDTF">2024-07-19T02:23:37Z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