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0" i="1"/>
  <c r="E9" i="1"/>
</calcChain>
</file>

<file path=xl/sharedStrings.xml><?xml version="1.0" encoding="utf-8"?>
<sst xmlns="http://schemas.openxmlformats.org/spreadsheetml/2006/main" count="78" uniqueCount="63">
  <si>
    <t>附件1：</t>
  </si>
  <si>
    <t xml:space="preserve">项目支出绩效自评表 </t>
  </si>
  <si>
    <t>（2023年度）</t>
  </si>
  <si>
    <t>项目名称</t>
  </si>
  <si>
    <t>2023年校园安全管理平台服务经费</t>
  </si>
  <si>
    <t>主管预算部门</t>
  </si>
  <si>
    <t>天津市东丽区教育局</t>
  </si>
  <si>
    <t>项目实施单位</t>
  </si>
  <si>
    <t>年度总体目标</t>
  </si>
  <si>
    <t>年度实际完成情况</t>
  </si>
  <si>
    <t>进一步加强校园整体安全防范水平建设，实现校园安全防控统一化、数字化。</t>
  </si>
  <si>
    <t>非三保支出，财政暂缓拨付。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</si>
  <si>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</si>
  <si>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</si>
  <si>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</si>
  <si>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</si>
  <si>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</si>
  <si>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</si>
  <si>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</si>
  <si>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</si>
  <si>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</si>
  <si>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</si>
  <si>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</si>
  <si>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</si>
  <si>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</si>
  <si>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</si>
  <si>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</si>
  <si>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</si>
  <si>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</si>
  <si>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</si>
  <si>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</si>
  <si>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</si>
  <si>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</si>
  <si>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服务学校数量</t>
  </si>
  <si>
    <r>
      <rPr>
        <sz val="12"/>
        <rFont val="宋体"/>
        <charset val="134"/>
        <scheme val="minor"/>
      </rPr>
      <t>8</t>
    </r>
    <r>
      <rPr>
        <sz val="12"/>
        <rFont val="宋体"/>
        <charset val="134"/>
        <scheme val="minor"/>
      </rPr>
      <t>4所</t>
    </r>
  </si>
  <si>
    <t>0所</t>
  </si>
  <si>
    <t>质量指标</t>
  </si>
  <si>
    <t>单位覆盖率</t>
  </si>
  <si>
    <r>
      <rPr>
        <sz val="12"/>
        <rFont val="宋体"/>
        <charset val="134"/>
        <scheme val="minor"/>
      </rPr>
      <t>≥9</t>
    </r>
    <r>
      <rPr>
        <sz val="12"/>
        <rFont val="宋体"/>
        <charset val="134"/>
        <scheme val="minor"/>
      </rPr>
      <t>5</t>
    </r>
    <r>
      <rPr>
        <sz val="12"/>
        <rFont val="宋体"/>
        <charset val="134"/>
        <scheme val="minor"/>
      </rPr>
      <t>%</t>
    </r>
  </si>
  <si>
    <t>时效指标</t>
  </si>
  <si>
    <t>项目按期完成率</t>
  </si>
  <si>
    <t>≥95%</t>
  </si>
  <si>
    <t>成本指标</t>
  </si>
  <si>
    <t>运行成本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</si>
  <si>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00万元</t>
    </r>
  </si>
  <si>
    <t>效益指标
（30分）</t>
  </si>
  <si>
    <t>社会效益指标</t>
  </si>
  <si>
    <t>健全校园技防能力</t>
  </si>
  <si>
    <t>文字描述</t>
  </si>
  <si>
    <t>满意度指标
（10分）</t>
  </si>
  <si>
    <t>服务对象
满意度指标</t>
  </si>
  <si>
    <t>受益群体满意度</t>
  </si>
  <si>
    <t>≥98%</t>
  </si>
  <si>
    <t>总分</t>
  </si>
  <si>
    <t>自评
人员
信息</t>
  </si>
  <si>
    <t>姓名</t>
  </si>
  <si>
    <t>职务</t>
  </si>
  <si>
    <t>工作单位及部门</t>
  </si>
  <si>
    <t>赵丹凤</t>
  </si>
  <si>
    <t>教师</t>
  </si>
  <si>
    <t>教师发展中心  教育教学研究室</t>
  </si>
  <si>
    <t>主管
预算
部门
审核
意见</t>
  </si>
  <si>
    <t>天津市东丽区教师发展中心(天津市东丽区教育招生考试中心）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</si>
</sst>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theme="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5" zoomScaleNormal="85" workbookViewId="0">
      <selection activeCell="F6" sqref="F6:K6"/>
    </sheetView>
  </sheetViews>
  <sheetFormatPr defaultColWidth="9" defaultRowHeight="13.5"/>
  <cols>
    <col min="1" max="1" width="6.625" style="2" customWidth="1"/>
    <col min="2" max="2" width="12.25" style="2" customWidth="1"/>
    <col min="3" max="3" width="20.875" style="2" customWidth="1"/>
    <col min="4" max="4" width="22.625" style="2" customWidth="1"/>
    <col min="5" max="5" width="21.125" style="2" customWidth="1"/>
    <col min="6" max="7" width="11.5" style="2" customWidth="1"/>
    <col min="8" max="9" width="6" style="2" customWidth="1"/>
    <col min="10" max="10" width="9" style="2" customWidth="1"/>
    <col min="11" max="11" width="41.5" style="2" customWidth="1"/>
    <col min="12" max="16384" width="9" style="3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2" t="s">
        <v>5</v>
      </c>
      <c r="B5" s="22"/>
      <c r="C5" s="22" t="s">
        <v>6</v>
      </c>
      <c r="D5" s="22"/>
      <c r="E5" s="4" t="s">
        <v>7</v>
      </c>
      <c r="F5" s="26" t="s">
        <v>62</v>
      </c>
      <c r="G5" s="24"/>
      <c r="H5" s="24"/>
      <c r="I5" s="24"/>
      <c r="J5" s="24"/>
      <c r="K5" s="25"/>
    </row>
    <row r="6" spans="1:11" ht="24.95" customHeight="1">
      <c r="A6" s="27" t="s">
        <v>8</v>
      </c>
      <c r="B6" s="28"/>
      <c r="C6" s="28"/>
      <c r="D6" s="28"/>
      <c r="E6" s="29"/>
      <c r="F6" s="26" t="s">
        <v>9</v>
      </c>
      <c r="G6" s="24"/>
      <c r="H6" s="24"/>
      <c r="I6" s="24"/>
      <c r="J6" s="24"/>
      <c r="K6" s="25"/>
    </row>
    <row r="7" spans="1:11" ht="42" customHeight="1">
      <c r="A7" s="30" t="s">
        <v>10</v>
      </c>
      <c r="B7" s="28"/>
      <c r="C7" s="28"/>
      <c r="D7" s="28"/>
      <c r="E7" s="29"/>
      <c r="F7" s="31" t="s">
        <v>11</v>
      </c>
      <c r="G7" s="32"/>
      <c r="H7" s="32"/>
      <c r="I7" s="32"/>
      <c r="J7" s="32"/>
      <c r="K7" s="33"/>
    </row>
    <row r="8" spans="1:11" ht="28.5" customHeight="1">
      <c r="A8" s="49" t="s">
        <v>12</v>
      </c>
      <c r="B8" s="49"/>
      <c r="C8" s="8"/>
      <c r="D8" s="7" t="s">
        <v>13</v>
      </c>
      <c r="E8" s="7" t="s">
        <v>14</v>
      </c>
      <c r="F8" s="27" t="s">
        <v>15</v>
      </c>
      <c r="G8" s="29"/>
      <c r="H8" s="7" t="s">
        <v>16</v>
      </c>
      <c r="I8" s="7" t="s">
        <v>17</v>
      </c>
      <c r="J8" s="7" t="s">
        <v>18</v>
      </c>
      <c r="K8" s="6" t="s">
        <v>19</v>
      </c>
    </row>
    <row r="9" spans="1:11" ht="28.5" customHeight="1">
      <c r="A9" s="49"/>
      <c r="B9" s="49"/>
      <c r="C9" s="9" t="s">
        <v>20</v>
      </c>
      <c r="D9" s="4">
        <v>100</v>
      </c>
      <c r="E9" s="4">
        <f>SUM(E10:E12)</f>
        <v>0</v>
      </c>
      <c r="F9" s="27">
        <v>0</v>
      </c>
      <c r="G9" s="29"/>
      <c r="H9" s="4">
        <v>10</v>
      </c>
      <c r="I9" s="7">
        <v>0</v>
      </c>
      <c r="J9" s="18">
        <v>0</v>
      </c>
      <c r="K9" s="46" t="s">
        <v>11</v>
      </c>
    </row>
    <row r="10" spans="1:11" ht="28.5" customHeight="1">
      <c r="A10" s="49"/>
      <c r="B10" s="49"/>
      <c r="C10" s="10" t="s">
        <v>21</v>
      </c>
      <c r="D10" s="7">
        <v>0</v>
      </c>
      <c r="E10" s="4">
        <v>0</v>
      </c>
      <c r="F10" s="27">
        <v>0</v>
      </c>
      <c r="G10" s="29"/>
      <c r="H10" s="4" t="s">
        <v>22</v>
      </c>
      <c r="I10" s="4" t="s">
        <v>22</v>
      </c>
      <c r="J10" s="18" t="str">
        <f t="shared" ref="J10:J12" si="0">IFERROR(F10/E10,"")</f>
        <v/>
      </c>
      <c r="K10" s="47"/>
    </row>
    <row r="11" spans="1:11" ht="28.5" customHeight="1">
      <c r="A11" s="49"/>
      <c r="B11" s="49"/>
      <c r="C11" s="9" t="s">
        <v>23</v>
      </c>
      <c r="D11" s="7">
        <v>100</v>
      </c>
      <c r="E11" s="4">
        <v>0</v>
      </c>
      <c r="F11" s="27">
        <v>0</v>
      </c>
      <c r="G11" s="29"/>
      <c r="H11" s="4" t="s">
        <v>22</v>
      </c>
      <c r="I11" s="4" t="s">
        <v>22</v>
      </c>
      <c r="J11" s="18">
        <v>0</v>
      </c>
      <c r="K11" s="47"/>
    </row>
    <row r="12" spans="1:11" ht="28.5" customHeight="1">
      <c r="A12" s="49"/>
      <c r="B12" s="49"/>
      <c r="C12" s="9" t="s">
        <v>24</v>
      </c>
      <c r="D12" s="4"/>
      <c r="E12" s="4"/>
      <c r="F12" s="27"/>
      <c r="G12" s="29"/>
      <c r="H12" s="4" t="s">
        <v>22</v>
      </c>
      <c r="I12" s="4" t="s">
        <v>22</v>
      </c>
      <c r="J12" s="18" t="str">
        <f t="shared" si="0"/>
        <v/>
      </c>
      <c r="K12" s="48"/>
    </row>
    <row r="13" spans="1:11" ht="24.95" customHeight="1">
      <c r="A13" s="42" t="s">
        <v>25</v>
      </c>
      <c r="B13" s="5" t="s">
        <v>26</v>
      </c>
      <c r="C13" s="7" t="s">
        <v>27</v>
      </c>
      <c r="D13" s="7" t="s">
        <v>28</v>
      </c>
      <c r="E13" s="7" t="s">
        <v>29</v>
      </c>
      <c r="F13" s="27" t="s">
        <v>30</v>
      </c>
      <c r="G13" s="29"/>
      <c r="H13" s="7" t="s">
        <v>16</v>
      </c>
      <c r="I13" s="7" t="s">
        <v>17</v>
      </c>
      <c r="J13" s="27" t="s">
        <v>19</v>
      </c>
      <c r="K13" s="29"/>
    </row>
    <row r="14" spans="1:11" ht="39" customHeight="1">
      <c r="A14" s="42"/>
      <c r="B14" s="44" t="s">
        <v>31</v>
      </c>
      <c r="C14" s="12" t="s">
        <v>32</v>
      </c>
      <c r="D14" s="13" t="s">
        <v>33</v>
      </c>
      <c r="E14" s="14" t="s">
        <v>34</v>
      </c>
      <c r="F14" s="30" t="s">
        <v>35</v>
      </c>
      <c r="G14" s="29"/>
      <c r="H14" s="7">
        <v>12.5</v>
      </c>
      <c r="I14" s="7">
        <v>0</v>
      </c>
      <c r="J14" s="30" t="s">
        <v>11</v>
      </c>
      <c r="K14" s="29"/>
    </row>
    <row r="15" spans="1:11" ht="39" customHeight="1">
      <c r="A15" s="42"/>
      <c r="B15" s="45"/>
      <c r="C15" s="12" t="s">
        <v>36</v>
      </c>
      <c r="D15" s="13" t="s">
        <v>37</v>
      </c>
      <c r="E15" s="14" t="s">
        <v>38</v>
      </c>
      <c r="F15" s="34">
        <v>0</v>
      </c>
      <c r="G15" s="29"/>
      <c r="H15" s="7">
        <v>12.5</v>
      </c>
      <c r="I15" s="7">
        <v>0</v>
      </c>
      <c r="J15" s="30" t="s">
        <v>11</v>
      </c>
      <c r="K15" s="29"/>
    </row>
    <row r="16" spans="1:11" ht="39" customHeight="1">
      <c r="A16" s="42"/>
      <c r="B16" s="45"/>
      <c r="C16" s="12" t="s">
        <v>39</v>
      </c>
      <c r="D16" s="13" t="s">
        <v>40</v>
      </c>
      <c r="E16" s="7" t="s">
        <v>41</v>
      </c>
      <c r="F16" s="34">
        <v>0</v>
      </c>
      <c r="G16" s="29"/>
      <c r="H16" s="7">
        <v>12.5</v>
      </c>
      <c r="I16" s="7">
        <v>0</v>
      </c>
      <c r="J16" s="30" t="s">
        <v>11</v>
      </c>
      <c r="K16" s="29"/>
    </row>
    <row r="17" spans="1:11" ht="39" customHeight="1">
      <c r="A17" s="42"/>
      <c r="B17" s="45"/>
      <c r="C17" s="12" t="s">
        <v>42</v>
      </c>
      <c r="D17" s="13" t="s">
        <v>43</v>
      </c>
      <c r="E17" s="14" t="s">
        <v>44</v>
      </c>
      <c r="F17" s="27">
        <v>0</v>
      </c>
      <c r="G17" s="29"/>
      <c r="H17" s="7">
        <v>12.5</v>
      </c>
      <c r="I17" s="7">
        <v>0</v>
      </c>
      <c r="J17" s="35" t="s">
        <v>11</v>
      </c>
      <c r="K17" s="36"/>
    </row>
    <row r="18" spans="1:11" ht="39" customHeight="1">
      <c r="A18" s="42"/>
      <c r="B18" s="11" t="s">
        <v>45</v>
      </c>
      <c r="C18" s="12" t="s">
        <v>46</v>
      </c>
      <c r="D18" s="13" t="s">
        <v>47</v>
      </c>
      <c r="E18" s="7" t="s">
        <v>48</v>
      </c>
      <c r="F18" s="27">
        <v>0</v>
      </c>
      <c r="G18" s="29"/>
      <c r="H18" s="7">
        <v>30</v>
      </c>
      <c r="I18" s="7">
        <v>0</v>
      </c>
      <c r="J18" s="30" t="s">
        <v>11</v>
      </c>
      <c r="K18" s="29"/>
    </row>
    <row r="19" spans="1:11" ht="39" customHeight="1">
      <c r="A19" s="42"/>
      <c r="B19" s="11" t="s">
        <v>49</v>
      </c>
      <c r="C19" s="12" t="s">
        <v>50</v>
      </c>
      <c r="D19" s="15" t="s">
        <v>51</v>
      </c>
      <c r="E19" s="7" t="s">
        <v>52</v>
      </c>
      <c r="F19" s="34">
        <v>0</v>
      </c>
      <c r="G19" s="29"/>
      <c r="H19" s="7">
        <v>10</v>
      </c>
      <c r="I19" s="7">
        <v>0</v>
      </c>
      <c r="J19" s="30" t="s">
        <v>11</v>
      </c>
      <c r="K19" s="29"/>
    </row>
    <row r="20" spans="1:11" ht="23.1" customHeight="1">
      <c r="A20" s="37" t="s">
        <v>53</v>
      </c>
      <c r="B20" s="38"/>
      <c r="C20" s="38"/>
      <c r="D20" s="38"/>
      <c r="E20" s="38"/>
      <c r="F20" s="38"/>
      <c r="G20" s="39"/>
      <c r="H20" s="17">
        <v>100</v>
      </c>
      <c r="I20" s="16">
        <f>SUM(I9,I14:I19)</f>
        <v>0</v>
      </c>
      <c r="J20" s="37"/>
      <c r="K20" s="39"/>
    </row>
    <row r="21" spans="1:11" ht="18" customHeight="1">
      <c r="A21" s="43" t="s">
        <v>54</v>
      </c>
      <c r="B21" s="40" t="s">
        <v>55</v>
      </c>
      <c r="C21" s="40"/>
      <c r="D21" s="40" t="s">
        <v>56</v>
      </c>
      <c r="E21" s="40"/>
      <c r="F21" s="40"/>
      <c r="G21" s="40" t="s">
        <v>57</v>
      </c>
      <c r="H21" s="40"/>
      <c r="I21" s="40"/>
      <c r="J21" s="40"/>
      <c r="K21" s="40"/>
    </row>
    <row r="22" spans="1:11" s="1" customFormat="1" ht="18" customHeight="1">
      <c r="A22" s="43"/>
      <c r="B22" s="41" t="s">
        <v>58</v>
      </c>
      <c r="C22" s="41"/>
      <c r="D22" s="41" t="s">
        <v>59</v>
      </c>
      <c r="E22" s="41"/>
      <c r="F22" s="41"/>
      <c r="G22" s="41" t="s">
        <v>60</v>
      </c>
      <c r="H22" s="41"/>
      <c r="I22" s="41"/>
      <c r="J22" s="41"/>
      <c r="K22" s="41"/>
    </row>
    <row r="23" spans="1:11" ht="18" customHeight="1">
      <c r="A23" s="43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ht="76.5" customHeight="1">
      <c r="A24" s="7" t="s">
        <v>61</v>
      </c>
      <c r="B24" s="27"/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张立英</cp:lastModifiedBy>
  <cp:lastPrinted>2024-03-14T02:24:00Z</cp:lastPrinted>
  <dcterms:created xsi:type="dcterms:W3CDTF">2023-02-27T02:57:00Z</dcterms:created>
  <dcterms:modified xsi:type="dcterms:W3CDTF">2024-07-19T02:22:16Z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