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<sst xmlns="http://schemas.openxmlformats.org/spreadsheetml/2006/main" count="73" uniqueCount="64">
  <si>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</si>
  <si>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</si>
  <si>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</si>
  <si>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</si>
  <si>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青少年业训和竞赛经费</t>
  </si>
  <si>
    <t>主管预算部门</t>
  </si>
  <si>
    <t>天津市东丽区教育局</t>
  </si>
  <si>
    <t>项目实施单位</t>
  </si>
  <si>
    <t>天津市东丽区青少年业余体育学校</t>
  </si>
  <si>
    <t>年度总体目标</t>
  </si>
  <si>
    <t>年度实际完成情况</t>
  </si>
  <si>
    <t>开展青少年体育训练，组织青少年暑假和寒假期间体育集训，组织青少年参加天津市及全国青少年体育比赛。向上级训练部门输送优秀体育后备人才，提高青少年身体素质，使青少年掌握一项体育技能，培养青少年艰苦奋斗的优秀品质。使青少年养成良好的生活习惯，成为建设国家的体育人才。</t>
  </si>
  <si>
    <t>开展青少年体育训练，组织277名青少年运动员开展暑假集训，组织青少年参加天津市及全国青少年体育比赛获得32个冠军、36个亚军、30个季军。向上级训练部门输送优秀体育后备人才6人，圆满完成比赛任务。天津市青少年业训评估为优秀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</si>
  <si>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</si>
  <si>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</si>
  <si>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</si>
  <si>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</si>
  <si>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</si>
  <si>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</si>
  <si>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</si>
  <si>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</si>
  <si>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</si>
  <si>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一、体校全年参赛任务因有些项目未满足参赛要求未能参赛。
二、体校因资金短缺，未开展训练器材采购工作。虽然年终资金到位，但为使资金得到更合理的使用，体校未进行训练器材采购。
三、体校因资金短缺，教练交流学习未能如期开展。虽然年终资金到位，但是已无教练交流学习机会。 
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</si>
  <si>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</si>
  <si>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</si>
  <si>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</si>
  <si>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</si>
  <si>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</si>
  <si>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</si>
  <si>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</si>
  <si>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</si>
  <si>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</si>
  <si>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</si>
  <si>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</si>
  <si>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</si>
  <si>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参加比赛人次</t>
  </si>
  <si>
    <t>≥150人</t>
  </si>
  <si>
    <t>277人</t>
  </si>
  <si>
    <t>质量指标</t>
  </si>
  <si>
    <t>比赛任务完成率</t>
  </si>
  <si>
    <t>≥80%</t>
  </si>
  <si>
    <t>时效指标</t>
  </si>
  <si>
    <t>训练计划进度完成率</t>
  </si>
  <si>
    <t>≥90%</t>
  </si>
  <si>
    <t>成本指标</t>
  </si>
  <si>
    <t>项目总成本</t>
  </si>
  <si>
    <t>≤6万</t>
  </si>
  <si>
    <t>效益指标
（30分）</t>
  </si>
  <si>
    <t>社会效益指标</t>
  </si>
  <si>
    <t>对竞技体育可持续发展影响程度</t>
  </si>
  <si>
    <t>为上级部门输送优秀的青少年运动员，储蓄后备力量，使青少年身体素质有所提高</t>
  </si>
  <si>
    <t>6人</t>
  </si>
  <si>
    <t>满意度指标
（10分）</t>
  </si>
  <si>
    <t>服务对象
满意度指标</t>
  </si>
  <si>
    <t>参赛方对参赛保障情况的满意度</t>
  </si>
  <si>
    <t>≥98%</t>
  </si>
  <si>
    <t>总分</t>
  </si>
  <si>
    <t>自评
人员
信息</t>
  </si>
  <si>
    <t>姓名</t>
  </si>
  <si>
    <t>职务</t>
  </si>
  <si>
    <t>工作单位及部门</t>
  </si>
  <si>
    <t>王祯阳</t>
  </si>
  <si>
    <t>副校长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</si>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</sst>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F18" sqref="F18:G18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29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29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29"/>
    </row>
    <row r="7" ht="60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0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/>
      <c r="E9" s="6">
        <f>SUM(E10:E12)</f>
        <v>6</v>
      </c>
      <c r="F9" s="9">
        <f>SUM(F10:F12)</f>
        <v>4.62</v>
      </c>
      <c r="G9" s="11"/>
      <c r="H9" s="6">
        <v>10</v>
      </c>
      <c r="I9" s="14">
        <v>10</v>
      </c>
      <c r="J9" s="31">
        <f>IFERROR(F9/E9,"")</f>
        <v>0.77</v>
      </c>
      <c r="K9" s="32" t="s">
        <v>22</v>
      </c>
    </row>
    <row r="10" ht="28.5" customHeight="1" spans="1:11">
      <c r="A10" s="14"/>
      <c r="B10" s="14"/>
      <c r="C10" s="17" t="s">
        <v>23</v>
      </c>
      <c r="D10" s="14"/>
      <c r="E10" s="6"/>
      <c r="F10" s="9"/>
      <c r="G10" s="11"/>
      <c r="H10" s="6" t="s">
        <v>24</v>
      </c>
      <c r="I10" s="6" t="s">
        <v>24</v>
      </c>
      <c r="J10" s="31" t="str">
        <f t="shared" ref="J10:J12" si="0">IFERROR(F10/E10,"")</f>
        <v/>
      </c>
      <c r="K10" s="33"/>
    </row>
    <row r="11" ht="28.5" customHeight="1" spans="1:11">
      <c r="A11" s="14"/>
      <c r="B11" s="14"/>
      <c r="C11" s="16" t="s">
        <v>25</v>
      </c>
      <c r="D11" s="14"/>
      <c r="E11" s="6">
        <v>6</v>
      </c>
      <c r="F11" s="9">
        <v>4.62</v>
      </c>
      <c r="G11" s="11"/>
      <c r="H11" s="6" t="s">
        <v>24</v>
      </c>
      <c r="I11" s="6" t="s">
        <v>24</v>
      </c>
      <c r="J11" s="31">
        <f t="shared" si="0"/>
        <v>0.77</v>
      </c>
      <c r="K11" s="33"/>
    </row>
    <row r="12" ht="28.5" customHeight="1" spans="1:11">
      <c r="A12" s="14"/>
      <c r="B12" s="14"/>
      <c r="C12" s="16" t="s">
        <v>26</v>
      </c>
      <c r="D12" s="6"/>
      <c r="E12" s="6"/>
      <c r="F12" s="9"/>
      <c r="G12" s="11"/>
      <c r="H12" s="6" t="s">
        <v>24</v>
      </c>
      <c r="I12" s="6" t="s">
        <v>24</v>
      </c>
      <c r="J12" s="31" t="str">
        <f t="shared" si="0"/>
        <v/>
      </c>
      <c r="K12" s="34"/>
    </row>
    <row r="13" ht="24.95" customHeight="1" spans="1:11">
      <c r="A13" s="18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33</v>
      </c>
      <c r="C14" s="20" t="s">
        <v>34</v>
      </c>
      <c r="D14" s="21" t="s">
        <v>35</v>
      </c>
      <c r="E14" s="14" t="s">
        <v>36</v>
      </c>
      <c r="F14" s="9" t="s">
        <v>37</v>
      </c>
      <c r="G14" s="11"/>
      <c r="H14" s="14">
        <v>12.5</v>
      </c>
      <c r="I14" s="14">
        <v>12.5</v>
      </c>
      <c r="J14" s="9"/>
      <c r="K14" s="11"/>
    </row>
    <row r="15" ht="39" customHeight="1" spans="1:11">
      <c r="A15" s="18"/>
      <c r="B15" s="22"/>
      <c r="C15" s="20" t="s">
        <v>38</v>
      </c>
      <c r="D15" s="21" t="s">
        <v>39</v>
      </c>
      <c r="E15" s="14" t="s">
        <v>40</v>
      </c>
      <c r="F15" s="23">
        <v>0.8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2"/>
      <c r="C16" s="20" t="s">
        <v>41</v>
      </c>
      <c r="D16" s="21" t="s">
        <v>42</v>
      </c>
      <c r="E16" s="14" t="s">
        <v>43</v>
      </c>
      <c r="F16" s="23">
        <v>1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2"/>
      <c r="C17" s="20" t="s">
        <v>44</v>
      </c>
      <c r="D17" s="21" t="s">
        <v>45</v>
      </c>
      <c r="E17" s="14" t="s">
        <v>46</v>
      </c>
      <c r="F17" s="9">
        <v>4.62</v>
      </c>
      <c r="G17" s="11"/>
      <c r="H17" s="14">
        <v>12.5</v>
      </c>
      <c r="I17" s="14">
        <v>12.5</v>
      </c>
      <c r="J17" s="35"/>
      <c r="K17" s="11"/>
    </row>
    <row r="18" ht="57" spans="1:11">
      <c r="A18" s="18"/>
      <c r="B18" s="19" t="s">
        <v>47</v>
      </c>
      <c r="C18" s="20" t="s">
        <v>48</v>
      </c>
      <c r="D18" s="21" t="s">
        <v>49</v>
      </c>
      <c r="E18" s="14" t="s">
        <v>50</v>
      </c>
      <c r="F18" s="9" t="s">
        <v>51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52</v>
      </c>
      <c r="C19" s="20" t="s">
        <v>53</v>
      </c>
      <c r="D19" s="21" t="s">
        <v>54</v>
      </c>
      <c r="E19" s="14" t="s">
        <v>55</v>
      </c>
      <c r="F19" s="23">
        <v>1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4" t="s">
        <v>56</v>
      </c>
      <c r="B20" s="25"/>
      <c r="C20" s="25"/>
      <c r="D20" s="25"/>
      <c r="E20" s="25"/>
      <c r="F20" s="25"/>
      <c r="G20" s="26"/>
      <c r="H20" s="27">
        <v>100</v>
      </c>
      <c r="I20" s="26">
        <f>SUM(I9,I14:I19)</f>
        <v>100</v>
      </c>
      <c r="J20" s="24"/>
      <c r="K20" s="26"/>
    </row>
    <row r="21" ht="18" customHeight="1" spans="1:11">
      <c r="A21" s="28" t="s">
        <v>57</v>
      </c>
      <c r="B21" s="20" t="s">
        <v>58</v>
      </c>
      <c r="C21" s="20"/>
      <c r="D21" s="20" t="s">
        <v>59</v>
      </c>
      <c r="E21" s="20"/>
      <c r="F21" s="20"/>
      <c r="G21" s="20" t="s">
        <v>60</v>
      </c>
      <c r="H21" s="20"/>
      <c r="I21" s="20"/>
      <c r="J21" s="20"/>
      <c r="K21" s="20"/>
    </row>
    <row r="22" ht="18" customHeight="1" spans="1:11">
      <c r="A22" s="28"/>
      <c r="B22" s="20" t="s">
        <v>61</v>
      </c>
      <c r="C22" s="20"/>
      <c r="D22" s="20" t="s">
        <v>62</v>
      </c>
      <c r="E22" s="20"/>
      <c r="F22" s="20"/>
      <c r="G22" s="20" t="s">
        <v>8</v>
      </c>
      <c r="H22" s="20"/>
      <c r="I22" s="20"/>
      <c r="J22" s="20"/>
      <c r="K22" s="20"/>
    </row>
    <row r="23" ht="18" customHeight="1" spans="1:11">
      <c r="A23" s="28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cp:lastPrinted>2024-03-14T02:24:00Z</cp:lastPrinted>
  <dcterms:modified xsi:type="dcterms:W3CDTF">2024-03-22T03:23:54Z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