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<sst xmlns="http://schemas.openxmlformats.org/spreadsheetml/2006/main" count="87" uniqueCount="71">
  <si>
    <t>附件4：</t>
  </si>
  <si>
    <t xml:space="preserve">项目支出绩效自评表 </t>
  </si>
  <si>
    <t>（2022年度）</t>
  </si>
  <si>
    <t>项目名称</t>
  </si>
  <si>
    <t>困境儿童补贴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</si>
  <si>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</si>
  <si>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</si>
  <si>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</si>
  <si>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</si>
  <si>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</si>
  <si>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</si>
  <si>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为我区享受低保待遇家庭18周岁以下儿童或18周岁以上全日制在学学生发放基本生活补贴，保障其生活。</t>
  </si>
  <si>
    <t>为我区229名享受低保待遇家庭18周岁以下儿童或18周岁以上全日制在学学生发放基本生活补贴共计55.2万元，确保了我区困境家庭儿童基本生活。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</si>
  <si>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</si>
  <si>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</si>
  <si>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</si>
  <si>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</si>
  <si>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</si>
  <si>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</si>
  <si>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</si>
  <si>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</si>
  <si>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</si>
  <si>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</si>
  <si>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</si>
  <si>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</si>
  <si>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</si>
  <si>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</si>
  <si>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</si>
  <si>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</si>
  <si>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</si>
  <si>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</si>
  <si>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</si>
  <si>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</si>
  <si>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</si>
  <si>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</si>
  <si>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≦230人</t>
  </si>
  <si>
    <t>229人</t>
  </si>
  <si>
    <t>人员补助标准</t>
  </si>
  <si>
    <t>≦2400元/人/年</t>
  </si>
  <si>
    <t>2400元/人/年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</si>
  <si>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</si>
  <si>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</si>
  <si>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</si>
  <si>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</si>
  <si>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</si>
  <si>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</si>
  <si>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</si>
  <si>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</si>
  <si>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≦55.3万元</t>
  </si>
  <si>
    <t>55.2万元</t>
  </si>
  <si>
    <t>效益指标
（30分）</t>
  </si>
  <si>
    <t>经济效益指标</t>
  </si>
  <si>
    <t>社会效益指标</t>
  </si>
  <si>
    <t>改善补助对象生活</t>
  </si>
  <si>
    <t>得到有效改善</t>
  </si>
  <si>
    <t>困境家庭儿童基本生活得到保障和改善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</si>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</sst>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3" workbookViewId="0">
      <selection activeCell="F24" sqref="F24:G24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7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55.3</v>
      </c>
      <c r="E9" s="19">
        <f>E10+E11</f>
        <v>55.2</v>
      </c>
      <c r="F9" s="16">
        <f>F10+F11</f>
        <v>55.2</v>
      </c>
      <c r="G9" s="17"/>
      <c r="H9" s="6">
        <f>H11</f>
        <v>10</v>
      </c>
      <c r="I9" s="6">
        <v>9</v>
      </c>
      <c r="J9" s="48">
        <f>F9/E9</f>
        <v>1</v>
      </c>
      <c r="K9" s="49"/>
    </row>
    <row r="10" ht="27" customHeight="1" spans="1:11">
      <c r="A10" s="9"/>
      <c r="B10" s="9"/>
      <c r="C10" s="20" t="s">
        <v>22</v>
      </c>
      <c r="D10" s="19">
        <v>0.3</v>
      </c>
      <c r="E10" s="19">
        <v>0.3</v>
      </c>
      <c r="F10" s="16">
        <v>0.3</v>
      </c>
      <c r="G10" s="17"/>
      <c r="H10" s="6" t="s">
        <v>23</v>
      </c>
      <c r="I10" s="6" t="s">
        <v>23</v>
      </c>
      <c r="J10" s="48"/>
      <c r="K10" s="50"/>
    </row>
    <row r="11" ht="27" customHeight="1" spans="1:11">
      <c r="A11" s="9"/>
      <c r="B11" s="9"/>
      <c r="C11" s="20" t="s">
        <v>24</v>
      </c>
      <c r="D11" s="19">
        <v>55</v>
      </c>
      <c r="E11" s="19">
        <v>54.9</v>
      </c>
      <c r="F11" s="16">
        <v>54.9</v>
      </c>
      <c r="G11" s="17"/>
      <c r="H11" s="6">
        <v>10</v>
      </c>
      <c r="I11" s="6">
        <v>10</v>
      </c>
      <c r="J11" s="48">
        <f>F11/E11</f>
        <v>1</v>
      </c>
      <c r="K11" s="50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1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1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1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2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30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16" t="s">
        <v>55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43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43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43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39" t="s">
        <v>60</v>
      </c>
      <c r="E38" s="39" t="s">
        <v>42</v>
      </c>
      <c r="F38" s="28">
        <v>0.99</v>
      </c>
      <c r="G38" s="17"/>
      <c r="H38" s="36">
        <v>10</v>
      </c>
      <c r="I38" s="36">
        <v>10</v>
      </c>
      <c r="J38" s="16"/>
      <c r="K38" s="17"/>
    </row>
    <row r="39" ht="20.25" customHeight="1" spans="1:11">
      <c r="A39" s="21"/>
      <c r="B39" s="29"/>
      <c r="C39" s="23"/>
      <c r="D39" s="36" t="s">
        <v>43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40" t="s">
        <v>61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98</v>
      </c>
      <c r="J40" s="40"/>
      <c r="K40" s="42"/>
    </row>
    <row r="41" s="1" customFormat="1" ht="20.25" customHeight="1" spans="1:11">
      <c r="A41" s="44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5"/>
      <c r="D43" s="45"/>
      <c r="E43" s="45"/>
      <c r="F43" s="45"/>
      <c r="G43" s="45"/>
      <c r="H43" s="45"/>
      <c r="I43" s="45"/>
      <c r="J43" s="4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1CA4164A11C3434183F539720A86251F</vt:lpwstr>
  </property>
</Properties>
</file>