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<sst xmlns="http://schemas.openxmlformats.org/spreadsheetml/2006/main" count="90" uniqueCount="73">
  <si>
    <t>附件4：</t>
  </si>
  <si>
    <t xml:space="preserve">项目支出绩效自评表 </t>
  </si>
  <si>
    <t>（2022年度）</t>
  </si>
  <si>
    <t>项目名称</t>
  </si>
  <si>
    <t>老年人助餐补贴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</si>
  <si>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</si>
  <si>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</si>
  <si>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</si>
  <si>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</si>
  <si>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</si>
  <si>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</si>
  <si>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对80周岁以上进行补贴，减轻家庭负担，为困难老人开展送餐服务，解决困难老人吃饭难问题。</t>
  </si>
  <si>
    <t>对80周岁以上进行补贴5.5万元，减轻家庭负担，为困难老人开展送餐服务，解决困难老人吃饭难问题。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</si>
  <si>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</si>
  <si>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</si>
  <si>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</si>
  <si>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</si>
  <si>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</si>
  <si>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</si>
  <si>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</si>
  <si>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</si>
  <si>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</si>
  <si>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按实际人数支付。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</si>
  <si>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</si>
  <si>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</si>
  <si>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</si>
  <si>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</si>
  <si>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</si>
  <si>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</si>
  <si>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</si>
  <si>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</si>
  <si>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</si>
  <si>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</si>
  <si>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</si>
  <si>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</si>
  <si>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补贴事项次数</t>
  </si>
  <si>
    <t>≤12000人次</t>
  </si>
  <si>
    <t>10960人次</t>
  </si>
  <si>
    <t>实际人次数</t>
  </si>
  <si>
    <t>补贴标准</t>
  </si>
  <si>
    <t>5元/人</t>
  </si>
  <si>
    <t>质量指标</t>
  </si>
  <si>
    <t>补贴资金合规率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</si>
  <si>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</si>
  <si>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</si>
  <si>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</si>
  <si>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</si>
  <si>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</si>
  <si>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</si>
  <si>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6万元</t>
  </si>
  <si>
    <t>5.48万元</t>
  </si>
  <si>
    <t>按实际人次数支付</t>
  </si>
  <si>
    <t>效益指标
（30分）</t>
  </si>
  <si>
    <t>经济效益指标</t>
  </si>
  <si>
    <t>社会效益指标</t>
  </si>
  <si>
    <t>补贴事项提升程度</t>
  </si>
  <si>
    <t>为老年人减轻负担，解决老年人吃饭难问题</t>
  </si>
  <si>
    <t>解决老年人吃饭难问题</t>
  </si>
  <si>
    <t>生态效益指标</t>
  </si>
  <si>
    <t>可持续影响指标</t>
  </si>
  <si>
    <t>满意度指标
（10分）</t>
  </si>
  <si>
    <t>服务对象
满意度指标</t>
  </si>
  <si>
    <t>老年人满意度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</si>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</sst>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J26" sqref="J26:K26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6</v>
      </c>
      <c r="E9" s="17">
        <f>E10+E11</f>
        <v>6</v>
      </c>
      <c r="F9" s="14">
        <f>F10+F11</f>
        <v>5.48</v>
      </c>
      <c r="G9" s="15"/>
      <c r="H9" s="6">
        <f>H11</f>
        <v>10</v>
      </c>
      <c r="I9" s="6">
        <v>9</v>
      </c>
      <c r="J9" s="45">
        <f>F9/E9</f>
        <v>0.913333333333333</v>
      </c>
      <c r="K9" s="46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18" t="s">
        <v>25</v>
      </c>
      <c r="D11" s="17">
        <v>6</v>
      </c>
      <c r="E11" s="17">
        <v>6</v>
      </c>
      <c r="F11" s="14">
        <v>5.48</v>
      </c>
      <c r="G11" s="15"/>
      <c r="H11" s="6">
        <v>10</v>
      </c>
      <c r="I11" s="6">
        <v>10</v>
      </c>
      <c r="J11" s="45">
        <f>F11/E11</f>
        <v>0.913333333333333</v>
      </c>
      <c r="K11" s="4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14" t="s">
        <v>37</v>
      </c>
      <c r="G14" s="15"/>
      <c r="H14" s="9">
        <v>14</v>
      </c>
      <c r="I14" s="9">
        <v>14</v>
      </c>
      <c r="J14" s="14" t="s">
        <v>38</v>
      </c>
      <c r="K14" s="15"/>
    </row>
    <row r="15" ht="37" customHeight="1" spans="1:11">
      <c r="A15" s="19"/>
      <c r="B15" s="23"/>
      <c r="C15" s="21"/>
      <c r="D15" s="22" t="s">
        <v>39</v>
      </c>
      <c r="E15" s="22" t="s">
        <v>40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22" t="s">
        <v>42</v>
      </c>
      <c r="E17" s="22" t="s">
        <v>43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44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45</v>
      </c>
      <c r="D20" s="22" t="s">
        <v>46</v>
      </c>
      <c r="E20" s="22" t="s">
        <v>43</v>
      </c>
      <c r="F20" s="25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44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47</v>
      </c>
      <c r="D23" s="24" t="s">
        <v>48</v>
      </c>
      <c r="E23" s="9" t="s">
        <v>49</v>
      </c>
      <c r="F23" s="14" t="s">
        <v>50</v>
      </c>
      <c r="G23" s="15"/>
      <c r="H23" s="9">
        <v>12</v>
      </c>
      <c r="I23" s="9">
        <v>12</v>
      </c>
      <c r="J23" s="14" t="s">
        <v>51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44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52</v>
      </c>
      <c r="C26" s="21" t="s">
        <v>53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44</v>
      </c>
      <c r="E28" s="27"/>
      <c r="F28" s="14"/>
      <c r="G28" s="15"/>
      <c r="H28" s="9"/>
      <c r="I28" s="9"/>
      <c r="J28" s="14"/>
      <c r="K28" s="15"/>
    </row>
    <row r="29" ht="29" customHeight="1" spans="1:11">
      <c r="A29" s="19"/>
      <c r="B29" s="23"/>
      <c r="C29" s="21" t="s">
        <v>54</v>
      </c>
      <c r="D29" s="28" t="s">
        <v>55</v>
      </c>
      <c r="E29" s="29" t="s">
        <v>56</v>
      </c>
      <c r="F29" s="14" t="s">
        <v>57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44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58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44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59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44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60</v>
      </c>
      <c r="C38" s="21" t="s">
        <v>61</v>
      </c>
      <c r="D38" s="36" t="s">
        <v>62</v>
      </c>
      <c r="E38" s="36" t="s">
        <v>43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44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63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95</v>
      </c>
      <c r="J40" s="37"/>
      <c r="K40" s="39"/>
    </row>
    <row r="41" s="1" customFormat="1" ht="20.25" customHeight="1" spans="1:11">
      <c r="A41" s="41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87" customHeight="1" spans="1:11">
      <c r="A43" s="9" t="s">
        <v>71</v>
      </c>
      <c r="B43" s="14" t="s">
        <v>72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2023-02-23T07:48:55Z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97CC0CAA4F0944108386564B22C793EB</vt:lpwstr>
  </property>
</Properties>
</file>