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<sst xmlns="http://schemas.openxmlformats.org/spreadsheetml/2006/main" count="89" uniqueCount="73">
  <si>
    <t>附件4：</t>
  </si>
  <si>
    <t xml:space="preserve">项目支出绩效自评表 </t>
  </si>
  <si>
    <t>（2022年度）</t>
  </si>
  <si>
    <t>项目名称</t>
  </si>
  <si>
    <t>农村低保低收入（含物价补贴）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</si>
  <si>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</si>
  <si>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</si>
  <si>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</si>
  <si>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</si>
  <si>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</si>
  <si>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</si>
  <si>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按时足额发放农村低保金和物价补贴，确保我区农村低保低收入家庭基本生活得到保障，切实兜牢民生底线。</t>
  </si>
  <si>
    <t>为我区1690名农村低保低收入人员发放保障金和物价补贴共计522.29万元，确保了我区农村低保低收入家庭基本生活得到保障。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</si>
  <si>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</si>
  <si>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</si>
  <si>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</si>
  <si>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</si>
  <si>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</si>
  <si>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</si>
  <si>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</si>
  <si>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</si>
  <si>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</si>
  <si>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申请救助群众人数具有不确定性，支出金额预算不太精准。且统筹使用了市级资金。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</si>
  <si>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</si>
  <si>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</si>
  <si>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</si>
  <si>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</si>
  <si>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</si>
  <si>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</si>
  <si>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</si>
  <si>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</si>
  <si>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</si>
  <si>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</si>
  <si>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</si>
  <si>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</si>
  <si>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</si>
  <si>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≦1700人</t>
  </si>
  <si>
    <t>1690人</t>
  </si>
  <si>
    <t>人员补助标准</t>
  </si>
  <si>
    <t>≦3529.41元/人/年</t>
  </si>
  <si>
    <t>3091元/人/年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</si>
  <si>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</si>
  <si>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</si>
  <si>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</si>
  <si>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</si>
  <si>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</si>
  <si>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</si>
  <si>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</si>
  <si>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</si>
  <si>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≦1021.2万元</t>
  </si>
  <si>
    <t>943.49万元</t>
  </si>
  <si>
    <t>申请救助群众人数具有不确定性，支出金额预算不太精准。</t>
  </si>
  <si>
    <t>效益指标
（30分）</t>
  </si>
  <si>
    <t>经济效益指标</t>
  </si>
  <si>
    <t>社会效益指标</t>
  </si>
  <si>
    <t>改善补助对象生活</t>
  </si>
  <si>
    <t>得到有效改善</t>
  </si>
  <si>
    <t xml:space="preserve">低保低收入家庭基本生活得到有效保障和改善 
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</si>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</sst>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20" sqref="F20:G20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602.6</v>
      </c>
      <c r="E9" s="19">
        <f>E10+E11</f>
        <v>1021.2</v>
      </c>
      <c r="F9" s="16">
        <f>F10+F11</f>
        <v>943.49</v>
      </c>
      <c r="G9" s="17"/>
      <c r="H9" s="6">
        <f>H11</f>
        <v>10</v>
      </c>
      <c r="I9" s="6">
        <v>9</v>
      </c>
      <c r="J9" s="50">
        <f>F9/E9</f>
        <v>0.923903251077164</v>
      </c>
      <c r="K9" s="51" t="s">
        <v>22</v>
      </c>
    </row>
    <row r="10" ht="27" customHeight="1" spans="1:11">
      <c r="A10" s="9"/>
      <c r="B10" s="9"/>
      <c r="C10" s="20" t="s">
        <v>23</v>
      </c>
      <c r="D10" s="19">
        <v>2.6</v>
      </c>
      <c r="E10" s="19">
        <v>421.2</v>
      </c>
      <c r="F10" s="16">
        <v>421.2</v>
      </c>
      <c r="G10" s="17"/>
      <c r="H10" s="6" t="s">
        <v>24</v>
      </c>
      <c r="I10" s="6" t="s">
        <v>24</v>
      </c>
      <c r="J10" s="50"/>
      <c r="K10" s="52"/>
    </row>
    <row r="11" ht="27" customHeight="1" spans="1:11">
      <c r="A11" s="9"/>
      <c r="B11" s="9"/>
      <c r="C11" s="20" t="s">
        <v>25</v>
      </c>
      <c r="D11" s="19">
        <v>600</v>
      </c>
      <c r="E11" s="19">
        <v>600</v>
      </c>
      <c r="F11" s="16">
        <v>522.29</v>
      </c>
      <c r="G11" s="17"/>
      <c r="H11" s="6">
        <v>10</v>
      </c>
      <c r="I11" s="6">
        <v>10</v>
      </c>
      <c r="J11" s="50">
        <f>F11/E11</f>
        <v>0.870483333333333</v>
      </c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9" customHeight="1" spans="1:11">
      <c r="A23" s="21"/>
      <c r="B23" s="26"/>
      <c r="C23" s="23" t="s">
        <v>47</v>
      </c>
      <c r="D23" s="27" t="s">
        <v>48</v>
      </c>
      <c r="E23" s="25" t="s">
        <v>49</v>
      </c>
      <c r="F23" s="16" t="s">
        <v>50</v>
      </c>
      <c r="G23" s="17"/>
      <c r="H23" s="9">
        <v>12</v>
      </c>
      <c r="I23" s="9">
        <v>11</v>
      </c>
      <c r="J23" s="33" t="s">
        <v>51</v>
      </c>
      <c r="K23" s="34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52</v>
      </c>
      <c r="C26" s="23" t="s">
        <v>53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0"/>
      <c r="F28" s="16"/>
      <c r="G28" s="17"/>
      <c r="H28" s="9"/>
      <c r="I28" s="9"/>
      <c r="J28" s="16"/>
      <c r="K28" s="17"/>
    </row>
    <row r="29" ht="44" customHeight="1" spans="1:11">
      <c r="A29" s="21"/>
      <c r="B29" s="26"/>
      <c r="C29" s="23" t="s">
        <v>54</v>
      </c>
      <c r="D29" s="31" t="s">
        <v>55</v>
      </c>
      <c r="E29" s="32" t="s">
        <v>56</v>
      </c>
      <c r="F29" s="33" t="s">
        <v>57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44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58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44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59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44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60</v>
      </c>
      <c r="C38" s="23" t="s">
        <v>61</v>
      </c>
      <c r="D38" s="41" t="s">
        <v>62</v>
      </c>
      <c r="E38" s="41" t="s">
        <v>43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44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63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64</v>
      </c>
      <c r="B41" s="23" t="s">
        <v>65</v>
      </c>
      <c r="C41" s="23"/>
      <c r="D41" s="23" t="s">
        <v>66</v>
      </c>
      <c r="E41" s="23"/>
      <c r="F41" s="23"/>
      <c r="G41" s="23" t="s">
        <v>67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68</v>
      </c>
      <c r="C42" s="23"/>
      <c r="D42" s="23" t="s">
        <v>69</v>
      </c>
      <c r="E42" s="23"/>
      <c r="F42" s="23"/>
      <c r="G42" s="23" t="s">
        <v>70</v>
      </c>
      <c r="H42" s="23"/>
      <c r="I42" s="23"/>
      <c r="J42" s="23"/>
      <c r="K42" s="23"/>
    </row>
    <row r="43" s="1" customFormat="1" ht="87" customHeight="1" spans="1:11">
      <c r="A43" s="9" t="s">
        <v>71</v>
      </c>
      <c r="B43" s="16" t="s">
        <v>72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179911FAACF741848F1E38966608AB81</vt:lpwstr>
  </property>
</Properties>
</file>