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/>
</workbook>
</file>

<file path=xl/sharedStrings.xml><?xml version="1.0" encoding="utf-8"?>
<sst xmlns="http://schemas.openxmlformats.org/spreadsheetml/2006/main" count="88" uniqueCount="73">
  <si>
    <t>附件4：</t>
  </si>
  <si>
    <t xml:space="preserve">项目支出绩效自评表 </t>
  </si>
  <si>
    <t>（2022年度）</t>
  </si>
  <si>
    <t>项目名称</t>
  </si>
  <si>
    <t>社区工作者体检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</si>
  <si>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</si>
  <si>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</si>
  <si>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</si>
  <si>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</si>
  <si>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</si>
  <si>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</si>
  <si>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提高社区工作者身心健康水平，更好提高工作效能，服务社区居民。落实市、区文件相关规定，确定体检标准并组织实施。</t>
  </si>
  <si>
    <t>2022年度共有1037名社区工作者完成体检，应支付资金51.933万元，因非三保项目资金不保障，未能完成支付。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</si>
  <si>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</si>
  <si>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</si>
  <si>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</si>
  <si>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</si>
  <si>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</si>
  <si>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</si>
  <si>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</si>
  <si>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</si>
  <si>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</si>
  <si>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非三保项目资金不保障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</si>
  <si>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</si>
  <si>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</si>
  <si>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</si>
  <si>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</si>
  <si>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</si>
  <si>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</si>
  <si>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</si>
  <si>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</si>
  <si>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</si>
  <si>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</si>
  <si>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</si>
  <si>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</si>
  <si>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社区工作者数量</t>
  </si>
  <si>
    <t>≤1567人</t>
  </si>
  <si>
    <t>1567人</t>
  </si>
  <si>
    <t>体检标准</t>
  </si>
  <si>
    <t>≥500元/人</t>
  </si>
  <si>
    <t>550元/人</t>
  </si>
  <si>
    <t>质量指标</t>
  </si>
  <si>
    <t>体检任务完成率</t>
  </si>
  <si>
    <t>≥99%</t>
  </si>
  <si>
    <t>……</t>
  </si>
  <si>
    <t>时效指标</t>
  </si>
  <si>
    <t>体检如期进行率</t>
  </si>
  <si>
    <t>≥98%</t>
  </si>
  <si>
    <t>成本指标</t>
  </si>
  <si>
    <t>体检资金</t>
  </si>
  <si>
    <t>≤112.35万元</t>
  </si>
  <si>
    <t>60.4万元</t>
  </si>
  <si>
    <t>效益指标
（30分）</t>
  </si>
  <si>
    <t>经济效益指标</t>
  </si>
  <si>
    <t>社会效益指标</t>
  </si>
  <si>
    <t>体检效果</t>
  </si>
  <si>
    <t>提高社区工作者身心健康水平</t>
  </si>
  <si>
    <t>有效提高</t>
  </si>
  <si>
    <t>生态效益指标</t>
  </si>
  <si>
    <t>可持续影响指标</t>
  </si>
  <si>
    <t>满意度指标
（10分）</t>
  </si>
  <si>
    <t>服务对象
满意度指标</t>
  </si>
  <si>
    <t>社区工作者满意度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</si>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</sst>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view="pageBreakPreview" zoomScale="80" zoomScaleNormal="70" workbookViewId="0">
      <selection activeCell="C5" sqref="C5:D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112.35</v>
      </c>
      <c r="E9" s="17">
        <f>E10+E11</f>
        <v>64.4</v>
      </c>
      <c r="F9" s="14">
        <f>F10+F11</f>
        <v>60.4</v>
      </c>
      <c r="G9" s="15"/>
      <c r="H9" s="6">
        <f>H11</f>
        <v>10</v>
      </c>
      <c r="I9" s="6"/>
      <c r="J9" s="43">
        <f>F9/E9</f>
        <v>0.937888198757764</v>
      </c>
      <c r="K9" s="44" t="s">
        <v>22</v>
      </c>
    </row>
    <row r="10" ht="27" customHeight="1" spans="1:11">
      <c r="A10" s="9"/>
      <c r="B10" s="9"/>
      <c r="C10" s="18" t="s">
        <v>23</v>
      </c>
      <c r="D10" s="17">
        <v>49</v>
      </c>
      <c r="E10" s="17">
        <v>64.4</v>
      </c>
      <c r="F10" s="14">
        <v>60.4</v>
      </c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63.35</v>
      </c>
      <c r="E11" s="17"/>
      <c r="F11" s="14">
        <v>0</v>
      </c>
      <c r="G11" s="15"/>
      <c r="H11" s="6">
        <v>10</v>
      </c>
      <c r="I11" s="6"/>
      <c r="J11" s="43"/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4" t="s">
        <v>37</v>
      </c>
      <c r="G14" s="15"/>
      <c r="H14" s="9">
        <v>14</v>
      </c>
      <c r="I14" s="9"/>
      <c r="J14" s="14"/>
      <c r="K14" s="15"/>
    </row>
    <row r="15" ht="20.25" customHeight="1" spans="1:11">
      <c r="A15" s="19"/>
      <c r="B15" s="23"/>
      <c r="C15" s="21"/>
      <c r="D15" s="22" t="s">
        <v>38</v>
      </c>
      <c r="E15" s="9" t="s">
        <v>39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2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/>
      <c r="D17" s="22"/>
      <c r="E17" s="9"/>
      <c r="F17" s="14"/>
      <c r="G17" s="15"/>
      <c r="H17" s="9"/>
      <c r="I17" s="9"/>
      <c r="J17" s="14"/>
      <c r="K17" s="15"/>
    </row>
    <row r="18" ht="20.25" customHeight="1" spans="1:11">
      <c r="A18" s="19"/>
      <c r="B18" s="23"/>
      <c r="C18" s="21" t="s">
        <v>41</v>
      </c>
      <c r="D18" s="24" t="s">
        <v>42</v>
      </c>
      <c r="E18" s="9" t="s">
        <v>43</v>
      </c>
      <c r="F18" s="25">
        <v>0.99</v>
      </c>
      <c r="G18" s="15"/>
      <c r="H18" s="9">
        <v>12</v>
      </c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/>
      <c r="D20" s="24" t="s">
        <v>44</v>
      </c>
      <c r="E20" s="9"/>
      <c r="F20" s="14"/>
      <c r="G20" s="15"/>
      <c r="H20" s="9"/>
      <c r="I20" s="9"/>
      <c r="J20" s="14"/>
      <c r="K20" s="15"/>
    </row>
    <row r="21" ht="20.25" customHeight="1" spans="1:11">
      <c r="A21" s="19"/>
      <c r="B21" s="23"/>
      <c r="C21" s="21" t="s">
        <v>45</v>
      </c>
      <c r="D21" s="24" t="s">
        <v>46</v>
      </c>
      <c r="E21" s="26" t="s">
        <v>47</v>
      </c>
      <c r="F21" s="25">
        <v>0.99</v>
      </c>
      <c r="G21" s="15"/>
      <c r="H21" s="9">
        <v>12</v>
      </c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/>
      <c r="D23" s="24" t="s">
        <v>44</v>
      </c>
      <c r="E23" s="9"/>
      <c r="F23" s="14"/>
      <c r="G23" s="15"/>
      <c r="H23" s="9"/>
      <c r="I23" s="9"/>
      <c r="J23" s="14"/>
      <c r="K23" s="15"/>
    </row>
    <row r="24" ht="34" customHeight="1" spans="1:11">
      <c r="A24" s="19"/>
      <c r="B24" s="23"/>
      <c r="C24" s="21" t="s">
        <v>48</v>
      </c>
      <c r="D24" s="24" t="s">
        <v>49</v>
      </c>
      <c r="E24" s="9" t="s">
        <v>50</v>
      </c>
      <c r="F24" s="14" t="s">
        <v>51</v>
      </c>
      <c r="G24" s="15"/>
      <c r="H24" s="9">
        <v>12</v>
      </c>
      <c r="I24" s="9"/>
      <c r="J24" s="14"/>
      <c r="K24" s="15"/>
    </row>
    <row r="25" ht="20.25" customHeight="1" spans="1:11">
      <c r="A25" s="19"/>
      <c r="B25" s="23"/>
      <c r="C25" s="21"/>
      <c r="D25" s="24"/>
      <c r="E25" s="9"/>
      <c r="F25" s="14"/>
      <c r="G25" s="15"/>
      <c r="H25" s="9"/>
      <c r="I25" s="9"/>
      <c r="J25" s="14"/>
      <c r="K25" s="15"/>
    </row>
    <row r="26" ht="20.25" customHeight="1" spans="1:12">
      <c r="A26" s="19"/>
      <c r="B26" s="27"/>
      <c r="C26" s="21"/>
      <c r="D26" s="24" t="s">
        <v>44</v>
      </c>
      <c r="E26" s="9"/>
      <c r="F26" s="14"/>
      <c r="G26" s="15"/>
      <c r="H26" s="9"/>
      <c r="I26" s="9"/>
      <c r="J26" s="14"/>
      <c r="K26" s="15"/>
      <c r="L26" s="47"/>
    </row>
    <row r="27" ht="20.25" customHeight="1" spans="1:11">
      <c r="A27" s="19"/>
      <c r="B27" s="20" t="s">
        <v>52</v>
      </c>
      <c r="C27" s="21" t="s">
        <v>53</v>
      </c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9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/>
      <c r="D29" s="24" t="s">
        <v>44</v>
      </c>
      <c r="E29" s="28"/>
      <c r="F29" s="14"/>
      <c r="G29" s="15"/>
      <c r="H29" s="9"/>
      <c r="I29" s="9"/>
      <c r="J29" s="14"/>
      <c r="K29" s="15"/>
    </row>
    <row r="30" ht="30" customHeight="1" spans="1:11">
      <c r="A30" s="19"/>
      <c r="B30" s="23"/>
      <c r="C30" s="21" t="s">
        <v>54</v>
      </c>
      <c r="D30" s="24" t="s">
        <v>55</v>
      </c>
      <c r="E30" s="29" t="s">
        <v>56</v>
      </c>
      <c r="F30" s="14" t="s">
        <v>57</v>
      </c>
      <c r="G30" s="15"/>
      <c r="H30" s="9">
        <v>30</v>
      </c>
      <c r="I30" s="9"/>
      <c r="J30" s="14"/>
      <c r="K30" s="15"/>
    </row>
    <row r="31" ht="20.25" customHeight="1" spans="1:11">
      <c r="A31" s="19"/>
      <c r="B31" s="23"/>
      <c r="C31" s="21"/>
      <c r="D31" s="24"/>
      <c r="E31" s="29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/>
      <c r="D32" s="30" t="s">
        <v>44</v>
      </c>
      <c r="E32" s="31"/>
      <c r="F32" s="14"/>
      <c r="G32" s="15"/>
      <c r="H32" s="24"/>
      <c r="I32" s="24"/>
      <c r="J32" s="14"/>
      <c r="K32" s="15"/>
    </row>
    <row r="33" ht="20.25" customHeight="1" spans="1:11">
      <c r="A33" s="19"/>
      <c r="B33" s="23"/>
      <c r="C33" s="21" t="s">
        <v>58</v>
      </c>
      <c r="D33" s="24"/>
      <c r="E33" s="31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24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/>
      <c r="D35" s="32" t="s">
        <v>44</v>
      </c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21" t="s">
        <v>59</v>
      </c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3"/>
      <c r="C37" s="33"/>
      <c r="D37" s="24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7"/>
      <c r="C38" s="34"/>
      <c r="D38" s="32" t="s">
        <v>44</v>
      </c>
      <c r="E38" s="32"/>
      <c r="F38" s="14"/>
      <c r="G38" s="15"/>
      <c r="H38" s="32"/>
      <c r="I38" s="32"/>
      <c r="J38" s="14"/>
      <c r="K38" s="15"/>
    </row>
    <row r="39" ht="31" customHeight="1" spans="1:11">
      <c r="A39" s="19"/>
      <c r="B39" s="20" t="s">
        <v>60</v>
      </c>
      <c r="C39" s="21" t="s">
        <v>61</v>
      </c>
      <c r="D39" s="24" t="s">
        <v>62</v>
      </c>
      <c r="E39" s="32" t="s">
        <v>47</v>
      </c>
      <c r="F39" s="25">
        <v>0.98</v>
      </c>
      <c r="G39" s="15"/>
      <c r="H39" s="32">
        <v>10</v>
      </c>
      <c r="I39" s="32"/>
      <c r="J39" s="14"/>
      <c r="K39" s="15"/>
    </row>
    <row r="40" ht="20.25" customHeight="1" spans="1:11">
      <c r="A40" s="19"/>
      <c r="B40" s="27"/>
      <c r="C40" s="21"/>
      <c r="D40" s="32" t="s">
        <v>44</v>
      </c>
      <c r="E40" s="32"/>
      <c r="F40" s="14"/>
      <c r="G40" s="15"/>
      <c r="H40" s="32"/>
      <c r="I40" s="32"/>
      <c r="J40" s="14"/>
      <c r="K40" s="15"/>
    </row>
    <row r="41" ht="20.25" customHeight="1" spans="1:11">
      <c r="A41" s="35" t="s">
        <v>63</v>
      </c>
      <c r="B41" s="36"/>
      <c r="C41" s="36"/>
      <c r="D41" s="36"/>
      <c r="E41" s="36"/>
      <c r="F41" s="36"/>
      <c r="G41" s="37"/>
      <c r="H41" s="38">
        <v>100</v>
      </c>
      <c r="I41" s="37">
        <f>SUM(I9,I14:I40)</f>
        <v>0</v>
      </c>
      <c r="J41" s="35"/>
      <c r="K41" s="37"/>
    </row>
    <row r="42" s="1" customFormat="1" ht="20.25" customHeight="1" spans="1:11">
      <c r="A42" s="39" t="s">
        <v>64</v>
      </c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1.75" customHeight="1" spans="1:11">
      <c r="A43" s="39"/>
      <c r="B43" s="21" t="s">
        <v>68</v>
      </c>
      <c r="C43" s="21"/>
      <c r="D43" s="21" t="s">
        <v>69</v>
      </c>
      <c r="E43" s="21"/>
      <c r="F43" s="21"/>
      <c r="G43" s="21" t="s">
        <v>70</v>
      </c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K44"/>
    <mergeCell ref="A13:A40"/>
    <mergeCell ref="A42:A43"/>
    <mergeCell ref="B14:B26"/>
    <mergeCell ref="B27:B38"/>
    <mergeCell ref="B39:B40"/>
    <mergeCell ref="C14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2023-09-21T04:38:35Z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E9E35B0E3DEE4C2985F06D40286FCC36</vt:lpwstr>
  </property>
</Properties>
</file>