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<sst xmlns="http://schemas.openxmlformats.org/spreadsheetml/2006/main" count="87" uniqueCount="71">
  <si>
    <t>附件4：</t>
  </si>
  <si>
    <t xml:space="preserve">项目支出绩效自评表 </t>
  </si>
  <si>
    <t>（2022年度）</t>
  </si>
  <si>
    <t>项目名称</t>
  </si>
  <si>
    <t>提前下达民政事业发展补助资金【2022年】-津财社指【2021】114号-困难群众救助（配套资金） 困难群众采暖补助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</si>
  <si>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</si>
  <si>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</si>
  <si>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</si>
  <si>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</si>
  <si>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</si>
  <si>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</si>
  <si>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按时足额为低保特困低收入家庭发放供暖补贴，保障困难群众温暖过冬。</t>
  </si>
  <si>
    <t>按时足额为低保特困低收入家庭2000人发放供暖补贴225万元，保障困难群众温暖过冬。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</si>
  <si>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</si>
  <si>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</si>
  <si>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</si>
  <si>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</si>
  <si>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</si>
  <si>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</si>
  <si>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</si>
  <si>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</si>
  <si>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</si>
  <si>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</si>
  <si>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</si>
  <si>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</si>
  <si>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</si>
  <si>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</si>
  <si>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</si>
  <si>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</si>
  <si>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</si>
  <si>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</si>
  <si>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</si>
  <si>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</si>
  <si>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</si>
  <si>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</si>
  <si>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≦2000人</t>
  </si>
  <si>
    <t>2000人</t>
  </si>
  <si>
    <t>人员补助标准</t>
  </si>
  <si>
    <t>≦557.5元/户/年</t>
  </si>
  <si>
    <t>557.5元/人/年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</si>
  <si>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</si>
  <si>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</si>
  <si>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</si>
  <si>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</si>
  <si>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</si>
  <si>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</si>
  <si>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</si>
  <si>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发放补助资金总额</t>
  </si>
  <si>
    <t>≦261.6万元</t>
  </si>
  <si>
    <t>225万元</t>
  </si>
  <si>
    <t>效益指标
（30分）</t>
  </si>
  <si>
    <t>经济效益指标</t>
  </si>
  <si>
    <t>社会效益指标</t>
  </si>
  <si>
    <t>改善补助对象生活</t>
  </si>
  <si>
    <t>得到有效改善</t>
  </si>
  <si>
    <t>保障了困难群众温暖过冬，有效改善了生活质量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</si>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</sst>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23" sqref="F23:G23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0.1</v>
      </c>
      <c r="E9" s="19">
        <f>E10+E11</f>
        <v>261.6</v>
      </c>
      <c r="F9" s="16">
        <f>F10+F11</f>
        <v>225</v>
      </c>
      <c r="G9" s="17"/>
      <c r="H9" s="6" t="str">
        <f>H10</f>
        <v>—</v>
      </c>
      <c r="I9" s="6">
        <v>10</v>
      </c>
      <c r="J9" s="50">
        <f>F9/E9</f>
        <v>0.860091743119266</v>
      </c>
      <c r="K9" s="51"/>
    </row>
    <row r="10" ht="27" customHeight="1" spans="1:11">
      <c r="A10" s="9"/>
      <c r="B10" s="9"/>
      <c r="C10" s="20" t="s">
        <v>22</v>
      </c>
      <c r="D10" s="19">
        <v>0.1</v>
      </c>
      <c r="E10" s="19">
        <f>150.1+111.5</f>
        <v>261.6</v>
      </c>
      <c r="F10" s="16">
        <f>113.5+111.5</f>
        <v>225</v>
      </c>
      <c r="G10" s="17"/>
      <c r="H10" s="6" t="s">
        <v>23</v>
      </c>
      <c r="I10" s="6" t="s">
        <v>23</v>
      </c>
      <c r="J10" s="6"/>
      <c r="K10" s="52"/>
    </row>
    <row r="11" ht="27" customHeight="1" spans="1:11">
      <c r="A11" s="9"/>
      <c r="B11" s="9"/>
      <c r="C11" s="20" t="s">
        <v>24</v>
      </c>
      <c r="D11" s="19"/>
      <c r="E11" s="19"/>
      <c r="F11" s="16"/>
      <c r="G11" s="17"/>
      <c r="H11" s="6"/>
      <c r="I11" s="6"/>
      <c r="J11" s="50"/>
      <c r="K11" s="52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3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1"/>
      <c r="B15" s="26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45" customHeight="1" spans="1:11">
      <c r="A29" s="21"/>
      <c r="B29" s="26"/>
      <c r="C29" s="23" t="s">
        <v>52</v>
      </c>
      <c r="D29" s="31" t="s">
        <v>53</v>
      </c>
      <c r="E29" s="32" t="s">
        <v>54</v>
      </c>
      <c r="F29" s="33" t="s">
        <v>55</v>
      </c>
      <c r="G29" s="34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6" t="s">
        <v>43</v>
      </c>
      <c r="E31" s="37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56</v>
      </c>
      <c r="D32" s="27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/>
      <c r="D33" s="27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23"/>
      <c r="D34" s="38" t="s">
        <v>43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6"/>
      <c r="C35" s="23" t="s">
        <v>57</v>
      </c>
      <c r="D35" s="27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6"/>
      <c r="C36" s="39"/>
      <c r="D36" s="27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29"/>
      <c r="C37" s="40"/>
      <c r="D37" s="38" t="s">
        <v>43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41" t="s">
        <v>60</v>
      </c>
      <c r="E38" s="41" t="s">
        <v>42</v>
      </c>
      <c r="F38" s="28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29"/>
      <c r="C39" s="23"/>
      <c r="D39" s="38" t="s">
        <v>43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61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100</v>
      </c>
      <c r="J40" s="42"/>
      <c r="K40" s="44"/>
    </row>
    <row r="41" s="1" customFormat="1" ht="20.25" customHeight="1" spans="1:11">
      <c r="A41" s="46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2023-09-21T03:57:28Z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8CA0E5EB736447449315A5AA17F72B27</vt:lpwstr>
  </property>
</Properties>
</file>