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345" windowHeight="115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1" i="1"/>
  <c r="E9" s="1"/>
  <c r="I22"/>
  <c r="D9"/>
</calcChain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<sst xmlns="http://schemas.openxmlformats.org/spreadsheetml/2006/main" count="76" uniqueCount="66">
  <si>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</si>
  <si>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</si>
  <si>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</si>
  <si>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</si>
  <si>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2023年度耕地地力保护补贴</t>
  </si>
  <si>
    <t>主管预算部门</t>
  </si>
  <si>
    <t>项目实施单位</t>
  </si>
  <si>
    <t>年度总体目标</t>
  </si>
  <si>
    <t>年度实际完成情况</t>
  </si>
  <si>
    <t>2023年东丽区耕地地力保护补贴面积不小于2022年补贴面积7.2万亩，补贴标准95元/亩。补助资金及时发放，资金监管到位，符合财务各项规定。调动农民种粮积极性，提高粮食综合生产能力，种粮户满意度90以上%。</t>
  </si>
  <si>
    <t>2023年东丽区耕地地力保护补贴面积8.01万亩，补贴标准95元/亩，补贴金额761.15万元。现已完成补贴公示及资金发放工作。补助资金及时发放，资金监管到位，符合财务各项规定，种粮户满意度99%。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</si>
  <si>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</si>
  <si>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</si>
  <si>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</si>
  <si>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</si>
  <si>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</si>
  <si>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</si>
  <si>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</si>
  <si>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</si>
  <si>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</si>
  <si>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</si>
  <si>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</si>
  <si>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</si>
  <si>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</si>
  <si>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</si>
  <si>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</si>
  <si>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</si>
  <si>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</si>
  <si>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</si>
  <si>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</si>
  <si>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</si>
  <si>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</si>
  <si>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发放补贴面积</t>
  </si>
  <si>
    <t>≥7.2万亩</t>
  </si>
  <si>
    <r>
      <rPr>
        <sz val="12"/>
        <color theme="1"/>
        <rFont val="宋体"/>
        <charset val="134"/>
        <scheme val="minor"/>
      </rPr>
      <t>8</t>
    </r>
    <r>
      <rPr>
        <sz val="12"/>
        <color theme="1"/>
        <rFont val="宋体"/>
        <charset val="134"/>
        <scheme val="minor"/>
      </rPr>
      <t>.01万亩</t>
    </r>
  </si>
  <si>
    <t>质量指标</t>
  </si>
  <si>
    <t>补贴发放合规率</t>
  </si>
  <si>
    <t>=100%</t>
  </si>
  <si>
    <t>时效指标</t>
  </si>
  <si>
    <t>补贴发放时限</t>
  </si>
  <si>
    <r>
      <rPr>
        <sz val="12"/>
        <color indexed="0"/>
        <rFont val="宋体"/>
        <charset val="134"/>
      </rPr>
      <t>夏粮于</t>
    </r>
    <r>
      <rPr>
        <sz val="12"/>
        <color indexed="0"/>
        <rFont val="Calibri"/>
        <family val="2"/>
      </rPr>
      <t>2023</t>
    </r>
    <r>
      <rPr>
        <sz val="12"/>
        <color indexed="0"/>
        <rFont val="宋体"/>
        <charset val="134"/>
      </rPr>
      <t>年</t>
    </r>
    <r>
      <rPr>
        <sz val="12"/>
        <color indexed="0"/>
        <rFont val="Calibri"/>
        <family val="2"/>
      </rPr>
      <t>5</t>
    </r>
    <r>
      <rPr>
        <sz val="12"/>
        <color indexed="0"/>
        <rFont val="宋体"/>
        <charset val="134"/>
      </rPr>
      <t>月底完成拨付、秋粮于</t>
    </r>
    <r>
      <rPr>
        <sz val="12"/>
        <color indexed="0"/>
        <rFont val="Calibri"/>
        <family val="2"/>
      </rPr>
      <t>2023</t>
    </r>
    <r>
      <rPr>
        <sz val="12"/>
        <color indexed="0"/>
        <rFont val="宋体"/>
        <charset val="134"/>
      </rPr>
      <t>年</t>
    </r>
    <r>
      <rPr>
        <sz val="12"/>
        <color indexed="0"/>
        <rFont val="Calibri"/>
        <family val="2"/>
      </rPr>
      <t>9</t>
    </r>
    <r>
      <rPr>
        <sz val="12"/>
        <color indexed="0"/>
        <rFont val="宋体"/>
        <charset val="134"/>
      </rPr>
      <t>月底完成拨付</t>
    </r>
  </si>
  <si>
    <t>按时发放</t>
  </si>
  <si>
    <t>成本指标</t>
  </si>
  <si>
    <t>耕地地力保护成本（补贴发放金额）</t>
  </si>
  <si>
    <t>效益指标
（30分）</t>
  </si>
  <si>
    <t>社会效益指标</t>
  </si>
  <si>
    <t>粮食综合生产能力</t>
  </si>
  <si>
    <t>有所提升</t>
  </si>
  <si>
    <t>大大提升</t>
  </si>
  <si>
    <t>可持续影响指标</t>
  </si>
  <si>
    <t>满意度指标
（10分）</t>
  </si>
  <si>
    <t>服务对象
满意度指标</t>
  </si>
  <si>
    <t>种粮农户对耕地地力保护补贴发放的满意度</t>
  </si>
  <si>
    <r>
      <rPr>
        <sz val="12"/>
        <color indexed="0"/>
        <rFont val="宋体"/>
        <charset val="134"/>
      </rPr>
      <t>≥</t>
    </r>
    <r>
      <rPr>
        <sz val="12"/>
        <color indexed="0"/>
        <rFont val="Calibri"/>
        <family val="2"/>
      </rPr>
      <t>90%</t>
    </r>
  </si>
  <si>
    <t>总分</t>
  </si>
  <si>
    <t>自评
人员
信息</t>
  </si>
  <si>
    <t>姓名</t>
  </si>
  <si>
    <t>职务</t>
  </si>
  <si>
    <t>工作单位及部门</t>
  </si>
  <si>
    <t>张伟</t>
  </si>
  <si>
    <t>科长</t>
  </si>
  <si>
    <t>东丽区农业农村委农业管理科</t>
  </si>
  <si>
    <t>主管
预算
部门
审核
意见</t>
  </si>
  <si>
    <t>天津市东丽区农业农村委员会</t>
    <phoneticPr fontId="12" type="noConversion"/>
  </si>
  <si>
    <t>766.207211万元</t>
    <phoneticPr fontId="12" type="noConversion"/>
  </si>
  <si>
    <t>≤766.207211万元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</si>
</sst>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Calibri"/>
      <family val="2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7" xfId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  <protection locked="0"/>
    </xf>
    <xf numFmtId="9" fontId="3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5" zoomScaleNormal="100" zoomScaleSheetLayoutView="75" workbookViewId="0">
      <selection sqref="A1:XFD1048576"/>
    </sheetView>
  </sheetViews>
  <sheetFormatPr defaultColWidth="9" defaultRowHeight="13.5"/>
  <cols>
    <col min="1" max="1" width="11.25" style="52" customWidth="1"/>
    <col min="2" max="2" width="12.875" style="52" customWidth="1"/>
    <col min="3" max="3" width="20.875" style="52" customWidth="1"/>
    <col min="4" max="4" width="20.625" style="52" customWidth="1"/>
    <col min="5" max="5" width="25.125" style="52" customWidth="1"/>
    <col min="6" max="7" width="9.75" style="52" customWidth="1"/>
    <col min="8" max="9" width="6" style="52" customWidth="1"/>
    <col min="10" max="10" width="9" style="52" customWidth="1"/>
    <col min="11" max="11" width="41.5" style="52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63</v>
      </c>
      <c r="D5" s="5"/>
      <c r="E5" s="8" t="s">
        <v>6</v>
      </c>
      <c r="F5" s="9" t="s">
        <v>63</v>
      </c>
      <c r="G5" s="6"/>
      <c r="H5" s="6"/>
      <c r="I5" s="6"/>
      <c r="J5" s="6"/>
      <c r="K5" s="7"/>
    </row>
    <row r="6" spans="1:11" ht="24.95" customHeight="1">
      <c r="A6" s="10" t="s">
        <v>7</v>
      </c>
      <c r="B6" s="11"/>
      <c r="C6" s="11"/>
      <c r="D6" s="11"/>
      <c r="E6" s="12"/>
      <c r="F6" s="9" t="s">
        <v>8</v>
      </c>
      <c r="G6" s="6"/>
      <c r="H6" s="6"/>
      <c r="I6" s="6"/>
      <c r="J6" s="6"/>
      <c r="K6" s="7"/>
    </row>
    <row r="7" spans="1:11" ht="42" customHeight="1">
      <c r="A7" s="10" t="s">
        <v>9</v>
      </c>
      <c r="B7" s="11"/>
      <c r="C7" s="11"/>
      <c r="D7" s="11"/>
      <c r="E7" s="12"/>
      <c r="F7" s="13" t="s">
        <v>10</v>
      </c>
      <c r="G7" s="14"/>
      <c r="H7" s="14"/>
      <c r="I7" s="14"/>
      <c r="J7" s="14"/>
      <c r="K7" s="15"/>
    </row>
    <row r="8" spans="1:11" ht="28.5">
      <c r="A8" s="16" t="s">
        <v>11</v>
      </c>
      <c r="B8" s="16"/>
      <c r="C8" s="17"/>
      <c r="D8" s="18" t="s">
        <v>12</v>
      </c>
      <c r="E8" s="18" t="s">
        <v>13</v>
      </c>
      <c r="F8" s="19" t="s">
        <v>14</v>
      </c>
      <c r="G8" s="20"/>
      <c r="H8" s="18" t="s">
        <v>15</v>
      </c>
      <c r="I8" s="18" t="s">
        <v>16</v>
      </c>
      <c r="J8" s="18" t="s">
        <v>17</v>
      </c>
      <c r="K8" s="21" t="s">
        <v>18</v>
      </c>
    </row>
    <row r="9" spans="1:11" ht="24.95" customHeight="1">
      <c r="A9" s="16"/>
      <c r="B9" s="16"/>
      <c r="C9" s="22" t="s">
        <v>19</v>
      </c>
      <c r="D9" s="23">
        <f>D10+D11</f>
        <v>198.63</v>
      </c>
      <c r="E9" s="23">
        <f>E10+E11</f>
        <v>766.20721100000003</v>
      </c>
      <c r="F9" s="19">
        <v>766.20721100000003</v>
      </c>
      <c r="G9" s="20"/>
      <c r="H9" s="24">
        <v>10</v>
      </c>
      <c r="I9" s="24">
        <v>10</v>
      </c>
      <c r="J9" s="25">
        <v>1</v>
      </c>
      <c r="K9" s="26"/>
    </row>
    <row r="10" spans="1:11" ht="28.5">
      <c r="A10" s="16"/>
      <c r="B10" s="16"/>
      <c r="C10" s="27" t="s">
        <v>20</v>
      </c>
      <c r="D10" s="23">
        <v>0</v>
      </c>
      <c r="E10" s="23">
        <v>576.1</v>
      </c>
      <c r="F10" s="19">
        <v>576.1</v>
      </c>
      <c r="G10" s="20"/>
      <c r="H10" s="24" t="s">
        <v>21</v>
      </c>
      <c r="I10" s="24" t="s">
        <v>21</v>
      </c>
      <c r="J10" s="24"/>
      <c r="K10" s="28"/>
    </row>
    <row r="11" spans="1:11" ht="39" customHeight="1">
      <c r="A11" s="16"/>
      <c r="B11" s="16"/>
      <c r="C11" s="29" t="s">
        <v>22</v>
      </c>
      <c r="D11" s="23">
        <v>198.63</v>
      </c>
      <c r="E11" s="23">
        <f>96.507211+93.6</f>
        <v>190.10721100000001</v>
      </c>
      <c r="F11" s="19">
        <v>190.10721100000001</v>
      </c>
      <c r="G11" s="20"/>
      <c r="H11" s="24" t="s">
        <v>21</v>
      </c>
      <c r="I11" s="24" t="s">
        <v>21</v>
      </c>
      <c r="J11" s="25">
        <v>1</v>
      </c>
      <c r="K11" s="28"/>
    </row>
    <row r="12" spans="1:11" ht="39" customHeight="1">
      <c r="A12" s="16"/>
      <c r="B12" s="16"/>
      <c r="C12" s="22" t="s">
        <v>23</v>
      </c>
      <c r="D12" s="23"/>
      <c r="E12" s="23"/>
      <c r="F12" s="19"/>
      <c r="G12" s="20"/>
      <c r="H12" s="24" t="s">
        <v>21</v>
      </c>
      <c r="I12" s="24" t="s">
        <v>21</v>
      </c>
      <c r="J12" s="24"/>
      <c r="K12" s="30"/>
    </row>
    <row r="13" spans="1:11" ht="24.95" customHeight="1">
      <c r="A13" s="31" t="s">
        <v>24</v>
      </c>
      <c r="B13" s="32" t="s">
        <v>25</v>
      </c>
      <c r="C13" s="18" t="s">
        <v>26</v>
      </c>
      <c r="D13" s="18" t="s">
        <v>27</v>
      </c>
      <c r="E13" s="18" t="s">
        <v>28</v>
      </c>
      <c r="F13" s="19" t="s">
        <v>29</v>
      </c>
      <c r="G13" s="20"/>
      <c r="H13" s="18" t="s">
        <v>15</v>
      </c>
      <c r="I13" s="18" t="s">
        <v>16</v>
      </c>
      <c r="J13" s="19" t="s">
        <v>18</v>
      </c>
      <c r="K13" s="20"/>
    </row>
    <row r="14" spans="1:11" ht="39" customHeight="1">
      <c r="A14" s="31"/>
      <c r="B14" s="33" t="s">
        <v>30</v>
      </c>
      <c r="C14" s="34" t="s">
        <v>31</v>
      </c>
      <c r="D14" s="35" t="s">
        <v>32</v>
      </c>
      <c r="E14" s="36" t="s">
        <v>33</v>
      </c>
      <c r="F14" s="19" t="s">
        <v>34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7"/>
      <c r="C15" s="34" t="s">
        <v>35</v>
      </c>
      <c r="D15" s="35" t="s">
        <v>36</v>
      </c>
      <c r="E15" s="38" t="s">
        <v>37</v>
      </c>
      <c r="F15" s="39">
        <v>1</v>
      </c>
      <c r="G15" s="20"/>
      <c r="H15" s="18">
        <v>10</v>
      </c>
      <c r="I15" s="18">
        <v>10</v>
      </c>
      <c r="J15" s="19"/>
      <c r="K15" s="20"/>
    </row>
    <row r="16" spans="1:11" ht="50.25" customHeight="1">
      <c r="A16" s="31"/>
      <c r="B16" s="37"/>
      <c r="C16" s="34" t="s">
        <v>38</v>
      </c>
      <c r="D16" s="35" t="s">
        <v>39</v>
      </c>
      <c r="E16" s="36" t="s">
        <v>40</v>
      </c>
      <c r="F16" s="39" t="s">
        <v>41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7"/>
      <c r="C17" s="34" t="s">
        <v>42</v>
      </c>
      <c r="D17" s="40" t="s">
        <v>43</v>
      </c>
      <c r="E17" s="41" t="s">
        <v>65</v>
      </c>
      <c r="F17" s="19" t="s">
        <v>64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44</v>
      </c>
      <c r="C18" s="34" t="s">
        <v>45</v>
      </c>
      <c r="D18" s="35" t="s">
        <v>46</v>
      </c>
      <c r="E18" s="41" t="s">
        <v>47</v>
      </c>
      <c r="F18" s="19" t="s">
        <v>48</v>
      </c>
      <c r="G18" s="20"/>
      <c r="H18" s="18">
        <v>30</v>
      </c>
      <c r="I18" s="18">
        <v>30</v>
      </c>
      <c r="J18" s="19"/>
      <c r="K18" s="20"/>
    </row>
    <row r="19" spans="1:11" ht="39" customHeight="1">
      <c r="A19" s="31"/>
      <c r="B19" s="37"/>
      <c r="C19" s="34" t="s">
        <v>45</v>
      </c>
      <c r="D19" s="35"/>
      <c r="E19" s="41"/>
      <c r="F19" s="19"/>
      <c r="G19" s="20"/>
      <c r="H19" s="18"/>
      <c r="I19" s="18"/>
      <c r="J19" s="19"/>
      <c r="K19" s="20"/>
    </row>
    <row r="20" spans="1:11" ht="39" customHeight="1">
      <c r="A20" s="31"/>
      <c r="B20" s="37"/>
      <c r="C20" s="34" t="s">
        <v>49</v>
      </c>
      <c r="D20" s="42"/>
      <c r="E20" s="36"/>
      <c r="F20" s="19"/>
      <c r="G20" s="20"/>
      <c r="H20" s="18"/>
      <c r="I20" s="18"/>
      <c r="J20" s="19"/>
      <c r="K20" s="20"/>
    </row>
    <row r="21" spans="1:11" ht="39" customHeight="1">
      <c r="A21" s="31"/>
      <c r="B21" s="43" t="s">
        <v>50</v>
      </c>
      <c r="C21" s="34" t="s">
        <v>51</v>
      </c>
      <c r="D21" s="41" t="s">
        <v>52</v>
      </c>
      <c r="E21" s="36" t="s">
        <v>53</v>
      </c>
      <c r="F21" s="39">
        <v>0.99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44" t="s">
        <v>54</v>
      </c>
      <c r="B22" s="45"/>
      <c r="C22" s="45"/>
      <c r="D22" s="45"/>
      <c r="E22" s="45"/>
      <c r="F22" s="45"/>
      <c r="G22" s="46"/>
      <c r="H22" s="47">
        <v>100</v>
      </c>
      <c r="I22" s="48">
        <f>SUM(I9:I21)</f>
        <v>100</v>
      </c>
      <c r="J22" s="44"/>
      <c r="K22" s="46"/>
    </row>
    <row r="23" spans="1:11" ht="14.25">
      <c r="A23" s="49" t="s">
        <v>55</v>
      </c>
      <c r="B23" s="50" t="s">
        <v>56</v>
      </c>
      <c r="C23" s="50"/>
      <c r="D23" s="50" t="s">
        <v>57</v>
      </c>
      <c r="E23" s="50"/>
      <c r="F23" s="50"/>
      <c r="G23" s="50" t="s">
        <v>58</v>
      </c>
      <c r="H23" s="50"/>
      <c r="I23" s="50"/>
      <c r="J23" s="50"/>
      <c r="K23" s="50"/>
    </row>
    <row r="24" spans="1:11" ht="14.25">
      <c r="A24" s="49"/>
      <c r="B24" s="50" t="s">
        <v>59</v>
      </c>
      <c r="C24" s="50"/>
      <c r="D24" s="50" t="s">
        <v>60</v>
      </c>
      <c r="E24" s="50"/>
      <c r="F24" s="50"/>
      <c r="G24" s="50" t="s">
        <v>61</v>
      </c>
      <c r="H24" s="50"/>
      <c r="I24" s="50"/>
      <c r="J24" s="50"/>
      <c r="K24" s="50"/>
    </row>
    <row r="25" spans="1:11" ht="14.25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pans="1:11" ht="71.25">
      <c r="A26" s="18" t="s">
        <v>62</v>
      </c>
      <c r="B26" s="19"/>
      <c r="C26" s="51"/>
      <c r="D26" s="51"/>
      <c r="E26" s="51"/>
      <c r="F26" s="51"/>
      <c r="G26" s="51"/>
      <c r="H26" s="51"/>
      <c r="I26" s="51"/>
      <c r="J26" s="51"/>
      <c r="K26" s="2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