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3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/>
  <c r="J11"/>
  <c r="J9"/>
</calcChain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<sst xmlns="http://schemas.openxmlformats.org/spreadsheetml/2006/main" count="78" uniqueCount="66">
  <si>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</si>
  <si>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</si>
  <si>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</si>
  <si>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</si>
  <si>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创业担保贷款贴息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</si>
  <si>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</si>
  <si>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</si>
  <si>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</si>
  <si>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</si>
  <si>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</si>
  <si>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1、充分发挥创业担保贷款政策作用，提高促进创业带动就业实效。
2、为创业者、重点创业群体成员、小微企业申领创业担保贷款做好服务，解决好初创期资金难问题。</t>
  </si>
  <si>
    <t>2024年按时按标准足额支付了贴息，为创业者解决了资金问题，并降低了借款成本，促进创业带动就业，维护了稳定。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</si>
  <si>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</si>
  <si>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</si>
  <si>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</si>
  <si>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</si>
  <si>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</si>
  <si>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</si>
  <si>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</si>
  <si>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</si>
  <si>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</si>
  <si>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本年度预算下达较晚，且市财政同时下达资金。因此支出较少。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</si>
  <si>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</si>
  <si>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</si>
  <si>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</si>
  <si>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</si>
  <si>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</si>
  <si>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</si>
  <si>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</si>
  <si>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</si>
  <si>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</si>
  <si>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</si>
  <si>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</si>
  <si>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</si>
  <si>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发放贷款数量</t>
  </si>
  <si>
    <t>≥2500万元</t>
  </si>
  <si>
    <t>2391.3万元</t>
  </si>
  <si>
    <t>优先使用上年结余资金</t>
  </si>
  <si>
    <t>质量指标</t>
  </si>
  <si>
    <t>担保贷款回收率</t>
  </si>
  <si>
    <t>≥90%</t>
  </si>
  <si>
    <t>时效指标</t>
  </si>
  <si>
    <t>资金发放及时率</t>
  </si>
  <si>
    <t>≥95%</t>
  </si>
  <si>
    <t>成本指标</t>
  </si>
  <si>
    <t>贴息成本</t>
  </si>
  <si>
    <t>≤100万元</t>
  </si>
  <si>
    <t>2.97万元</t>
  </si>
  <si>
    <t>效益指标
（30分）</t>
  </si>
  <si>
    <t>社会效益指标</t>
  </si>
  <si>
    <t>提高创业氛围</t>
  </si>
  <si>
    <t>提高创业带动就业氛围</t>
  </si>
  <si>
    <t>促进了创业带动就业，维护了稳定。</t>
  </si>
  <si>
    <t>可持续影响指标</t>
  </si>
  <si>
    <t>满意度指标
（10分）</t>
  </si>
  <si>
    <t>服务对象
满意度指标</t>
  </si>
  <si>
    <t>创业担保贷款个人和企业满意度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</si>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</sst>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_ \¥* #,##0.00_ ;_ \¥* \-#,##0.00_ ;_ \¥* &quot;-&quot;??_ ;_ @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1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178" fontId="7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center" vertical="center" wrapText="1"/>
    </xf>
    <xf numFmtId="9" fontId="4" fillId="0" borderId="2" xfId="8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4" xfId="8" applyFont="1" applyFill="1" applyBorder="1" applyAlignment="1">
      <alignment horizontal="center" vertical="center" wrapText="1"/>
    </xf>
    <xf numFmtId="0" fontId="4" fillId="0" borderId="7" xfId="8" applyFont="1" applyFill="1" applyBorder="1" applyAlignment="1">
      <alignment horizontal="center" vertical="center" wrapText="1"/>
    </xf>
    <xf numFmtId="9" fontId="3" fillId="0" borderId="4" xfId="8" applyNumberFormat="1" applyFont="1" applyFill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 wrapText="1"/>
    </xf>
    <xf numFmtId="0" fontId="3" fillId="0" borderId="4" xfId="8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</cellXfs>
  <cellStyles count="21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3 3" xfId="10"/>
    <cellStyle name="常规 4" xfId="11"/>
    <cellStyle name="常规 5" xfId="12"/>
    <cellStyle name="常规 5 2" xfId="13"/>
    <cellStyle name="常规 6" xfId="14"/>
    <cellStyle name="常规 6 2" xfId="15"/>
    <cellStyle name="常规 7" xfId="16"/>
    <cellStyle name="常规 8" xfId="17"/>
    <cellStyle name="常规 9" xfId="18"/>
    <cellStyle name="货币 2" xfId="19"/>
    <cellStyle name="千位分隔 2" xfId="2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1" zoomScaleNormal="100" workbookViewId="0">
      <selection activeCell="D14" sqref="D14:G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5</v>
      </c>
      <c r="B5" s="22"/>
      <c r="C5" s="25" t="s">
        <v>6</v>
      </c>
      <c r="D5" s="25"/>
      <c r="E5" s="2" t="s">
        <v>7</v>
      </c>
      <c r="F5" s="26" t="s">
        <v>6</v>
      </c>
      <c r="G5" s="23"/>
      <c r="H5" s="23"/>
      <c r="I5" s="23"/>
      <c r="J5" s="23"/>
      <c r="K5" s="24"/>
    </row>
    <row r="6" spans="1:11" ht="24.95" customHeight="1">
      <c r="A6" s="27" t="s">
        <v>8</v>
      </c>
      <c r="B6" s="28"/>
      <c r="C6" s="28"/>
      <c r="D6" s="28"/>
      <c r="E6" s="29"/>
      <c r="F6" s="30" t="s">
        <v>9</v>
      </c>
      <c r="G6" s="31"/>
      <c r="H6" s="31"/>
      <c r="I6" s="31"/>
      <c r="J6" s="31"/>
      <c r="K6" s="32"/>
    </row>
    <row r="7" spans="1:11" ht="42" customHeight="1">
      <c r="A7" s="50" t="s">
        <v>10</v>
      </c>
      <c r="B7" s="51"/>
      <c r="C7" s="51"/>
      <c r="D7" s="51"/>
      <c r="E7" s="52"/>
      <c r="F7" s="53" t="s">
        <v>11</v>
      </c>
      <c r="G7" s="54"/>
      <c r="H7" s="54"/>
      <c r="I7" s="54"/>
      <c r="J7" s="54"/>
      <c r="K7" s="55"/>
    </row>
    <row r="8" spans="1:11" ht="28.5">
      <c r="A8" s="49" t="s">
        <v>12</v>
      </c>
      <c r="B8" s="49"/>
      <c r="C8" s="5"/>
      <c r="D8" s="4" t="s">
        <v>13</v>
      </c>
      <c r="E8" s="4" t="s">
        <v>14</v>
      </c>
      <c r="F8" s="27" t="s">
        <v>15</v>
      </c>
      <c r="G8" s="29"/>
      <c r="H8" s="4" t="s">
        <v>16</v>
      </c>
      <c r="I8" s="4" t="s">
        <v>17</v>
      </c>
      <c r="J8" s="4" t="s">
        <v>18</v>
      </c>
      <c r="K8" s="12" t="s">
        <v>19</v>
      </c>
    </row>
    <row r="9" spans="1:11" ht="24.95" customHeight="1">
      <c r="A9" s="49"/>
      <c r="B9" s="49"/>
      <c r="C9" s="6" t="s">
        <v>20</v>
      </c>
      <c r="D9" s="2">
        <v>100</v>
      </c>
      <c r="E9" s="2">
        <v>2.97</v>
      </c>
      <c r="F9" s="27">
        <v>2.97</v>
      </c>
      <c r="G9" s="29"/>
      <c r="H9" s="2">
        <v>10</v>
      </c>
      <c r="I9" s="2">
        <v>10</v>
      </c>
      <c r="J9" s="18">
        <f>(F9/E9)*100%</f>
        <v>1</v>
      </c>
      <c r="K9" s="46" t="s">
        <v>21</v>
      </c>
    </row>
    <row r="10" spans="1:11" ht="28.5">
      <c r="A10" s="49"/>
      <c r="B10" s="49"/>
      <c r="C10" s="8" t="s">
        <v>22</v>
      </c>
      <c r="D10" s="2"/>
      <c r="E10" s="2"/>
      <c r="F10" s="27"/>
      <c r="G10" s="29"/>
      <c r="H10" s="2" t="s">
        <v>23</v>
      </c>
      <c r="I10" s="2" t="s">
        <v>23</v>
      </c>
      <c r="K10" s="47"/>
    </row>
    <row r="11" spans="1:11" ht="39" customHeight="1">
      <c r="A11" s="49"/>
      <c r="B11" s="49"/>
      <c r="C11" s="9" t="s">
        <v>24</v>
      </c>
      <c r="D11" s="2">
        <v>100</v>
      </c>
      <c r="E11" s="2">
        <v>2.97</v>
      </c>
      <c r="F11" s="27">
        <v>2.97</v>
      </c>
      <c r="G11" s="29"/>
      <c r="H11" s="2" t="s">
        <v>23</v>
      </c>
      <c r="I11" s="2" t="s">
        <v>23</v>
      </c>
      <c r="J11" s="18">
        <f>(F11/E11)*100%</f>
        <v>1</v>
      </c>
      <c r="K11" s="47"/>
    </row>
    <row r="12" spans="1:11" ht="39" customHeight="1">
      <c r="A12" s="49"/>
      <c r="B12" s="49"/>
      <c r="C12" s="6" t="s">
        <v>25</v>
      </c>
      <c r="D12" s="7"/>
      <c r="E12" s="7"/>
      <c r="F12" s="27"/>
      <c r="G12" s="29"/>
      <c r="H12" s="2" t="s">
        <v>23</v>
      </c>
      <c r="I12" s="2" t="s">
        <v>23</v>
      </c>
      <c r="J12" s="2"/>
      <c r="K12" s="48"/>
    </row>
    <row r="13" spans="1:11" ht="24.95" customHeight="1">
      <c r="A13" s="42" t="s">
        <v>26</v>
      </c>
      <c r="B13" s="3" t="s">
        <v>27</v>
      </c>
      <c r="C13" s="4" t="s">
        <v>28</v>
      </c>
      <c r="D13" s="4" t="s">
        <v>29</v>
      </c>
      <c r="E13" s="4" t="s">
        <v>30</v>
      </c>
      <c r="F13" s="27" t="s">
        <v>31</v>
      </c>
      <c r="G13" s="29"/>
      <c r="H13" s="4" t="s">
        <v>16</v>
      </c>
      <c r="I13" s="4" t="s">
        <v>17</v>
      </c>
      <c r="J13" s="27" t="s">
        <v>19</v>
      </c>
      <c r="K13" s="29"/>
    </row>
    <row r="14" spans="1:11" ht="39" customHeight="1">
      <c r="A14" s="42"/>
      <c r="B14" s="44" t="s">
        <v>32</v>
      </c>
      <c r="C14" s="11" t="s">
        <v>33</v>
      </c>
      <c r="D14" s="13" t="s">
        <v>34</v>
      </c>
      <c r="E14" s="13" t="s">
        <v>35</v>
      </c>
      <c r="F14" s="33" t="s">
        <v>36</v>
      </c>
      <c r="G14" s="34"/>
      <c r="H14" s="4">
        <v>12.5</v>
      </c>
      <c r="I14" s="4">
        <v>10</v>
      </c>
      <c r="J14" s="27" t="s">
        <v>37</v>
      </c>
      <c r="K14" s="29"/>
    </row>
    <row r="15" spans="1:11" ht="39" customHeight="1">
      <c r="A15" s="42"/>
      <c r="B15" s="45"/>
      <c r="C15" s="11" t="s">
        <v>38</v>
      </c>
      <c r="D15" s="13" t="s">
        <v>39</v>
      </c>
      <c r="E15" s="13" t="s">
        <v>40</v>
      </c>
      <c r="F15" s="35">
        <v>0.98</v>
      </c>
      <c r="G15" s="36"/>
      <c r="H15" s="4">
        <v>12.5</v>
      </c>
      <c r="I15" s="4">
        <v>12.4</v>
      </c>
      <c r="J15" s="27"/>
      <c r="K15" s="29"/>
    </row>
    <row r="16" spans="1:11" ht="39" customHeight="1">
      <c r="A16" s="42"/>
      <c r="B16" s="45"/>
      <c r="C16" s="11" t="s">
        <v>41</v>
      </c>
      <c r="D16" s="13" t="s">
        <v>42</v>
      </c>
      <c r="E16" s="14" t="s">
        <v>43</v>
      </c>
      <c r="F16" s="35">
        <v>1</v>
      </c>
      <c r="G16" s="36"/>
      <c r="H16" s="4">
        <v>12.5</v>
      </c>
      <c r="I16" s="4">
        <v>12.4</v>
      </c>
      <c r="J16" s="27"/>
      <c r="K16" s="29"/>
    </row>
    <row r="17" spans="1:11" ht="39" customHeight="1">
      <c r="A17" s="42"/>
      <c r="B17" s="45"/>
      <c r="C17" s="11" t="s">
        <v>44</v>
      </c>
      <c r="D17" s="13" t="s">
        <v>45</v>
      </c>
      <c r="E17" s="13" t="s">
        <v>46</v>
      </c>
      <c r="F17" s="35" t="s">
        <v>47</v>
      </c>
      <c r="G17" s="36"/>
      <c r="H17" s="4">
        <v>12.5</v>
      </c>
      <c r="I17" s="4">
        <v>10</v>
      </c>
      <c r="J17" s="27" t="s">
        <v>21</v>
      </c>
      <c r="K17" s="29"/>
    </row>
    <row r="18" spans="1:11" ht="39" customHeight="1">
      <c r="A18" s="42"/>
      <c r="B18" s="44" t="s">
        <v>48</v>
      </c>
      <c r="C18" s="11" t="s">
        <v>49</v>
      </c>
      <c r="D18" s="13"/>
      <c r="E18" s="15"/>
      <c r="F18" s="37"/>
      <c r="G18" s="36"/>
      <c r="H18" s="4"/>
      <c r="I18" s="4"/>
      <c r="J18" s="27"/>
      <c r="K18" s="29"/>
    </row>
    <row r="19" spans="1:11" ht="39" customHeight="1">
      <c r="A19" s="42"/>
      <c r="B19" s="45"/>
      <c r="C19" s="11" t="s">
        <v>49</v>
      </c>
      <c r="D19" s="13" t="s">
        <v>50</v>
      </c>
      <c r="E19" s="15" t="s">
        <v>51</v>
      </c>
      <c r="F19" s="37" t="s">
        <v>52</v>
      </c>
      <c r="G19" s="36"/>
      <c r="H19" s="4">
        <v>30</v>
      </c>
      <c r="I19" s="4">
        <v>29.8</v>
      </c>
      <c r="J19" s="27"/>
      <c r="K19" s="29"/>
    </row>
    <row r="20" spans="1:11" ht="39" customHeight="1">
      <c r="A20" s="42"/>
      <c r="B20" s="45"/>
      <c r="C20" s="11" t="s">
        <v>53</v>
      </c>
      <c r="D20" s="13"/>
      <c r="E20" s="15"/>
      <c r="F20" s="37"/>
      <c r="G20" s="36"/>
      <c r="H20" s="4"/>
      <c r="I20" s="4"/>
      <c r="J20" s="27"/>
      <c r="K20" s="29"/>
    </row>
    <row r="21" spans="1:11" ht="39" customHeight="1">
      <c r="A21" s="42"/>
      <c r="B21" s="10" t="s">
        <v>54</v>
      </c>
      <c r="C21" s="11" t="s">
        <v>55</v>
      </c>
      <c r="D21" s="13" t="s">
        <v>56</v>
      </c>
      <c r="E21" s="13" t="s">
        <v>40</v>
      </c>
      <c r="F21" s="35">
        <v>0.98</v>
      </c>
      <c r="G21" s="36"/>
      <c r="H21" s="4">
        <v>10</v>
      </c>
      <c r="I21" s="4">
        <v>9.9</v>
      </c>
      <c r="J21" s="27"/>
      <c r="K21" s="29"/>
    </row>
    <row r="22" spans="1:11" ht="23.1" customHeight="1">
      <c r="A22" s="38" t="s">
        <v>57</v>
      </c>
      <c r="B22" s="39"/>
      <c r="C22" s="39"/>
      <c r="D22" s="39"/>
      <c r="E22" s="39"/>
      <c r="F22" s="39"/>
      <c r="G22" s="40"/>
      <c r="H22" s="17">
        <v>100</v>
      </c>
      <c r="I22" s="16">
        <f>I9+I14+I15+I16+I17+I19+I21</f>
        <v>94.5</v>
      </c>
      <c r="J22" s="38"/>
      <c r="K22" s="40"/>
    </row>
    <row r="23" spans="1:11" ht="14.25">
      <c r="A23" s="43" t="s">
        <v>58</v>
      </c>
      <c r="B23" s="41" t="s">
        <v>59</v>
      </c>
      <c r="C23" s="41"/>
      <c r="D23" s="41" t="s">
        <v>60</v>
      </c>
      <c r="E23" s="41"/>
      <c r="F23" s="41"/>
      <c r="G23" s="41" t="s">
        <v>61</v>
      </c>
      <c r="H23" s="41"/>
      <c r="I23" s="41"/>
      <c r="J23" s="41"/>
      <c r="K23" s="41"/>
    </row>
    <row r="24" spans="1:11" ht="14.25">
      <c r="A24" s="43"/>
      <c r="B24" s="41" t="s">
        <v>62</v>
      </c>
      <c r="C24" s="41"/>
      <c r="D24" s="41" t="s">
        <v>63</v>
      </c>
      <c r="E24" s="41"/>
      <c r="F24" s="41"/>
      <c r="G24" s="41" t="s">
        <v>64</v>
      </c>
      <c r="H24" s="41"/>
      <c r="I24" s="41"/>
      <c r="J24" s="41"/>
      <c r="K24" s="41"/>
    </row>
    <row r="25" spans="1:11" ht="14.25">
      <c r="A25" s="43"/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ht="71.25">
      <c r="A26" s="4" t="s">
        <v>65</v>
      </c>
      <c r="B26" s="27"/>
      <c r="C26" s="28"/>
      <c r="D26" s="28"/>
      <c r="E26" s="28"/>
      <c r="F26" s="28"/>
      <c r="G26" s="28"/>
      <c r="H26" s="28"/>
      <c r="I26" s="28"/>
      <c r="J26" s="28"/>
      <c r="K26" s="29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3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2025-03-14T03:23:25Z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2052-12.8.2.1115</vt:lpwstr>
  </property>
</Properties>
</file>