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安防网电路租用及平台运行维护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<sst xmlns="http://schemas.openxmlformats.org/spreadsheetml/2006/main" count="82" uniqueCount="70">
  <si>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附件1：</t>
  </si>
  <si>
    <t xml:space="preserve">项目支出绩效自评表 </t>
  </si>
  <si>
    <t>（2023年度）</t>
  </si>
  <si>
    <t>项目名称</t>
  </si>
  <si>
    <t>安防网电路租用及平台运行维护项目</t>
  </si>
  <si>
    <t>主管预算部门</t>
  </si>
  <si>
    <t>天津市东丽区应急管理局</t>
  </si>
  <si>
    <t>项目实施单位</t>
  </si>
  <si>
    <t>年度总体目标</t>
  </si>
  <si>
    <t>年度实际完成情况</t>
  </si>
  <si>
    <t>保障安防网链路正常运行，提高应急管理工作水平，为东丽区绿色高质量创造稳定环境。</t>
  </si>
  <si>
    <t>东丽区危险化学品在线监测平台联网企业57家，安装监控探头308路，全区备案9家重大危险源企业均已接入，全年运行平稳，为东丽绿色高质量创造稳定环境。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</si>
  <si>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</si>
  <si>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</si>
  <si>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</si>
  <si>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</si>
  <si>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</si>
  <si>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</si>
  <si>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</si>
  <si>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</si>
  <si>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</si>
  <si>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</si>
  <si>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</si>
  <si>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</si>
  <si>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</si>
  <si>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</si>
  <si>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</si>
  <si>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</si>
  <si>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</si>
  <si>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</si>
  <si>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</si>
  <si>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</si>
  <si>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</si>
  <si>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安防网云平台系统巡检次数</t>
  </si>
  <si>
    <t>≥4次</t>
  </si>
  <si>
    <t>4次</t>
  </si>
  <si>
    <t>质量指标</t>
  </si>
  <si>
    <t>安防网云平台系统维护率</t>
  </si>
  <si>
    <t>≥96%</t>
  </si>
  <si>
    <t>安防网平台专网链路稳定率</t>
  </si>
  <si>
    <t>东丽区技防网专网链路稳定率</t>
  </si>
  <si>
    <t>东丽区雪亮工程专网链路连接稳定率</t>
  </si>
  <si>
    <t>时效指标</t>
  </si>
  <si>
    <t>资金保障及时率</t>
  </si>
  <si>
    <t>维修维护及时率</t>
  </si>
  <si>
    <t>成本指标</t>
  </si>
  <si>
    <t>项目实际成本</t>
  </si>
  <si>
    <t>≤34.81万元</t>
  </si>
  <si>
    <t>7.44万元</t>
  </si>
  <si>
    <t>效益指标
（30分）</t>
  </si>
  <si>
    <t>经济效益
指标</t>
  </si>
  <si>
    <t>社会效益指标</t>
  </si>
  <si>
    <t>提高危险化学品企业管理水平</t>
  </si>
  <si>
    <t>大幅提高</t>
  </si>
  <si>
    <t>显著提高</t>
  </si>
  <si>
    <t>可持续影响指标</t>
  </si>
  <si>
    <t>满意度指标
（10分）</t>
  </si>
  <si>
    <t>服务对象
满意度指标</t>
  </si>
  <si>
    <t>被服务企业满意度</t>
  </si>
  <si>
    <t>≥95%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</si>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</sst>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F8" sqref="F8:G8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37.754545454545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5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34</v>
      </c>
      <c r="E9" s="21">
        <v>7.4495</v>
      </c>
      <c r="F9" s="18">
        <v>7.4495</v>
      </c>
      <c r="G9" s="19"/>
      <c r="H9" s="21">
        <v>10</v>
      </c>
      <c r="I9" s="21">
        <v>10</v>
      </c>
      <c r="J9" s="46">
        <f>F9/E9</f>
        <v>1</v>
      </c>
      <c r="K9" s="47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6"/>
      <c r="K10" s="48"/>
    </row>
    <row r="11" ht="39" customHeight="1" spans="1:11">
      <c r="A11" s="16"/>
      <c r="B11" s="16"/>
      <c r="C11" s="23" t="s">
        <v>23</v>
      </c>
      <c r="D11" s="21">
        <v>34</v>
      </c>
      <c r="E11" s="21">
        <v>7.4495</v>
      </c>
      <c r="F11" s="18">
        <v>7.4495</v>
      </c>
      <c r="G11" s="19"/>
      <c r="H11" s="21"/>
      <c r="I11" s="21"/>
      <c r="J11" s="46">
        <f>F11/E11</f>
        <v>1</v>
      </c>
      <c r="K11" s="48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9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6.25</v>
      </c>
      <c r="I14" s="16">
        <v>6.25</v>
      </c>
      <c r="J14" s="18"/>
      <c r="K14" s="19"/>
    </row>
    <row r="15" ht="39" customHeight="1" spans="1:11">
      <c r="A15" s="25"/>
      <c r="B15" s="28"/>
      <c r="C15" s="29" t="s">
        <v>36</v>
      </c>
      <c r="D15" s="21" t="s">
        <v>37</v>
      </c>
      <c r="E15" s="21" t="s">
        <v>38</v>
      </c>
      <c r="F15" s="30">
        <v>1</v>
      </c>
      <c r="G15" s="19"/>
      <c r="H15" s="16">
        <v>6.25</v>
      </c>
      <c r="I15" s="16">
        <v>6.25</v>
      </c>
      <c r="J15" s="18"/>
      <c r="K15" s="19"/>
    </row>
    <row r="16" ht="39" customHeight="1" spans="1:11">
      <c r="A16" s="25"/>
      <c r="B16" s="28"/>
      <c r="C16" s="31"/>
      <c r="D16" s="21" t="s">
        <v>39</v>
      </c>
      <c r="E16" s="21" t="s">
        <v>38</v>
      </c>
      <c r="F16" s="30">
        <v>1</v>
      </c>
      <c r="G16" s="19"/>
      <c r="H16" s="16">
        <v>6.25</v>
      </c>
      <c r="I16" s="16">
        <v>6.25</v>
      </c>
      <c r="J16" s="18"/>
      <c r="K16" s="19"/>
    </row>
    <row r="17" ht="39" customHeight="1" spans="1:11">
      <c r="A17" s="25"/>
      <c r="B17" s="28"/>
      <c r="C17" s="31"/>
      <c r="D17" s="21" t="s">
        <v>40</v>
      </c>
      <c r="E17" s="21" t="s">
        <v>38</v>
      </c>
      <c r="F17" s="30">
        <v>1</v>
      </c>
      <c r="G17" s="19"/>
      <c r="H17" s="16">
        <v>6.25</v>
      </c>
      <c r="I17" s="16">
        <v>6.25</v>
      </c>
      <c r="J17" s="18"/>
      <c r="K17" s="19"/>
    </row>
    <row r="18" ht="39" customHeight="1" spans="1:11">
      <c r="A18" s="25"/>
      <c r="B18" s="28"/>
      <c r="C18" s="32"/>
      <c r="D18" s="21" t="s">
        <v>41</v>
      </c>
      <c r="E18" s="21" t="s">
        <v>38</v>
      </c>
      <c r="F18" s="30">
        <v>1</v>
      </c>
      <c r="G18" s="19"/>
      <c r="H18" s="16">
        <v>6.25</v>
      </c>
      <c r="I18" s="16">
        <v>6.25</v>
      </c>
      <c r="J18" s="18"/>
      <c r="K18" s="19"/>
    </row>
    <row r="19" ht="39" customHeight="1" spans="1:11">
      <c r="A19" s="25"/>
      <c r="B19" s="28"/>
      <c r="C19" s="29" t="s">
        <v>42</v>
      </c>
      <c r="D19" s="21" t="s">
        <v>43</v>
      </c>
      <c r="E19" s="33" t="s">
        <v>38</v>
      </c>
      <c r="F19" s="30">
        <v>1</v>
      </c>
      <c r="G19" s="19"/>
      <c r="H19" s="16">
        <v>6.25</v>
      </c>
      <c r="I19" s="16">
        <v>6.25</v>
      </c>
      <c r="J19" s="18"/>
      <c r="K19" s="19"/>
    </row>
    <row r="20" ht="39" customHeight="1" spans="1:11">
      <c r="A20" s="25"/>
      <c r="B20" s="28"/>
      <c r="C20" s="32"/>
      <c r="D20" s="21" t="s">
        <v>44</v>
      </c>
      <c r="E20" s="21" t="s">
        <v>38</v>
      </c>
      <c r="F20" s="30">
        <v>1</v>
      </c>
      <c r="G20" s="34"/>
      <c r="H20" s="16">
        <v>6.25</v>
      </c>
      <c r="I20" s="16">
        <v>6.25</v>
      </c>
      <c r="J20" s="18"/>
      <c r="K20" s="19"/>
    </row>
    <row r="21" ht="39" customHeight="1" spans="1:11">
      <c r="A21" s="25"/>
      <c r="B21" s="28"/>
      <c r="C21" s="27" t="s">
        <v>45</v>
      </c>
      <c r="D21" s="21" t="s">
        <v>46</v>
      </c>
      <c r="E21" s="21" t="s">
        <v>47</v>
      </c>
      <c r="F21" s="18" t="s">
        <v>48</v>
      </c>
      <c r="G21" s="19"/>
      <c r="H21" s="16">
        <v>6.25</v>
      </c>
      <c r="I21" s="16">
        <v>6.25</v>
      </c>
      <c r="J21" s="18"/>
      <c r="K21" s="19"/>
    </row>
    <row r="22" ht="39" customHeight="1" spans="1:11">
      <c r="A22" s="25"/>
      <c r="B22" s="26" t="s">
        <v>49</v>
      </c>
      <c r="C22" s="27" t="s">
        <v>50</v>
      </c>
      <c r="D22" s="35"/>
      <c r="E22" s="36"/>
      <c r="F22" s="18"/>
      <c r="G22" s="19"/>
      <c r="H22" s="16"/>
      <c r="I22" s="16"/>
      <c r="J22" s="18"/>
      <c r="K22" s="19"/>
    </row>
    <row r="23" ht="39" customHeight="1" spans="1:11">
      <c r="A23" s="25"/>
      <c r="B23" s="28"/>
      <c r="C23" s="27" t="s">
        <v>51</v>
      </c>
      <c r="D23" s="5" t="s">
        <v>52</v>
      </c>
      <c r="E23" s="36" t="s">
        <v>53</v>
      </c>
      <c r="F23" s="18" t="s">
        <v>54</v>
      </c>
      <c r="G23" s="19"/>
      <c r="H23" s="16">
        <v>30</v>
      </c>
      <c r="I23" s="16">
        <v>30</v>
      </c>
      <c r="J23" s="18"/>
      <c r="K23" s="19"/>
    </row>
    <row r="24" ht="39" customHeight="1" spans="1:11">
      <c r="A24" s="25"/>
      <c r="B24" s="28"/>
      <c r="C24" s="27" t="s">
        <v>55</v>
      </c>
      <c r="D24" s="35"/>
      <c r="E24" s="36"/>
      <c r="F24" s="18"/>
      <c r="G24" s="19"/>
      <c r="H24" s="16"/>
      <c r="I24" s="16"/>
      <c r="J24" s="18"/>
      <c r="K24" s="19"/>
    </row>
    <row r="25" ht="39" customHeight="1" spans="1:11">
      <c r="A25" s="25"/>
      <c r="B25" s="26" t="s">
        <v>56</v>
      </c>
      <c r="C25" s="27" t="s">
        <v>57</v>
      </c>
      <c r="D25" s="21" t="s">
        <v>58</v>
      </c>
      <c r="E25" s="21" t="s">
        <v>59</v>
      </c>
      <c r="F25" s="30">
        <v>0.98</v>
      </c>
      <c r="G25" s="19"/>
      <c r="H25" s="16">
        <v>10</v>
      </c>
      <c r="I25" s="16">
        <v>10</v>
      </c>
      <c r="J25" s="18"/>
      <c r="K25" s="19"/>
    </row>
    <row r="26" ht="23.1" customHeight="1" spans="1:11">
      <c r="A26" s="37" t="s">
        <v>60</v>
      </c>
      <c r="B26" s="38"/>
      <c r="C26" s="38"/>
      <c r="D26" s="38"/>
      <c r="E26" s="38"/>
      <c r="F26" s="38"/>
      <c r="G26" s="39"/>
      <c r="H26" s="40">
        <v>100</v>
      </c>
      <c r="I26" s="39">
        <f>SUM(I14:I25)+I9</f>
        <v>100</v>
      </c>
      <c r="J26" s="37"/>
      <c r="K26" s="39"/>
    </row>
    <row r="27" ht="15" spans="1:11">
      <c r="A27" s="41" t="s">
        <v>61</v>
      </c>
      <c r="B27" s="27" t="s">
        <v>62</v>
      </c>
      <c r="C27" s="27"/>
      <c r="D27" s="27" t="s">
        <v>63</v>
      </c>
      <c r="E27" s="27"/>
      <c r="F27" s="27"/>
      <c r="G27" s="27" t="s">
        <v>64</v>
      </c>
      <c r="H27" s="27"/>
      <c r="I27" s="27"/>
      <c r="J27" s="27"/>
      <c r="K27" s="27"/>
    </row>
    <row r="28" ht="15" spans="1:11">
      <c r="A28" s="41"/>
      <c r="B28" s="27" t="s">
        <v>65</v>
      </c>
      <c r="C28" s="27"/>
      <c r="D28" s="27" t="s">
        <v>66</v>
      </c>
      <c r="E28" s="27"/>
      <c r="F28" s="27"/>
      <c r="G28" s="27" t="s">
        <v>67</v>
      </c>
      <c r="H28" s="27"/>
      <c r="I28" s="27"/>
      <c r="J28" s="27"/>
      <c r="K28" s="27"/>
    </row>
    <row r="29" ht="75" spans="1:11">
      <c r="A29" s="16" t="s">
        <v>68</v>
      </c>
      <c r="B29" s="42" t="s">
        <v>69</v>
      </c>
      <c r="C29" s="43"/>
      <c r="D29" s="43"/>
      <c r="E29" s="43"/>
      <c r="F29" s="43"/>
      <c r="G29" s="43"/>
      <c r="H29" s="43"/>
      <c r="I29" s="43"/>
      <c r="J29" s="43"/>
      <c r="K29" s="50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K29"/>
    <mergeCell ref="A13:A25"/>
    <mergeCell ref="A27:A28"/>
    <mergeCell ref="B14:B21"/>
    <mergeCell ref="B22:B24"/>
    <mergeCell ref="C15:C18"/>
    <mergeCell ref="C19:C20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安防网电路租用及平台运行维护项目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